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ディジタルX線画像計測（改訂2版）\第2版\本文初校ご確認用\演習部\ダウンロードデータ\ダウンロードデータ\第4章\第4章演習ファイル\ノイズ特性リニアシステム\"/>
    </mc:Choice>
  </mc:AlternateContent>
  <xr:revisionPtr revIDLastSave="0" documentId="13_ncr:1_{5120CC34-53AB-4ADF-AEEC-37C9BFE5A0E9}" xr6:coauthVersionLast="47" xr6:coauthVersionMax="47" xr10:uidLastSave="{00000000-0000-0000-0000-000000000000}"/>
  <bookViews>
    <workbookView xWindow="4290" yWindow="1710" windowWidth="23925" windowHeight="12555" tabRatio="825" activeTab="1" xr2:uid="{7D4A6786-963C-4ECD-A604-2B4990E850C7}"/>
  </bookViews>
  <sheets>
    <sheet name="Power Spectrum 〈B〉" sheetId="7" r:id="rId1"/>
    <sheet name="NNPS (リニアシステム　〈B 〉）" sheetId="4" r:id="rId2"/>
    <sheet name="加算平均シート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4" l="1"/>
  <c r="D47" i="4"/>
  <c r="E47" i="4"/>
  <c r="C48" i="4"/>
  <c r="D48" i="4"/>
  <c r="E48" i="4"/>
  <c r="F48" i="4"/>
  <c r="C49" i="4"/>
  <c r="D49" i="4"/>
  <c r="E49" i="4"/>
  <c r="F49" i="4"/>
  <c r="G49" i="4"/>
  <c r="C50" i="4"/>
  <c r="D50" i="4"/>
  <c r="E50" i="4"/>
  <c r="F50" i="4"/>
  <c r="G50" i="4"/>
  <c r="H50" i="4"/>
  <c r="C51" i="4"/>
  <c r="D51" i="4"/>
  <c r="E51" i="4"/>
  <c r="F51" i="4"/>
  <c r="G51" i="4"/>
  <c r="H51" i="4"/>
  <c r="I51" i="4"/>
  <c r="D52" i="4"/>
  <c r="E52" i="4"/>
  <c r="F52" i="4"/>
  <c r="G52" i="4"/>
  <c r="H52" i="4"/>
  <c r="I52" i="4"/>
  <c r="E53" i="4"/>
  <c r="F53" i="4"/>
  <c r="G53" i="4"/>
  <c r="H53" i="4"/>
  <c r="I53" i="4"/>
  <c r="E55" i="4"/>
  <c r="F55" i="4"/>
  <c r="G55" i="4"/>
  <c r="H55" i="4"/>
  <c r="I55" i="4"/>
  <c r="D56" i="4"/>
  <c r="E56" i="4"/>
  <c r="F56" i="4"/>
  <c r="G56" i="4"/>
  <c r="H56" i="4"/>
  <c r="I56" i="4"/>
  <c r="C57" i="4"/>
  <c r="D57" i="4"/>
  <c r="E57" i="4"/>
  <c r="F57" i="4"/>
  <c r="G57" i="4"/>
  <c r="H57" i="4"/>
  <c r="I57" i="4"/>
  <c r="C58" i="4"/>
  <c r="D58" i="4"/>
  <c r="E58" i="4"/>
  <c r="F58" i="4"/>
  <c r="G58" i="4"/>
  <c r="H58" i="4"/>
  <c r="C59" i="4"/>
  <c r="D59" i="4"/>
  <c r="E59" i="4"/>
  <c r="F59" i="4"/>
  <c r="G59" i="4"/>
  <c r="C60" i="4"/>
  <c r="D60" i="4"/>
  <c r="E60" i="4"/>
  <c r="F60" i="4"/>
  <c r="C61" i="4"/>
  <c r="D61" i="4"/>
  <c r="E61" i="4"/>
  <c r="B136" i="4"/>
  <c r="B135" i="4"/>
  <c r="B55" i="10"/>
  <c r="B134" i="4"/>
  <c r="B133" i="4"/>
  <c r="B132" i="4"/>
  <c r="B131" i="4"/>
  <c r="B51" i="10"/>
  <c r="B130" i="4"/>
  <c r="B50" i="10"/>
  <c r="B129" i="4"/>
  <c r="B49" i="10"/>
  <c r="B128" i="4"/>
  <c r="B127" i="4"/>
  <c r="B47" i="10"/>
  <c r="B126" i="4"/>
  <c r="B46" i="10"/>
  <c r="B125" i="4"/>
  <c r="B124" i="4"/>
  <c r="B123" i="4"/>
  <c r="B122" i="4"/>
  <c r="B42" i="10"/>
  <c r="B121" i="4"/>
  <c r="B120" i="4"/>
  <c r="B40" i="10"/>
  <c r="B119" i="4"/>
  <c r="B39" i="10"/>
  <c r="B118" i="4"/>
  <c r="B117" i="4"/>
  <c r="B116" i="4"/>
  <c r="B115" i="4"/>
  <c r="B35" i="10"/>
  <c r="B114" i="4"/>
  <c r="B34" i="10"/>
  <c r="B113" i="4"/>
  <c r="B33" i="10"/>
  <c r="B108" i="4"/>
  <c r="B107" i="4"/>
  <c r="B27" i="10"/>
  <c r="B106" i="4"/>
  <c r="B105" i="4"/>
  <c r="B104" i="4"/>
  <c r="B103" i="4"/>
  <c r="B102" i="4"/>
  <c r="B22" i="10"/>
  <c r="B101" i="4"/>
  <c r="B100" i="4"/>
  <c r="B99" i="4"/>
  <c r="B19" i="10"/>
  <c r="B98" i="4"/>
  <c r="B97" i="4"/>
  <c r="B96" i="4"/>
  <c r="B95" i="4"/>
  <c r="B15" i="10"/>
  <c r="B94" i="4"/>
  <c r="B14" i="10"/>
  <c r="B93" i="4"/>
  <c r="B13" i="10"/>
  <c r="B92" i="4"/>
  <c r="B91" i="4"/>
  <c r="B11" i="10"/>
  <c r="B90" i="4"/>
  <c r="B10" i="10"/>
  <c r="B89" i="4"/>
  <c r="B88" i="4"/>
  <c r="B87" i="4"/>
  <c r="B86" i="4"/>
  <c r="B6" i="10"/>
  <c r="B85" i="4"/>
  <c r="B56" i="10"/>
  <c r="B54" i="10"/>
  <c r="B53" i="10"/>
  <c r="B48" i="10"/>
  <c r="B45" i="10"/>
  <c r="B41" i="10"/>
  <c r="B38" i="10"/>
  <c r="B37" i="10"/>
  <c r="B28" i="10"/>
  <c r="B26" i="10"/>
  <c r="B25" i="10"/>
  <c r="B21" i="10"/>
  <c r="B20" i="10"/>
  <c r="B18" i="10"/>
  <c r="B17" i="10"/>
  <c r="B12" i="10"/>
  <c r="B9" i="10"/>
  <c r="B5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S269" i="4"/>
  <c r="R269" i="4"/>
  <c r="Q269" i="4"/>
  <c r="P269" i="4"/>
  <c r="O269" i="4"/>
  <c r="N269" i="4"/>
  <c r="M269" i="4"/>
  <c r="L269" i="4"/>
  <c r="K269" i="4"/>
  <c r="J269" i="4"/>
  <c r="I269" i="4"/>
  <c r="H269" i="4"/>
  <c r="G269" i="4"/>
  <c r="F269" i="4"/>
  <c r="E269" i="4"/>
  <c r="S268" i="4"/>
  <c r="R268" i="4"/>
  <c r="Q268" i="4"/>
  <c r="P268" i="4"/>
  <c r="O268" i="4"/>
  <c r="N268" i="4"/>
  <c r="M268" i="4"/>
  <c r="L268" i="4"/>
  <c r="K268" i="4"/>
  <c r="J268" i="4"/>
  <c r="I268" i="4"/>
  <c r="H268" i="4"/>
  <c r="G268" i="4"/>
  <c r="F268" i="4"/>
  <c r="E268" i="4"/>
  <c r="S267" i="4"/>
  <c r="R267" i="4"/>
  <c r="Q267" i="4"/>
  <c r="P267" i="4"/>
  <c r="O267" i="4"/>
  <c r="N267" i="4"/>
  <c r="M267" i="4"/>
  <c r="L267" i="4"/>
  <c r="K267" i="4"/>
  <c r="J267" i="4"/>
  <c r="I267" i="4"/>
  <c r="H267" i="4"/>
  <c r="G267" i="4"/>
  <c r="F267" i="4"/>
  <c r="E267" i="4"/>
  <c r="S266" i="4"/>
  <c r="R266" i="4"/>
  <c r="Q266" i="4"/>
  <c r="P266" i="4"/>
  <c r="O266" i="4"/>
  <c r="N266" i="4"/>
  <c r="M266" i="4"/>
  <c r="L266" i="4"/>
  <c r="K266" i="4"/>
  <c r="J266" i="4"/>
  <c r="I266" i="4"/>
  <c r="H266" i="4"/>
  <c r="G266" i="4"/>
  <c r="F266" i="4"/>
  <c r="E266" i="4"/>
  <c r="S265" i="4"/>
  <c r="R265" i="4"/>
  <c r="Q265" i="4"/>
  <c r="P265" i="4"/>
  <c r="O265" i="4"/>
  <c r="N265" i="4"/>
  <c r="M265" i="4"/>
  <c r="L265" i="4"/>
  <c r="K265" i="4"/>
  <c r="J265" i="4"/>
  <c r="I265" i="4"/>
  <c r="H265" i="4"/>
  <c r="G265" i="4"/>
  <c r="F265" i="4"/>
  <c r="E265" i="4"/>
  <c r="S264" i="4"/>
  <c r="R264" i="4"/>
  <c r="Q264" i="4"/>
  <c r="P264" i="4"/>
  <c r="O264" i="4"/>
  <c r="N264" i="4"/>
  <c r="M264" i="4"/>
  <c r="V165" i="4"/>
  <c r="AA165" i="4"/>
  <c r="AE165" i="4"/>
  <c r="C136" i="4"/>
  <c r="L264" i="4"/>
  <c r="K264" i="4"/>
  <c r="J264" i="4"/>
  <c r="I264" i="4"/>
  <c r="H264" i="4"/>
  <c r="G264" i="4"/>
  <c r="F264" i="4"/>
  <c r="E264" i="4"/>
  <c r="S263" i="4"/>
  <c r="R263" i="4"/>
  <c r="Q263" i="4"/>
  <c r="P263" i="4"/>
  <c r="O263" i="4"/>
  <c r="N263" i="4"/>
  <c r="M263" i="4"/>
  <c r="L263" i="4"/>
  <c r="K263" i="4"/>
  <c r="J263" i="4"/>
  <c r="I263" i="4"/>
  <c r="H263" i="4"/>
  <c r="G263" i="4"/>
  <c r="F263" i="4"/>
  <c r="E263" i="4"/>
  <c r="S262" i="4"/>
  <c r="R262" i="4"/>
  <c r="Q262" i="4"/>
  <c r="P262" i="4"/>
  <c r="O262" i="4"/>
  <c r="N262" i="4"/>
  <c r="M262" i="4"/>
  <c r="L262" i="4"/>
  <c r="K262" i="4"/>
  <c r="J262" i="4"/>
  <c r="I262" i="4"/>
  <c r="H262" i="4"/>
  <c r="G262" i="4"/>
  <c r="F262" i="4"/>
  <c r="E262" i="4"/>
  <c r="S261" i="4"/>
  <c r="R261" i="4"/>
  <c r="Q261" i="4"/>
  <c r="P261" i="4"/>
  <c r="O261" i="4"/>
  <c r="N261" i="4"/>
  <c r="M261" i="4"/>
  <c r="L261" i="4"/>
  <c r="K261" i="4"/>
  <c r="J261" i="4"/>
  <c r="I261" i="4"/>
  <c r="H261" i="4"/>
  <c r="G261" i="4"/>
  <c r="F261" i="4"/>
  <c r="E261" i="4"/>
  <c r="S260" i="4"/>
  <c r="R260" i="4"/>
  <c r="Q260" i="4"/>
  <c r="P260" i="4"/>
  <c r="O260" i="4"/>
  <c r="N260" i="4"/>
  <c r="M260" i="4"/>
  <c r="L260" i="4"/>
  <c r="K260" i="4"/>
  <c r="J260" i="4"/>
  <c r="I260" i="4"/>
  <c r="H260" i="4"/>
  <c r="G260" i="4"/>
  <c r="F260" i="4"/>
  <c r="E260" i="4"/>
  <c r="S259" i="4"/>
  <c r="R259" i="4"/>
  <c r="Q259" i="4"/>
  <c r="P259" i="4"/>
  <c r="O259" i="4"/>
  <c r="N259" i="4"/>
  <c r="M259" i="4"/>
  <c r="L259" i="4"/>
  <c r="K259" i="4"/>
  <c r="J259" i="4"/>
  <c r="I259" i="4"/>
  <c r="H259" i="4"/>
  <c r="G259" i="4"/>
  <c r="F259" i="4"/>
  <c r="E259" i="4"/>
  <c r="S258" i="4"/>
  <c r="R258" i="4"/>
  <c r="Q258" i="4"/>
  <c r="P258" i="4"/>
  <c r="O258" i="4"/>
  <c r="N258" i="4"/>
  <c r="M258" i="4"/>
  <c r="L258" i="4"/>
  <c r="K258" i="4"/>
  <c r="J258" i="4"/>
  <c r="I258" i="4"/>
  <c r="H258" i="4"/>
  <c r="G258" i="4"/>
  <c r="F258" i="4"/>
  <c r="E258" i="4"/>
  <c r="V164" i="4"/>
  <c r="AA164" i="4"/>
  <c r="AE164" i="4"/>
  <c r="C135" i="4"/>
  <c r="S257" i="4"/>
  <c r="R257" i="4"/>
  <c r="Q257" i="4"/>
  <c r="P257" i="4"/>
  <c r="O257" i="4"/>
  <c r="N257" i="4"/>
  <c r="M257" i="4"/>
  <c r="L257" i="4"/>
  <c r="K257" i="4"/>
  <c r="J257" i="4"/>
  <c r="I257" i="4"/>
  <c r="H257" i="4"/>
  <c r="G257" i="4"/>
  <c r="F257" i="4"/>
  <c r="E257" i="4"/>
  <c r="S256" i="4"/>
  <c r="R256" i="4"/>
  <c r="Q256" i="4"/>
  <c r="P256" i="4"/>
  <c r="O256" i="4"/>
  <c r="N256" i="4"/>
  <c r="M256" i="4"/>
  <c r="L256" i="4"/>
  <c r="K256" i="4"/>
  <c r="J256" i="4"/>
  <c r="I256" i="4"/>
  <c r="H256" i="4"/>
  <c r="G256" i="4"/>
  <c r="F256" i="4"/>
  <c r="E256" i="4"/>
  <c r="S255" i="4"/>
  <c r="R255" i="4"/>
  <c r="Q255" i="4"/>
  <c r="P255" i="4"/>
  <c r="O255" i="4"/>
  <c r="N255" i="4"/>
  <c r="M255" i="4"/>
  <c r="L255" i="4"/>
  <c r="K255" i="4"/>
  <c r="J255" i="4"/>
  <c r="I255" i="4"/>
  <c r="H255" i="4"/>
  <c r="G255" i="4"/>
  <c r="F255" i="4"/>
  <c r="E255" i="4"/>
  <c r="S254" i="4"/>
  <c r="R254" i="4"/>
  <c r="Q254" i="4"/>
  <c r="P254" i="4"/>
  <c r="O254" i="4"/>
  <c r="N254" i="4"/>
  <c r="M254" i="4"/>
  <c r="L254" i="4"/>
  <c r="K254" i="4"/>
  <c r="J254" i="4"/>
  <c r="I254" i="4"/>
  <c r="H254" i="4"/>
  <c r="G254" i="4"/>
  <c r="F254" i="4"/>
  <c r="E254" i="4"/>
  <c r="S253" i="4"/>
  <c r="R253" i="4"/>
  <c r="Q253" i="4"/>
  <c r="P253" i="4"/>
  <c r="O253" i="4"/>
  <c r="N253" i="4"/>
  <c r="M253" i="4"/>
  <c r="L253" i="4"/>
  <c r="K253" i="4"/>
  <c r="J253" i="4"/>
  <c r="I253" i="4"/>
  <c r="H253" i="4"/>
  <c r="G253" i="4"/>
  <c r="F253" i="4"/>
  <c r="E253" i="4"/>
  <c r="S252" i="4"/>
  <c r="R252" i="4"/>
  <c r="Q252" i="4"/>
  <c r="P252" i="4"/>
  <c r="O252" i="4"/>
  <c r="N252" i="4"/>
  <c r="M252" i="4"/>
  <c r="L252" i="4"/>
  <c r="K252" i="4"/>
  <c r="J252" i="4"/>
  <c r="I252" i="4"/>
  <c r="H252" i="4"/>
  <c r="G252" i="4"/>
  <c r="F252" i="4"/>
  <c r="E252" i="4"/>
  <c r="S251" i="4"/>
  <c r="R251" i="4"/>
  <c r="Q251" i="4"/>
  <c r="P251" i="4"/>
  <c r="O251" i="4"/>
  <c r="N251" i="4"/>
  <c r="M251" i="4"/>
  <c r="L251" i="4"/>
  <c r="K251" i="4"/>
  <c r="J251" i="4"/>
  <c r="I251" i="4"/>
  <c r="H251" i="4"/>
  <c r="G251" i="4"/>
  <c r="F251" i="4"/>
  <c r="E251" i="4"/>
  <c r="S250" i="4"/>
  <c r="R250" i="4"/>
  <c r="Q250" i="4"/>
  <c r="P250" i="4"/>
  <c r="O250" i="4"/>
  <c r="N250" i="4"/>
  <c r="M250" i="4"/>
  <c r="L250" i="4"/>
  <c r="K250" i="4"/>
  <c r="J250" i="4"/>
  <c r="I250" i="4"/>
  <c r="H250" i="4"/>
  <c r="G250" i="4"/>
  <c r="F250" i="4"/>
  <c r="E250" i="4"/>
  <c r="S249" i="4"/>
  <c r="R249" i="4"/>
  <c r="Q249" i="4"/>
  <c r="P249" i="4"/>
  <c r="O249" i="4"/>
  <c r="N249" i="4"/>
  <c r="M249" i="4"/>
  <c r="L249" i="4"/>
  <c r="K249" i="4"/>
  <c r="J249" i="4"/>
  <c r="I249" i="4"/>
  <c r="H249" i="4"/>
  <c r="G249" i="4"/>
  <c r="F249" i="4"/>
  <c r="E249" i="4"/>
  <c r="S248" i="4"/>
  <c r="R248" i="4"/>
  <c r="Q248" i="4"/>
  <c r="P248" i="4"/>
  <c r="O248" i="4"/>
  <c r="N248" i="4"/>
  <c r="M248" i="4"/>
  <c r="L248" i="4"/>
  <c r="K248" i="4"/>
  <c r="J248" i="4"/>
  <c r="I248" i="4"/>
  <c r="H248" i="4"/>
  <c r="G248" i="4"/>
  <c r="F248" i="4"/>
  <c r="E248" i="4"/>
  <c r="S247" i="4"/>
  <c r="R247" i="4"/>
  <c r="Q247" i="4"/>
  <c r="P247" i="4"/>
  <c r="O247" i="4"/>
  <c r="N247" i="4"/>
  <c r="M247" i="4"/>
  <c r="L247" i="4"/>
  <c r="K247" i="4"/>
  <c r="J247" i="4"/>
  <c r="I247" i="4"/>
  <c r="H247" i="4"/>
  <c r="G247" i="4"/>
  <c r="F247" i="4"/>
  <c r="E247" i="4"/>
  <c r="S246" i="4"/>
  <c r="R246" i="4"/>
  <c r="Q246" i="4"/>
  <c r="P246" i="4"/>
  <c r="O246" i="4"/>
  <c r="N246" i="4"/>
  <c r="M246" i="4"/>
  <c r="L246" i="4"/>
  <c r="K246" i="4"/>
  <c r="J246" i="4"/>
  <c r="I246" i="4"/>
  <c r="H246" i="4"/>
  <c r="G246" i="4"/>
  <c r="F246" i="4"/>
  <c r="E246" i="4"/>
  <c r="S245" i="4"/>
  <c r="R245" i="4"/>
  <c r="Q245" i="4"/>
  <c r="P245" i="4"/>
  <c r="O245" i="4"/>
  <c r="N245" i="4"/>
  <c r="M245" i="4"/>
  <c r="L245" i="4"/>
  <c r="K245" i="4"/>
  <c r="J245" i="4"/>
  <c r="I245" i="4"/>
  <c r="H245" i="4"/>
  <c r="G245" i="4"/>
  <c r="F245" i="4"/>
  <c r="E245" i="4"/>
  <c r="S244" i="4"/>
  <c r="R244" i="4"/>
  <c r="Q244" i="4"/>
  <c r="P244" i="4"/>
  <c r="O244" i="4"/>
  <c r="N244" i="4"/>
  <c r="M244" i="4"/>
  <c r="L244" i="4"/>
  <c r="K244" i="4"/>
  <c r="J244" i="4"/>
  <c r="I244" i="4"/>
  <c r="H244" i="4"/>
  <c r="G244" i="4"/>
  <c r="F244" i="4"/>
  <c r="E244" i="4"/>
  <c r="S243" i="4"/>
  <c r="R243" i="4"/>
  <c r="Q243" i="4"/>
  <c r="P243" i="4"/>
  <c r="O243" i="4"/>
  <c r="N243" i="4"/>
  <c r="M243" i="4"/>
  <c r="L243" i="4"/>
  <c r="K243" i="4"/>
  <c r="J243" i="4"/>
  <c r="I243" i="4"/>
  <c r="H243" i="4"/>
  <c r="G243" i="4"/>
  <c r="F243" i="4"/>
  <c r="E243" i="4"/>
  <c r="S242" i="4"/>
  <c r="R242" i="4"/>
  <c r="Q242" i="4"/>
  <c r="P242" i="4"/>
  <c r="O242" i="4"/>
  <c r="N242" i="4"/>
  <c r="M242" i="4"/>
  <c r="L242" i="4"/>
  <c r="K242" i="4"/>
  <c r="J242" i="4"/>
  <c r="I242" i="4"/>
  <c r="H242" i="4"/>
  <c r="G242" i="4"/>
  <c r="F242" i="4"/>
  <c r="E242" i="4"/>
  <c r="S241" i="4"/>
  <c r="R241" i="4"/>
  <c r="Q241" i="4"/>
  <c r="P241" i="4"/>
  <c r="O241" i="4"/>
  <c r="N241" i="4"/>
  <c r="M241" i="4"/>
  <c r="L241" i="4"/>
  <c r="K241" i="4"/>
  <c r="J241" i="4"/>
  <c r="I241" i="4"/>
  <c r="H241" i="4"/>
  <c r="G241" i="4"/>
  <c r="F241" i="4"/>
  <c r="E241" i="4"/>
  <c r="S240" i="4"/>
  <c r="R240" i="4"/>
  <c r="Q240" i="4"/>
  <c r="P240" i="4"/>
  <c r="O240" i="4"/>
  <c r="N240" i="4"/>
  <c r="M240" i="4"/>
  <c r="L240" i="4"/>
  <c r="K240" i="4"/>
  <c r="J240" i="4"/>
  <c r="I240" i="4"/>
  <c r="H240" i="4"/>
  <c r="G240" i="4"/>
  <c r="F240" i="4"/>
  <c r="E240" i="4"/>
  <c r="S239" i="4"/>
  <c r="R239" i="4"/>
  <c r="Q239" i="4"/>
  <c r="P239" i="4"/>
  <c r="O239" i="4"/>
  <c r="N239" i="4"/>
  <c r="M239" i="4"/>
  <c r="L239" i="4"/>
  <c r="K239" i="4"/>
  <c r="J239" i="4"/>
  <c r="I239" i="4"/>
  <c r="H239" i="4"/>
  <c r="G239" i="4"/>
  <c r="F239" i="4"/>
  <c r="E239" i="4"/>
  <c r="S238" i="4"/>
  <c r="R238" i="4"/>
  <c r="Q238" i="4"/>
  <c r="P238" i="4"/>
  <c r="O238" i="4"/>
  <c r="N238" i="4"/>
  <c r="M238" i="4"/>
  <c r="L238" i="4"/>
  <c r="K238" i="4"/>
  <c r="J238" i="4"/>
  <c r="I238" i="4"/>
  <c r="H238" i="4"/>
  <c r="G238" i="4"/>
  <c r="F238" i="4"/>
  <c r="E238" i="4"/>
  <c r="S237" i="4"/>
  <c r="R237" i="4"/>
  <c r="Q237" i="4"/>
  <c r="P237" i="4"/>
  <c r="O237" i="4"/>
  <c r="N237" i="4"/>
  <c r="M237" i="4"/>
  <c r="L237" i="4"/>
  <c r="K237" i="4"/>
  <c r="J237" i="4"/>
  <c r="I237" i="4"/>
  <c r="H237" i="4"/>
  <c r="G237" i="4"/>
  <c r="F237" i="4"/>
  <c r="E237" i="4"/>
  <c r="S236" i="4"/>
  <c r="R236" i="4"/>
  <c r="Q236" i="4"/>
  <c r="P236" i="4"/>
  <c r="O236" i="4"/>
  <c r="N236" i="4"/>
  <c r="M236" i="4"/>
  <c r="L236" i="4"/>
  <c r="K236" i="4"/>
  <c r="J236" i="4"/>
  <c r="I236" i="4"/>
  <c r="H236" i="4"/>
  <c r="G236" i="4"/>
  <c r="F236" i="4"/>
  <c r="E236" i="4"/>
  <c r="S235" i="4"/>
  <c r="R235" i="4"/>
  <c r="Q235" i="4"/>
  <c r="P235" i="4"/>
  <c r="O235" i="4"/>
  <c r="N235" i="4"/>
  <c r="M235" i="4"/>
  <c r="L235" i="4"/>
  <c r="K235" i="4"/>
  <c r="J235" i="4"/>
  <c r="I235" i="4"/>
  <c r="H235" i="4"/>
  <c r="G235" i="4"/>
  <c r="F235" i="4"/>
  <c r="E235" i="4"/>
  <c r="S234" i="4"/>
  <c r="R234" i="4"/>
  <c r="Q234" i="4"/>
  <c r="P234" i="4"/>
  <c r="O234" i="4"/>
  <c r="N234" i="4"/>
  <c r="M234" i="4"/>
  <c r="L234" i="4"/>
  <c r="K234" i="4"/>
  <c r="J234" i="4"/>
  <c r="I234" i="4"/>
  <c r="H234" i="4"/>
  <c r="G234" i="4"/>
  <c r="F234" i="4"/>
  <c r="E234" i="4"/>
  <c r="S233" i="4"/>
  <c r="R233" i="4"/>
  <c r="Q233" i="4"/>
  <c r="P233" i="4"/>
  <c r="O233" i="4"/>
  <c r="N233" i="4"/>
  <c r="M233" i="4"/>
  <c r="L233" i="4"/>
  <c r="K233" i="4"/>
  <c r="J233" i="4"/>
  <c r="I233" i="4"/>
  <c r="H233" i="4"/>
  <c r="G233" i="4"/>
  <c r="F233" i="4"/>
  <c r="E233" i="4"/>
  <c r="S232" i="4"/>
  <c r="R232" i="4"/>
  <c r="Q232" i="4"/>
  <c r="P232" i="4"/>
  <c r="O232" i="4"/>
  <c r="N232" i="4"/>
  <c r="M232" i="4"/>
  <c r="L232" i="4"/>
  <c r="K232" i="4"/>
  <c r="J232" i="4"/>
  <c r="I232" i="4"/>
  <c r="H232" i="4"/>
  <c r="G232" i="4"/>
  <c r="F232" i="4"/>
  <c r="E232" i="4"/>
  <c r="S231" i="4"/>
  <c r="R231" i="4"/>
  <c r="Q231" i="4"/>
  <c r="P231" i="4"/>
  <c r="O231" i="4"/>
  <c r="N231" i="4"/>
  <c r="M231" i="4"/>
  <c r="L231" i="4"/>
  <c r="K231" i="4"/>
  <c r="J231" i="4"/>
  <c r="I231" i="4"/>
  <c r="H231" i="4"/>
  <c r="G231" i="4"/>
  <c r="F231" i="4"/>
  <c r="E231" i="4"/>
  <c r="S230" i="4"/>
  <c r="R230" i="4"/>
  <c r="Q230" i="4"/>
  <c r="P230" i="4"/>
  <c r="O230" i="4"/>
  <c r="N230" i="4"/>
  <c r="M230" i="4"/>
  <c r="L230" i="4"/>
  <c r="K230" i="4"/>
  <c r="J230" i="4"/>
  <c r="I230" i="4"/>
  <c r="H230" i="4"/>
  <c r="G230" i="4"/>
  <c r="F230" i="4"/>
  <c r="E230" i="4"/>
  <c r="S229" i="4"/>
  <c r="R229" i="4"/>
  <c r="Q229" i="4"/>
  <c r="P229" i="4"/>
  <c r="O229" i="4"/>
  <c r="N229" i="4"/>
  <c r="M229" i="4"/>
  <c r="L229" i="4"/>
  <c r="K229" i="4"/>
  <c r="J229" i="4"/>
  <c r="I229" i="4"/>
  <c r="H229" i="4"/>
  <c r="G229" i="4"/>
  <c r="F229" i="4"/>
  <c r="E229" i="4"/>
  <c r="S228" i="4"/>
  <c r="R228" i="4"/>
  <c r="Q228" i="4"/>
  <c r="P228" i="4"/>
  <c r="O228" i="4"/>
  <c r="N228" i="4"/>
  <c r="M228" i="4"/>
  <c r="L228" i="4"/>
  <c r="K228" i="4"/>
  <c r="J228" i="4"/>
  <c r="I228" i="4"/>
  <c r="H228" i="4"/>
  <c r="G228" i="4"/>
  <c r="F228" i="4"/>
  <c r="E228" i="4"/>
  <c r="S227" i="4"/>
  <c r="R227" i="4"/>
  <c r="Q227" i="4"/>
  <c r="P227" i="4"/>
  <c r="O227" i="4"/>
  <c r="N227" i="4"/>
  <c r="M227" i="4"/>
  <c r="L227" i="4"/>
  <c r="K227" i="4"/>
  <c r="J227" i="4"/>
  <c r="I227" i="4"/>
  <c r="H227" i="4"/>
  <c r="G227" i="4"/>
  <c r="F227" i="4"/>
  <c r="E227" i="4"/>
  <c r="S226" i="4"/>
  <c r="R226" i="4"/>
  <c r="Q226" i="4"/>
  <c r="P226" i="4"/>
  <c r="O226" i="4"/>
  <c r="N226" i="4"/>
  <c r="M226" i="4"/>
  <c r="L226" i="4"/>
  <c r="K226" i="4"/>
  <c r="J226" i="4"/>
  <c r="I226" i="4"/>
  <c r="H226" i="4"/>
  <c r="G226" i="4"/>
  <c r="F226" i="4"/>
  <c r="E226" i="4"/>
  <c r="S225" i="4"/>
  <c r="R225" i="4"/>
  <c r="Q225" i="4"/>
  <c r="P225" i="4"/>
  <c r="O225" i="4"/>
  <c r="N225" i="4"/>
  <c r="M225" i="4"/>
  <c r="L225" i="4"/>
  <c r="K225" i="4"/>
  <c r="J225" i="4"/>
  <c r="I225" i="4"/>
  <c r="H225" i="4"/>
  <c r="G225" i="4"/>
  <c r="F225" i="4"/>
  <c r="E225" i="4"/>
  <c r="S224" i="4"/>
  <c r="R224" i="4"/>
  <c r="Q224" i="4"/>
  <c r="P224" i="4"/>
  <c r="O224" i="4"/>
  <c r="N224" i="4"/>
  <c r="M224" i="4"/>
  <c r="L224" i="4"/>
  <c r="K224" i="4"/>
  <c r="J224" i="4"/>
  <c r="I224" i="4"/>
  <c r="H224" i="4"/>
  <c r="G224" i="4"/>
  <c r="F224" i="4"/>
  <c r="E224" i="4"/>
  <c r="S223" i="4"/>
  <c r="R223" i="4"/>
  <c r="Q223" i="4"/>
  <c r="P223" i="4"/>
  <c r="O223" i="4"/>
  <c r="N223" i="4"/>
  <c r="M223" i="4"/>
  <c r="L223" i="4"/>
  <c r="K223" i="4"/>
  <c r="J223" i="4"/>
  <c r="I223" i="4"/>
  <c r="H223" i="4"/>
  <c r="G223" i="4"/>
  <c r="F223" i="4"/>
  <c r="E223" i="4"/>
  <c r="S222" i="4"/>
  <c r="R222" i="4"/>
  <c r="Q222" i="4"/>
  <c r="P222" i="4"/>
  <c r="O222" i="4"/>
  <c r="N222" i="4"/>
  <c r="M222" i="4"/>
  <c r="L222" i="4"/>
  <c r="K222" i="4"/>
  <c r="J222" i="4"/>
  <c r="I222" i="4"/>
  <c r="H222" i="4"/>
  <c r="G222" i="4"/>
  <c r="F222" i="4"/>
  <c r="E222" i="4"/>
  <c r="S221" i="4"/>
  <c r="R221" i="4"/>
  <c r="Q221" i="4"/>
  <c r="P221" i="4"/>
  <c r="O221" i="4"/>
  <c r="N221" i="4"/>
  <c r="M221" i="4"/>
  <c r="L221" i="4"/>
  <c r="K221" i="4"/>
  <c r="J221" i="4"/>
  <c r="I221" i="4"/>
  <c r="H221" i="4"/>
  <c r="G221" i="4"/>
  <c r="F221" i="4"/>
  <c r="E221" i="4"/>
  <c r="S220" i="4"/>
  <c r="R220" i="4"/>
  <c r="Q220" i="4"/>
  <c r="P220" i="4"/>
  <c r="O220" i="4"/>
  <c r="N220" i="4"/>
  <c r="M220" i="4"/>
  <c r="L220" i="4"/>
  <c r="K220" i="4"/>
  <c r="J220" i="4"/>
  <c r="I220" i="4"/>
  <c r="H220" i="4"/>
  <c r="G220" i="4"/>
  <c r="F220" i="4"/>
  <c r="E220" i="4"/>
  <c r="S219" i="4"/>
  <c r="R219" i="4"/>
  <c r="Q219" i="4"/>
  <c r="P219" i="4"/>
  <c r="O219" i="4"/>
  <c r="N219" i="4"/>
  <c r="M219" i="4"/>
  <c r="L219" i="4"/>
  <c r="K219" i="4"/>
  <c r="J219" i="4"/>
  <c r="I219" i="4"/>
  <c r="H219" i="4"/>
  <c r="G219" i="4"/>
  <c r="F219" i="4"/>
  <c r="E219" i="4"/>
  <c r="S218" i="4"/>
  <c r="R218" i="4"/>
  <c r="Q218" i="4"/>
  <c r="P218" i="4"/>
  <c r="O218" i="4"/>
  <c r="N218" i="4"/>
  <c r="M218" i="4"/>
  <c r="L218" i="4"/>
  <c r="K218" i="4"/>
  <c r="J218" i="4"/>
  <c r="I218" i="4"/>
  <c r="H218" i="4"/>
  <c r="G218" i="4"/>
  <c r="F218" i="4"/>
  <c r="E218" i="4"/>
  <c r="S217" i="4"/>
  <c r="R217" i="4"/>
  <c r="Q217" i="4"/>
  <c r="P217" i="4"/>
  <c r="O217" i="4"/>
  <c r="N217" i="4"/>
  <c r="M217" i="4"/>
  <c r="L217" i="4"/>
  <c r="K217" i="4"/>
  <c r="J217" i="4"/>
  <c r="I217" i="4"/>
  <c r="H217" i="4"/>
  <c r="G217" i="4"/>
  <c r="F217" i="4"/>
  <c r="E217" i="4"/>
  <c r="S216" i="4"/>
  <c r="R216" i="4"/>
  <c r="Q216" i="4"/>
  <c r="P216" i="4"/>
  <c r="O216" i="4"/>
  <c r="N216" i="4"/>
  <c r="M216" i="4"/>
  <c r="L216" i="4"/>
  <c r="K216" i="4"/>
  <c r="J216" i="4"/>
  <c r="I216" i="4"/>
  <c r="H216" i="4"/>
  <c r="G216" i="4"/>
  <c r="F216" i="4"/>
  <c r="E216" i="4"/>
  <c r="S215" i="4"/>
  <c r="R215" i="4"/>
  <c r="Q215" i="4"/>
  <c r="P215" i="4"/>
  <c r="O215" i="4"/>
  <c r="N215" i="4"/>
  <c r="M215" i="4"/>
  <c r="L215" i="4"/>
  <c r="K215" i="4"/>
  <c r="J215" i="4"/>
  <c r="I215" i="4"/>
  <c r="H215" i="4"/>
  <c r="G215" i="4"/>
  <c r="F215" i="4"/>
  <c r="E215" i="4"/>
  <c r="S214" i="4"/>
  <c r="R214" i="4"/>
  <c r="Q214" i="4"/>
  <c r="P214" i="4"/>
  <c r="O214" i="4"/>
  <c r="N214" i="4"/>
  <c r="M214" i="4"/>
  <c r="L214" i="4"/>
  <c r="K214" i="4"/>
  <c r="J214" i="4"/>
  <c r="I214" i="4"/>
  <c r="H214" i="4"/>
  <c r="G214" i="4"/>
  <c r="F214" i="4"/>
  <c r="E214" i="4"/>
  <c r="S213" i="4"/>
  <c r="R213" i="4"/>
  <c r="Q213" i="4"/>
  <c r="P213" i="4"/>
  <c r="O213" i="4"/>
  <c r="N213" i="4"/>
  <c r="M213" i="4"/>
  <c r="L213" i="4"/>
  <c r="K213" i="4"/>
  <c r="J213" i="4"/>
  <c r="I213" i="4"/>
  <c r="H213" i="4"/>
  <c r="G213" i="4"/>
  <c r="F213" i="4"/>
  <c r="E213" i="4"/>
  <c r="S212" i="4"/>
  <c r="R212" i="4"/>
  <c r="Q212" i="4"/>
  <c r="P212" i="4"/>
  <c r="O212" i="4"/>
  <c r="N212" i="4"/>
  <c r="M212" i="4"/>
  <c r="L212" i="4"/>
  <c r="K212" i="4"/>
  <c r="J212" i="4"/>
  <c r="I212" i="4"/>
  <c r="H212" i="4"/>
  <c r="G212" i="4"/>
  <c r="F212" i="4"/>
  <c r="E212" i="4"/>
  <c r="S211" i="4"/>
  <c r="R211" i="4"/>
  <c r="Q211" i="4"/>
  <c r="P211" i="4"/>
  <c r="O211" i="4"/>
  <c r="N211" i="4"/>
  <c r="M211" i="4"/>
  <c r="L211" i="4"/>
  <c r="K211" i="4"/>
  <c r="J211" i="4"/>
  <c r="I211" i="4"/>
  <c r="H211" i="4"/>
  <c r="G211" i="4"/>
  <c r="F211" i="4"/>
  <c r="E211" i="4"/>
  <c r="S210" i="4"/>
  <c r="R210" i="4"/>
  <c r="Q210" i="4"/>
  <c r="P210" i="4"/>
  <c r="O210" i="4"/>
  <c r="N210" i="4"/>
  <c r="M210" i="4"/>
  <c r="L210" i="4"/>
  <c r="K210" i="4"/>
  <c r="J210" i="4"/>
  <c r="I210" i="4"/>
  <c r="H210" i="4"/>
  <c r="G210" i="4"/>
  <c r="F210" i="4"/>
  <c r="E210" i="4"/>
  <c r="S209" i="4"/>
  <c r="R209" i="4"/>
  <c r="Q209" i="4"/>
  <c r="P209" i="4"/>
  <c r="O209" i="4"/>
  <c r="N209" i="4"/>
  <c r="M209" i="4"/>
  <c r="L209" i="4"/>
  <c r="K209" i="4"/>
  <c r="J209" i="4"/>
  <c r="I209" i="4"/>
  <c r="H209" i="4"/>
  <c r="G209" i="4"/>
  <c r="F209" i="4"/>
  <c r="E209" i="4"/>
  <c r="S208" i="4"/>
  <c r="R208" i="4"/>
  <c r="Q208" i="4"/>
  <c r="P208" i="4"/>
  <c r="O208" i="4"/>
  <c r="N208" i="4"/>
  <c r="M208" i="4"/>
  <c r="L208" i="4"/>
  <c r="K208" i="4"/>
  <c r="J208" i="4"/>
  <c r="I208" i="4"/>
  <c r="H208" i="4"/>
  <c r="G208" i="4"/>
  <c r="F208" i="4"/>
  <c r="E208" i="4"/>
  <c r="S207" i="4"/>
  <c r="R207" i="4"/>
  <c r="Q207" i="4"/>
  <c r="P207" i="4"/>
  <c r="O207" i="4"/>
  <c r="N207" i="4"/>
  <c r="M207" i="4"/>
  <c r="L207" i="4"/>
  <c r="K207" i="4"/>
  <c r="J207" i="4"/>
  <c r="I207" i="4"/>
  <c r="H207" i="4"/>
  <c r="G207" i="4"/>
  <c r="F207" i="4"/>
  <c r="E207" i="4"/>
  <c r="S206" i="4"/>
  <c r="R206" i="4"/>
  <c r="Q206" i="4"/>
  <c r="P206" i="4"/>
  <c r="O206" i="4"/>
  <c r="N206" i="4"/>
  <c r="M206" i="4"/>
  <c r="L206" i="4"/>
  <c r="K206" i="4"/>
  <c r="J206" i="4"/>
  <c r="I206" i="4"/>
  <c r="H206" i="4"/>
  <c r="G206" i="4"/>
  <c r="F206" i="4"/>
  <c r="E206" i="4"/>
  <c r="S205" i="4"/>
  <c r="R205" i="4"/>
  <c r="Q205" i="4"/>
  <c r="P205" i="4"/>
  <c r="O205" i="4"/>
  <c r="N205" i="4"/>
  <c r="M205" i="4"/>
  <c r="L205" i="4"/>
  <c r="K205" i="4"/>
  <c r="J205" i="4"/>
  <c r="I205" i="4"/>
  <c r="H205" i="4"/>
  <c r="G205" i="4"/>
  <c r="F205" i="4"/>
  <c r="E205" i="4"/>
  <c r="S204" i="4"/>
  <c r="R204" i="4"/>
  <c r="Q204" i="4"/>
  <c r="P204" i="4"/>
  <c r="O204" i="4"/>
  <c r="N204" i="4"/>
  <c r="M204" i="4"/>
  <c r="L204" i="4"/>
  <c r="K204" i="4"/>
  <c r="J204" i="4"/>
  <c r="I204" i="4"/>
  <c r="H204" i="4"/>
  <c r="G204" i="4"/>
  <c r="F204" i="4"/>
  <c r="E204" i="4"/>
  <c r="S203" i="4"/>
  <c r="R203" i="4"/>
  <c r="Q203" i="4"/>
  <c r="P203" i="4"/>
  <c r="O203" i="4"/>
  <c r="N203" i="4"/>
  <c r="M203" i="4"/>
  <c r="L203" i="4"/>
  <c r="K203" i="4"/>
  <c r="J203" i="4"/>
  <c r="I203" i="4"/>
  <c r="H203" i="4"/>
  <c r="G203" i="4"/>
  <c r="F203" i="4"/>
  <c r="E203" i="4"/>
  <c r="S202" i="4"/>
  <c r="R202" i="4"/>
  <c r="Q202" i="4"/>
  <c r="P202" i="4"/>
  <c r="O202" i="4"/>
  <c r="N202" i="4"/>
  <c r="M202" i="4"/>
  <c r="L202" i="4"/>
  <c r="K202" i="4"/>
  <c r="J202" i="4"/>
  <c r="I202" i="4"/>
  <c r="H202" i="4"/>
  <c r="G202" i="4"/>
  <c r="F202" i="4"/>
  <c r="E202" i="4"/>
  <c r="S201" i="4"/>
  <c r="R201" i="4"/>
  <c r="Q201" i="4"/>
  <c r="P201" i="4"/>
  <c r="O201" i="4"/>
  <c r="N201" i="4"/>
  <c r="M201" i="4"/>
  <c r="L201" i="4"/>
  <c r="K201" i="4"/>
  <c r="J201" i="4"/>
  <c r="I201" i="4"/>
  <c r="H201" i="4"/>
  <c r="G201" i="4"/>
  <c r="F201" i="4"/>
  <c r="E201" i="4"/>
  <c r="S200" i="4"/>
  <c r="R200" i="4"/>
  <c r="Q200" i="4"/>
  <c r="P200" i="4"/>
  <c r="O200" i="4"/>
  <c r="N200" i="4"/>
  <c r="M200" i="4"/>
  <c r="L200" i="4"/>
  <c r="K200" i="4"/>
  <c r="J200" i="4"/>
  <c r="I200" i="4"/>
  <c r="H200" i="4"/>
  <c r="G200" i="4"/>
  <c r="F200" i="4"/>
  <c r="E200" i="4"/>
  <c r="S199" i="4"/>
  <c r="R199" i="4"/>
  <c r="Q199" i="4"/>
  <c r="P199" i="4"/>
  <c r="O199" i="4"/>
  <c r="N199" i="4"/>
  <c r="M199" i="4"/>
  <c r="L199" i="4"/>
  <c r="K199" i="4"/>
  <c r="J199" i="4"/>
  <c r="I199" i="4"/>
  <c r="H199" i="4"/>
  <c r="G199" i="4"/>
  <c r="F199" i="4"/>
  <c r="E199" i="4"/>
  <c r="S198" i="4"/>
  <c r="R198" i="4"/>
  <c r="Q198" i="4"/>
  <c r="P198" i="4"/>
  <c r="O198" i="4"/>
  <c r="N198" i="4"/>
  <c r="M198" i="4"/>
  <c r="L198" i="4"/>
  <c r="K198" i="4"/>
  <c r="J198" i="4"/>
  <c r="I198" i="4"/>
  <c r="H198" i="4"/>
  <c r="G198" i="4"/>
  <c r="F198" i="4"/>
  <c r="E198" i="4"/>
  <c r="S197" i="4"/>
  <c r="R197" i="4"/>
  <c r="Q197" i="4"/>
  <c r="P197" i="4"/>
  <c r="O197" i="4"/>
  <c r="N197" i="4"/>
  <c r="M197" i="4"/>
  <c r="L197" i="4"/>
  <c r="K197" i="4"/>
  <c r="J197" i="4"/>
  <c r="I197" i="4"/>
  <c r="H197" i="4"/>
  <c r="G197" i="4"/>
  <c r="F197" i="4"/>
  <c r="E197" i="4"/>
  <c r="S196" i="4"/>
  <c r="R196" i="4"/>
  <c r="Q196" i="4"/>
  <c r="P196" i="4"/>
  <c r="O196" i="4"/>
  <c r="N196" i="4"/>
  <c r="M196" i="4"/>
  <c r="L196" i="4"/>
  <c r="K196" i="4"/>
  <c r="J196" i="4"/>
  <c r="I196" i="4"/>
  <c r="H196" i="4"/>
  <c r="G196" i="4"/>
  <c r="F196" i="4"/>
  <c r="E196" i="4"/>
  <c r="S195" i="4"/>
  <c r="R195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S194" i="4"/>
  <c r="R194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S193" i="4"/>
  <c r="R193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S192" i="4"/>
  <c r="R192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S191" i="4"/>
  <c r="R191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S190" i="4"/>
  <c r="R190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S189" i="4"/>
  <c r="R189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S188" i="4"/>
  <c r="R188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S187" i="4"/>
  <c r="R187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S186" i="4"/>
  <c r="R186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S185" i="4"/>
  <c r="R185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S184" i="4"/>
  <c r="R184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S183" i="4"/>
  <c r="R183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S182" i="4"/>
  <c r="R182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S181" i="4"/>
  <c r="R181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S180" i="4"/>
  <c r="R180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S179" i="4"/>
  <c r="R179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S178" i="4"/>
  <c r="R178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S177" i="4"/>
  <c r="R177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S176" i="4"/>
  <c r="R176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S175" i="4"/>
  <c r="R175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S174" i="4"/>
  <c r="R174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S173" i="4"/>
  <c r="R173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S172" i="4"/>
  <c r="R172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S171" i="4"/>
  <c r="R171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S170" i="4"/>
  <c r="R170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S169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S168" i="4"/>
  <c r="R168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S166" i="4"/>
  <c r="R166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S165" i="4"/>
  <c r="R165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S163" i="4"/>
  <c r="R163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S162" i="4"/>
  <c r="R162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S161" i="4"/>
  <c r="R161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S160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S159" i="4"/>
  <c r="R159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S158" i="4"/>
  <c r="R158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S157" i="4"/>
  <c r="R157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S156" i="4"/>
  <c r="R156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S155" i="4"/>
  <c r="R155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S154" i="4"/>
  <c r="R154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S153" i="4"/>
  <c r="R153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S152" i="4"/>
  <c r="R152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S151" i="4"/>
  <c r="R151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S150" i="4"/>
  <c r="R150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S149" i="4"/>
  <c r="R149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S148" i="4"/>
  <c r="R148" i="4"/>
  <c r="Q148" i="4"/>
  <c r="P148" i="4"/>
  <c r="O148" i="4"/>
  <c r="N148" i="4"/>
  <c r="M148" i="4"/>
  <c r="L148" i="4"/>
  <c r="K148" i="4"/>
  <c r="J148" i="4"/>
  <c r="I148" i="4"/>
  <c r="H148" i="4"/>
  <c r="G148" i="4"/>
  <c r="F148" i="4"/>
  <c r="E148" i="4"/>
  <c r="S147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F147" i="4"/>
  <c r="E147" i="4"/>
  <c r="S146" i="4"/>
  <c r="R146" i="4"/>
  <c r="Q146" i="4"/>
  <c r="P146" i="4"/>
  <c r="O146" i="4"/>
  <c r="N146" i="4"/>
  <c r="M146" i="4"/>
  <c r="L146" i="4"/>
  <c r="K146" i="4"/>
  <c r="J146" i="4"/>
  <c r="I146" i="4"/>
  <c r="H146" i="4"/>
  <c r="G146" i="4"/>
  <c r="F146" i="4"/>
  <c r="E146" i="4"/>
  <c r="S145" i="4"/>
  <c r="R145" i="4"/>
  <c r="Q145" i="4"/>
  <c r="P145" i="4"/>
  <c r="O145" i="4"/>
  <c r="N145" i="4"/>
  <c r="M145" i="4"/>
  <c r="L145" i="4"/>
  <c r="K145" i="4"/>
  <c r="J145" i="4"/>
  <c r="I145" i="4"/>
  <c r="H145" i="4"/>
  <c r="G145" i="4"/>
  <c r="F145" i="4"/>
  <c r="E145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144" i="4"/>
  <c r="S143" i="4"/>
  <c r="R143" i="4"/>
  <c r="Q143" i="4"/>
  <c r="P143" i="4"/>
  <c r="O143" i="4"/>
  <c r="N143" i="4"/>
  <c r="M143" i="4"/>
  <c r="L143" i="4"/>
  <c r="K143" i="4"/>
  <c r="J143" i="4"/>
  <c r="I143" i="4"/>
  <c r="H143" i="4"/>
  <c r="G143" i="4"/>
  <c r="F143" i="4"/>
  <c r="E143" i="4"/>
  <c r="S142" i="4"/>
  <c r="R142" i="4"/>
  <c r="Q142" i="4"/>
  <c r="P142" i="4"/>
  <c r="O142" i="4"/>
  <c r="N142" i="4"/>
  <c r="M142" i="4"/>
  <c r="L142" i="4"/>
  <c r="K142" i="4"/>
  <c r="J142" i="4"/>
  <c r="I142" i="4"/>
  <c r="H142" i="4"/>
  <c r="G142" i="4"/>
  <c r="F142" i="4"/>
  <c r="DY61" i="4"/>
  <c r="DX61" i="4"/>
  <c r="DW61" i="4"/>
  <c r="DV61" i="4"/>
  <c r="DU61" i="4"/>
  <c r="DT61" i="4"/>
  <c r="DS61" i="4"/>
  <c r="DR61" i="4"/>
  <c r="DQ61" i="4"/>
  <c r="DP61" i="4"/>
  <c r="DO61" i="4"/>
  <c r="DN61" i="4"/>
  <c r="DM61" i="4"/>
  <c r="DL61" i="4"/>
  <c r="DK61" i="4"/>
  <c r="DJ61" i="4"/>
  <c r="DI61" i="4"/>
  <c r="DH61" i="4"/>
  <c r="DG61" i="4"/>
  <c r="DF61" i="4"/>
  <c r="DE61" i="4"/>
  <c r="DD61" i="4"/>
  <c r="DC61" i="4"/>
  <c r="DB61" i="4"/>
  <c r="DA61" i="4"/>
  <c r="CZ61" i="4"/>
  <c r="CY61" i="4"/>
  <c r="CX61" i="4"/>
  <c r="CW61" i="4"/>
  <c r="CV61" i="4"/>
  <c r="CU61" i="4"/>
  <c r="CT61" i="4"/>
  <c r="CS61" i="4"/>
  <c r="CR61" i="4"/>
  <c r="CQ61" i="4"/>
  <c r="CP61" i="4"/>
  <c r="CO61" i="4"/>
  <c r="CN61" i="4"/>
  <c r="CM61" i="4"/>
  <c r="CL61" i="4"/>
  <c r="CK61" i="4"/>
  <c r="CJ61" i="4"/>
  <c r="CI61" i="4"/>
  <c r="CH61" i="4"/>
  <c r="CG61" i="4"/>
  <c r="CF61" i="4"/>
  <c r="CE61" i="4"/>
  <c r="CD61" i="4"/>
  <c r="CC61" i="4"/>
  <c r="CB61" i="4"/>
  <c r="CA61" i="4"/>
  <c r="BZ61" i="4"/>
  <c r="BY61" i="4"/>
  <c r="BX61" i="4"/>
  <c r="BW61" i="4"/>
  <c r="BV61" i="4"/>
  <c r="BU61" i="4"/>
  <c r="BT61" i="4"/>
  <c r="BS61" i="4"/>
  <c r="BR61" i="4"/>
  <c r="BQ61" i="4"/>
  <c r="BP61" i="4"/>
  <c r="BO61" i="4"/>
  <c r="BN61" i="4"/>
  <c r="BM61" i="4"/>
  <c r="BL61" i="4"/>
  <c r="BK61" i="4"/>
  <c r="BJ61" i="4"/>
  <c r="BI61" i="4"/>
  <c r="BH61" i="4"/>
  <c r="BG61" i="4"/>
  <c r="BF61" i="4"/>
  <c r="BE61" i="4"/>
  <c r="BD61" i="4"/>
  <c r="BC61" i="4"/>
  <c r="BB61" i="4"/>
  <c r="BA61" i="4"/>
  <c r="AZ61" i="4"/>
  <c r="AY61" i="4"/>
  <c r="AX61" i="4"/>
  <c r="AW61" i="4"/>
  <c r="AV61" i="4"/>
  <c r="AU61" i="4"/>
  <c r="AT61" i="4"/>
  <c r="AS61" i="4"/>
  <c r="AR61" i="4"/>
  <c r="AQ61" i="4"/>
  <c r="AP61" i="4"/>
  <c r="AO61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B61" i="4"/>
  <c r="DY60" i="4"/>
  <c r="DX60" i="4"/>
  <c r="DW60" i="4"/>
  <c r="DV60" i="4"/>
  <c r="DU60" i="4"/>
  <c r="DT60" i="4"/>
  <c r="DS60" i="4"/>
  <c r="DR60" i="4"/>
  <c r="DQ60" i="4"/>
  <c r="DP60" i="4"/>
  <c r="DO60" i="4"/>
  <c r="DN60" i="4"/>
  <c r="DM60" i="4"/>
  <c r="DL60" i="4"/>
  <c r="DK60" i="4"/>
  <c r="DJ60" i="4"/>
  <c r="DI60" i="4"/>
  <c r="DH60" i="4"/>
  <c r="DG60" i="4"/>
  <c r="DF60" i="4"/>
  <c r="DE60" i="4"/>
  <c r="DD60" i="4"/>
  <c r="DC60" i="4"/>
  <c r="DB60" i="4"/>
  <c r="DA60" i="4"/>
  <c r="CZ60" i="4"/>
  <c r="CY60" i="4"/>
  <c r="CX60" i="4"/>
  <c r="CW60" i="4"/>
  <c r="CV60" i="4"/>
  <c r="CU60" i="4"/>
  <c r="CT60" i="4"/>
  <c r="CS60" i="4"/>
  <c r="CR60" i="4"/>
  <c r="CQ60" i="4"/>
  <c r="CP60" i="4"/>
  <c r="CO60" i="4"/>
  <c r="CN60" i="4"/>
  <c r="CM60" i="4"/>
  <c r="CL60" i="4"/>
  <c r="CK60" i="4"/>
  <c r="CJ60" i="4"/>
  <c r="CI60" i="4"/>
  <c r="CH60" i="4"/>
  <c r="CG60" i="4"/>
  <c r="CF60" i="4"/>
  <c r="CE60" i="4"/>
  <c r="CD60" i="4"/>
  <c r="CC60" i="4"/>
  <c r="CB60" i="4"/>
  <c r="CA60" i="4"/>
  <c r="BZ60" i="4"/>
  <c r="BY60" i="4"/>
  <c r="BX60" i="4"/>
  <c r="BW60" i="4"/>
  <c r="BV60" i="4"/>
  <c r="BU60" i="4"/>
  <c r="BT60" i="4"/>
  <c r="BS60" i="4"/>
  <c r="BR60" i="4"/>
  <c r="BQ60" i="4"/>
  <c r="BP60" i="4"/>
  <c r="BO60" i="4"/>
  <c r="BN60" i="4"/>
  <c r="BM60" i="4"/>
  <c r="BL60" i="4"/>
  <c r="BK60" i="4"/>
  <c r="BJ60" i="4"/>
  <c r="BI60" i="4"/>
  <c r="BH60" i="4"/>
  <c r="BG60" i="4"/>
  <c r="BF60" i="4"/>
  <c r="BE60" i="4"/>
  <c r="BD60" i="4"/>
  <c r="BC60" i="4"/>
  <c r="BB60" i="4"/>
  <c r="BA60" i="4"/>
  <c r="AZ60" i="4"/>
  <c r="AY60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B60" i="4"/>
  <c r="DY59" i="4"/>
  <c r="DX59" i="4"/>
  <c r="DW59" i="4"/>
  <c r="DV59" i="4"/>
  <c r="DU59" i="4"/>
  <c r="DT59" i="4"/>
  <c r="DS59" i="4"/>
  <c r="DR59" i="4"/>
  <c r="DQ59" i="4"/>
  <c r="DP59" i="4"/>
  <c r="DO59" i="4"/>
  <c r="DN59" i="4"/>
  <c r="DM59" i="4"/>
  <c r="DL59" i="4"/>
  <c r="DK59" i="4"/>
  <c r="DJ59" i="4"/>
  <c r="DI59" i="4"/>
  <c r="DH59" i="4"/>
  <c r="DG59" i="4"/>
  <c r="DF59" i="4"/>
  <c r="DE59" i="4"/>
  <c r="DD59" i="4"/>
  <c r="DC59" i="4"/>
  <c r="DB59" i="4"/>
  <c r="DA59" i="4"/>
  <c r="CZ59" i="4"/>
  <c r="CY59" i="4"/>
  <c r="CX59" i="4"/>
  <c r="CW59" i="4"/>
  <c r="CV59" i="4"/>
  <c r="CU59" i="4"/>
  <c r="CT59" i="4"/>
  <c r="CS59" i="4"/>
  <c r="CR59" i="4"/>
  <c r="CQ59" i="4"/>
  <c r="CP59" i="4"/>
  <c r="CO59" i="4"/>
  <c r="CN59" i="4"/>
  <c r="CM59" i="4"/>
  <c r="CL59" i="4"/>
  <c r="CK59" i="4"/>
  <c r="CJ59" i="4"/>
  <c r="CI59" i="4"/>
  <c r="CH59" i="4"/>
  <c r="CG59" i="4"/>
  <c r="CF59" i="4"/>
  <c r="CE59" i="4"/>
  <c r="CD59" i="4"/>
  <c r="CC59" i="4"/>
  <c r="CB59" i="4"/>
  <c r="CA59" i="4"/>
  <c r="BZ59" i="4"/>
  <c r="BY59" i="4"/>
  <c r="BX59" i="4"/>
  <c r="BW59" i="4"/>
  <c r="BV59" i="4"/>
  <c r="BU59" i="4"/>
  <c r="BT59" i="4"/>
  <c r="BS59" i="4"/>
  <c r="BR59" i="4"/>
  <c r="BQ59" i="4"/>
  <c r="BP59" i="4"/>
  <c r="BO59" i="4"/>
  <c r="BN59" i="4"/>
  <c r="BM59" i="4"/>
  <c r="BL59" i="4"/>
  <c r="BK59" i="4"/>
  <c r="BJ59" i="4"/>
  <c r="BI59" i="4"/>
  <c r="BH59" i="4"/>
  <c r="BG59" i="4"/>
  <c r="BF59" i="4"/>
  <c r="BE59" i="4"/>
  <c r="BD59" i="4"/>
  <c r="BC59" i="4"/>
  <c r="BB59" i="4"/>
  <c r="BA59" i="4"/>
  <c r="AZ59" i="4"/>
  <c r="AY59" i="4"/>
  <c r="AX59" i="4"/>
  <c r="AW59" i="4"/>
  <c r="AV59" i="4"/>
  <c r="AU59" i="4"/>
  <c r="AT59" i="4"/>
  <c r="AS59" i="4"/>
  <c r="AR59" i="4"/>
  <c r="AQ59" i="4"/>
  <c r="AP59" i="4"/>
  <c r="AO59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B59" i="4"/>
  <c r="DY58" i="4"/>
  <c r="DX58" i="4"/>
  <c r="DW58" i="4"/>
  <c r="DV58" i="4"/>
  <c r="DU58" i="4"/>
  <c r="DT58" i="4"/>
  <c r="DS58" i="4"/>
  <c r="DR58" i="4"/>
  <c r="DQ58" i="4"/>
  <c r="DP58" i="4"/>
  <c r="DO58" i="4"/>
  <c r="DN58" i="4"/>
  <c r="DM58" i="4"/>
  <c r="DL58" i="4"/>
  <c r="DK58" i="4"/>
  <c r="DJ58" i="4"/>
  <c r="DI58" i="4"/>
  <c r="DH58" i="4"/>
  <c r="DG58" i="4"/>
  <c r="DF58" i="4"/>
  <c r="DE58" i="4"/>
  <c r="DD58" i="4"/>
  <c r="DC58" i="4"/>
  <c r="DB58" i="4"/>
  <c r="DA58" i="4"/>
  <c r="CZ58" i="4"/>
  <c r="CY58" i="4"/>
  <c r="CX58" i="4"/>
  <c r="CW58" i="4"/>
  <c r="CV58" i="4"/>
  <c r="CU58" i="4"/>
  <c r="CT58" i="4"/>
  <c r="CS58" i="4"/>
  <c r="CR58" i="4"/>
  <c r="CQ58" i="4"/>
  <c r="CP58" i="4"/>
  <c r="CO58" i="4"/>
  <c r="CN58" i="4"/>
  <c r="CM58" i="4"/>
  <c r="CL58" i="4"/>
  <c r="CK58" i="4"/>
  <c r="CJ58" i="4"/>
  <c r="CI58" i="4"/>
  <c r="CH58" i="4"/>
  <c r="CG58" i="4"/>
  <c r="CF58" i="4"/>
  <c r="CE58" i="4"/>
  <c r="CD58" i="4"/>
  <c r="CC58" i="4"/>
  <c r="CB58" i="4"/>
  <c r="CA58" i="4"/>
  <c r="BZ58" i="4"/>
  <c r="BY58" i="4"/>
  <c r="BX58" i="4"/>
  <c r="BW58" i="4"/>
  <c r="BV58" i="4"/>
  <c r="BU58" i="4"/>
  <c r="BT58" i="4"/>
  <c r="BS58" i="4"/>
  <c r="BR58" i="4"/>
  <c r="BQ58" i="4"/>
  <c r="BP58" i="4"/>
  <c r="BO58" i="4"/>
  <c r="BN58" i="4"/>
  <c r="BM58" i="4"/>
  <c r="BL58" i="4"/>
  <c r="BK58" i="4"/>
  <c r="BJ58" i="4"/>
  <c r="BI58" i="4"/>
  <c r="BH58" i="4"/>
  <c r="BG58" i="4"/>
  <c r="BF58" i="4"/>
  <c r="BE58" i="4"/>
  <c r="BD58" i="4"/>
  <c r="BC58" i="4"/>
  <c r="BB58" i="4"/>
  <c r="BA58" i="4"/>
  <c r="AZ58" i="4"/>
  <c r="AY58" i="4"/>
  <c r="AX58" i="4"/>
  <c r="AW58" i="4"/>
  <c r="AV58" i="4"/>
  <c r="AU58" i="4"/>
  <c r="AT58" i="4"/>
  <c r="AS58" i="4"/>
  <c r="AR58" i="4"/>
  <c r="AQ58" i="4"/>
  <c r="AP58" i="4"/>
  <c r="AO58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B58" i="4"/>
  <c r="DY57" i="4"/>
  <c r="DX57" i="4"/>
  <c r="DW57" i="4"/>
  <c r="DV57" i="4"/>
  <c r="DU57" i="4"/>
  <c r="DT57" i="4"/>
  <c r="DS57" i="4"/>
  <c r="DR57" i="4"/>
  <c r="DQ57" i="4"/>
  <c r="DP57" i="4"/>
  <c r="DO57" i="4"/>
  <c r="DN57" i="4"/>
  <c r="DM57" i="4"/>
  <c r="DL57" i="4"/>
  <c r="DK57" i="4"/>
  <c r="DJ57" i="4"/>
  <c r="DI57" i="4"/>
  <c r="DH57" i="4"/>
  <c r="DG57" i="4"/>
  <c r="DF57" i="4"/>
  <c r="DE57" i="4"/>
  <c r="DD57" i="4"/>
  <c r="DC57" i="4"/>
  <c r="DB57" i="4"/>
  <c r="DA57" i="4"/>
  <c r="CZ57" i="4"/>
  <c r="CY57" i="4"/>
  <c r="CX57" i="4"/>
  <c r="CW57" i="4"/>
  <c r="CV57" i="4"/>
  <c r="CU57" i="4"/>
  <c r="CT57" i="4"/>
  <c r="CS57" i="4"/>
  <c r="CR57" i="4"/>
  <c r="CQ57" i="4"/>
  <c r="CP57" i="4"/>
  <c r="CO57" i="4"/>
  <c r="CN57" i="4"/>
  <c r="CM57" i="4"/>
  <c r="CL57" i="4"/>
  <c r="CK57" i="4"/>
  <c r="CJ57" i="4"/>
  <c r="CI57" i="4"/>
  <c r="CH57" i="4"/>
  <c r="CG57" i="4"/>
  <c r="CF57" i="4"/>
  <c r="CE57" i="4"/>
  <c r="CD57" i="4"/>
  <c r="CC57" i="4"/>
  <c r="CB57" i="4"/>
  <c r="CA57" i="4"/>
  <c r="BZ57" i="4"/>
  <c r="BY57" i="4"/>
  <c r="BX57" i="4"/>
  <c r="BW57" i="4"/>
  <c r="BV57" i="4"/>
  <c r="BU57" i="4"/>
  <c r="BT57" i="4"/>
  <c r="BS57" i="4"/>
  <c r="BR57" i="4"/>
  <c r="BQ57" i="4"/>
  <c r="BP57" i="4"/>
  <c r="BO57" i="4"/>
  <c r="BN57" i="4"/>
  <c r="BM57" i="4"/>
  <c r="BL57" i="4"/>
  <c r="BK57" i="4"/>
  <c r="BJ57" i="4"/>
  <c r="BI57" i="4"/>
  <c r="BH57" i="4"/>
  <c r="BG57" i="4"/>
  <c r="BF57" i="4"/>
  <c r="BE57" i="4"/>
  <c r="BD57" i="4"/>
  <c r="BC57" i="4"/>
  <c r="BB57" i="4"/>
  <c r="BA57" i="4"/>
  <c r="AZ57" i="4"/>
  <c r="AY57" i="4"/>
  <c r="AX57" i="4"/>
  <c r="AW57" i="4"/>
  <c r="AV57" i="4"/>
  <c r="AU57" i="4"/>
  <c r="AT57" i="4"/>
  <c r="AS57" i="4"/>
  <c r="AR57" i="4"/>
  <c r="AQ57" i="4"/>
  <c r="AP57" i="4"/>
  <c r="AO57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B57" i="4"/>
  <c r="DY56" i="4"/>
  <c r="DX56" i="4"/>
  <c r="DW56" i="4"/>
  <c r="DV56" i="4"/>
  <c r="DU56" i="4"/>
  <c r="DT56" i="4"/>
  <c r="DS56" i="4"/>
  <c r="DR56" i="4"/>
  <c r="DQ56" i="4"/>
  <c r="DP56" i="4"/>
  <c r="DO56" i="4"/>
  <c r="DN56" i="4"/>
  <c r="DM56" i="4"/>
  <c r="DL56" i="4"/>
  <c r="DK56" i="4"/>
  <c r="DJ56" i="4"/>
  <c r="DI56" i="4"/>
  <c r="DH56" i="4"/>
  <c r="DG56" i="4"/>
  <c r="DF56" i="4"/>
  <c r="DE56" i="4"/>
  <c r="DD56" i="4"/>
  <c r="DC56" i="4"/>
  <c r="DB56" i="4"/>
  <c r="DA56" i="4"/>
  <c r="CZ56" i="4"/>
  <c r="CY56" i="4"/>
  <c r="CX56" i="4"/>
  <c r="CW56" i="4"/>
  <c r="CV56" i="4"/>
  <c r="CU56" i="4"/>
  <c r="CT56" i="4"/>
  <c r="CS56" i="4"/>
  <c r="CR56" i="4"/>
  <c r="CQ56" i="4"/>
  <c r="CP56" i="4"/>
  <c r="CO56" i="4"/>
  <c r="CN56" i="4"/>
  <c r="CM56" i="4"/>
  <c r="CL56" i="4"/>
  <c r="CK56" i="4"/>
  <c r="CJ56" i="4"/>
  <c r="CI56" i="4"/>
  <c r="CH56" i="4"/>
  <c r="CG56" i="4"/>
  <c r="CF56" i="4"/>
  <c r="CE56" i="4"/>
  <c r="CD56" i="4"/>
  <c r="CC56" i="4"/>
  <c r="CB56" i="4"/>
  <c r="CA56" i="4"/>
  <c r="BZ56" i="4"/>
  <c r="BY56" i="4"/>
  <c r="BX56" i="4"/>
  <c r="BW56" i="4"/>
  <c r="BV56" i="4"/>
  <c r="BU56" i="4"/>
  <c r="BT56" i="4"/>
  <c r="BS56" i="4"/>
  <c r="BR56" i="4"/>
  <c r="BQ56" i="4"/>
  <c r="BP56" i="4"/>
  <c r="BO56" i="4"/>
  <c r="BN56" i="4"/>
  <c r="BM56" i="4"/>
  <c r="BL56" i="4"/>
  <c r="BK56" i="4"/>
  <c r="BJ56" i="4"/>
  <c r="BI56" i="4"/>
  <c r="BH56" i="4"/>
  <c r="BG56" i="4"/>
  <c r="BF56" i="4"/>
  <c r="BE56" i="4"/>
  <c r="BD56" i="4"/>
  <c r="BC56" i="4"/>
  <c r="BB56" i="4"/>
  <c r="BA56" i="4"/>
  <c r="AZ56" i="4"/>
  <c r="AY56" i="4"/>
  <c r="AX56" i="4"/>
  <c r="AW56" i="4"/>
  <c r="AV56" i="4"/>
  <c r="AU56" i="4"/>
  <c r="AT56" i="4"/>
  <c r="AS56" i="4"/>
  <c r="AR56" i="4"/>
  <c r="AQ56" i="4"/>
  <c r="AP56" i="4"/>
  <c r="AO56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C56" i="4"/>
  <c r="B56" i="4"/>
  <c r="DY55" i="4"/>
  <c r="DX55" i="4"/>
  <c r="DW55" i="4"/>
  <c r="DV55" i="4"/>
  <c r="DU55" i="4"/>
  <c r="DT55" i="4"/>
  <c r="DS55" i="4"/>
  <c r="DR55" i="4"/>
  <c r="DQ55" i="4"/>
  <c r="DP55" i="4"/>
  <c r="DO55" i="4"/>
  <c r="DN55" i="4"/>
  <c r="DM55" i="4"/>
  <c r="DL55" i="4"/>
  <c r="DK55" i="4"/>
  <c r="DJ55" i="4"/>
  <c r="DI55" i="4"/>
  <c r="DH55" i="4"/>
  <c r="DG55" i="4"/>
  <c r="DF55" i="4"/>
  <c r="DE55" i="4"/>
  <c r="DD55" i="4"/>
  <c r="DC55" i="4"/>
  <c r="DB55" i="4"/>
  <c r="DA55" i="4"/>
  <c r="CZ55" i="4"/>
  <c r="CY55" i="4"/>
  <c r="CX55" i="4"/>
  <c r="CW55" i="4"/>
  <c r="CV55" i="4"/>
  <c r="CU55" i="4"/>
  <c r="CT55" i="4"/>
  <c r="CS55" i="4"/>
  <c r="CR55" i="4"/>
  <c r="CQ55" i="4"/>
  <c r="CP55" i="4"/>
  <c r="CO55" i="4"/>
  <c r="CN55" i="4"/>
  <c r="CM55" i="4"/>
  <c r="CL55" i="4"/>
  <c r="CK55" i="4"/>
  <c r="CJ55" i="4"/>
  <c r="CI55" i="4"/>
  <c r="CH55" i="4"/>
  <c r="CG55" i="4"/>
  <c r="CF55" i="4"/>
  <c r="CE55" i="4"/>
  <c r="CD55" i="4"/>
  <c r="CC55" i="4"/>
  <c r="CB55" i="4"/>
  <c r="CA55" i="4"/>
  <c r="BZ55" i="4"/>
  <c r="BY55" i="4"/>
  <c r="BX55" i="4"/>
  <c r="BW55" i="4"/>
  <c r="BV55" i="4"/>
  <c r="BU55" i="4"/>
  <c r="BT55" i="4"/>
  <c r="BS55" i="4"/>
  <c r="BR55" i="4"/>
  <c r="BQ55" i="4"/>
  <c r="BP55" i="4"/>
  <c r="BO55" i="4"/>
  <c r="BN55" i="4"/>
  <c r="BM55" i="4"/>
  <c r="BL55" i="4"/>
  <c r="BK55" i="4"/>
  <c r="BJ55" i="4"/>
  <c r="BI55" i="4"/>
  <c r="BH55" i="4"/>
  <c r="BG55" i="4"/>
  <c r="BF55" i="4"/>
  <c r="BE55" i="4"/>
  <c r="BD55" i="4"/>
  <c r="BC55" i="4"/>
  <c r="BB55" i="4"/>
  <c r="BA55" i="4"/>
  <c r="AZ55" i="4"/>
  <c r="AY55" i="4"/>
  <c r="AX55" i="4"/>
  <c r="AW55" i="4"/>
  <c r="AV55" i="4"/>
  <c r="AU55" i="4"/>
  <c r="AT55" i="4"/>
  <c r="AS55" i="4"/>
  <c r="AR55" i="4"/>
  <c r="AQ55" i="4"/>
  <c r="AP55" i="4"/>
  <c r="AO55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D55" i="4"/>
  <c r="C55" i="4"/>
  <c r="B55" i="4"/>
  <c r="DY54" i="4"/>
  <c r="DX54" i="4"/>
  <c r="DW54" i="4"/>
  <c r="DV54" i="4"/>
  <c r="DU54" i="4"/>
  <c r="DT54" i="4"/>
  <c r="DS54" i="4"/>
  <c r="DR54" i="4"/>
  <c r="DQ54" i="4"/>
  <c r="DP54" i="4"/>
  <c r="DO54" i="4"/>
  <c r="DN54" i="4"/>
  <c r="DM54" i="4"/>
  <c r="DL54" i="4"/>
  <c r="DK54" i="4"/>
  <c r="DJ54" i="4"/>
  <c r="DI54" i="4"/>
  <c r="DH54" i="4"/>
  <c r="DG54" i="4"/>
  <c r="DF54" i="4"/>
  <c r="DE54" i="4"/>
  <c r="DD54" i="4"/>
  <c r="DC54" i="4"/>
  <c r="DB54" i="4"/>
  <c r="DA54" i="4"/>
  <c r="CZ54" i="4"/>
  <c r="CY54" i="4"/>
  <c r="CX54" i="4"/>
  <c r="CW54" i="4"/>
  <c r="CV54" i="4"/>
  <c r="CU54" i="4"/>
  <c r="CT54" i="4"/>
  <c r="CS54" i="4"/>
  <c r="CR54" i="4"/>
  <c r="CQ54" i="4"/>
  <c r="CP54" i="4"/>
  <c r="CO54" i="4"/>
  <c r="CN54" i="4"/>
  <c r="CM54" i="4"/>
  <c r="CL54" i="4"/>
  <c r="CK54" i="4"/>
  <c r="CJ54" i="4"/>
  <c r="CI54" i="4"/>
  <c r="CH54" i="4"/>
  <c r="CG54" i="4"/>
  <c r="CF54" i="4"/>
  <c r="CE54" i="4"/>
  <c r="CD54" i="4"/>
  <c r="CC54" i="4"/>
  <c r="CB54" i="4"/>
  <c r="CA54" i="4"/>
  <c r="BZ54" i="4"/>
  <c r="BY54" i="4"/>
  <c r="BX54" i="4"/>
  <c r="BW54" i="4"/>
  <c r="BV54" i="4"/>
  <c r="BU54" i="4"/>
  <c r="BT54" i="4"/>
  <c r="BS54" i="4"/>
  <c r="BR54" i="4"/>
  <c r="BQ54" i="4"/>
  <c r="BP54" i="4"/>
  <c r="BO54" i="4"/>
  <c r="BN54" i="4"/>
  <c r="BM54" i="4"/>
  <c r="BL54" i="4"/>
  <c r="BK54" i="4"/>
  <c r="BJ54" i="4"/>
  <c r="BI54" i="4"/>
  <c r="BH54" i="4"/>
  <c r="BG54" i="4"/>
  <c r="BF54" i="4"/>
  <c r="BE54" i="4"/>
  <c r="BD54" i="4"/>
  <c r="BC54" i="4"/>
  <c r="BB54" i="4"/>
  <c r="BA54" i="4"/>
  <c r="AZ54" i="4"/>
  <c r="AY54" i="4"/>
  <c r="AX54" i="4"/>
  <c r="AW54" i="4"/>
  <c r="AV54" i="4"/>
  <c r="AU54" i="4"/>
  <c r="AT54" i="4"/>
  <c r="AS54" i="4"/>
  <c r="AR54" i="4"/>
  <c r="AQ54" i="4"/>
  <c r="AP54" i="4"/>
  <c r="AO54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B54" i="4"/>
  <c r="DY53" i="4"/>
  <c r="DX53" i="4"/>
  <c r="DW53" i="4"/>
  <c r="DV53" i="4"/>
  <c r="DU53" i="4"/>
  <c r="DT53" i="4"/>
  <c r="DS53" i="4"/>
  <c r="DR53" i="4"/>
  <c r="DQ53" i="4"/>
  <c r="DP53" i="4"/>
  <c r="DO53" i="4"/>
  <c r="DN53" i="4"/>
  <c r="DM53" i="4"/>
  <c r="DL53" i="4"/>
  <c r="DK53" i="4"/>
  <c r="DJ53" i="4"/>
  <c r="DI53" i="4"/>
  <c r="DH53" i="4"/>
  <c r="DG53" i="4"/>
  <c r="DF53" i="4"/>
  <c r="DE53" i="4"/>
  <c r="DD53" i="4"/>
  <c r="DC53" i="4"/>
  <c r="DB53" i="4"/>
  <c r="DA53" i="4"/>
  <c r="CZ53" i="4"/>
  <c r="CY53" i="4"/>
  <c r="CX53" i="4"/>
  <c r="CW53" i="4"/>
  <c r="CV53" i="4"/>
  <c r="CU53" i="4"/>
  <c r="CT53" i="4"/>
  <c r="CS53" i="4"/>
  <c r="CR53" i="4"/>
  <c r="CQ53" i="4"/>
  <c r="CP53" i="4"/>
  <c r="CO53" i="4"/>
  <c r="CN53" i="4"/>
  <c r="CM53" i="4"/>
  <c r="CL53" i="4"/>
  <c r="CK53" i="4"/>
  <c r="CJ53" i="4"/>
  <c r="CI53" i="4"/>
  <c r="CH53" i="4"/>
  <c r="CG53" i="4"/>
  <c r="CF53" i="4"/>
  <c r="CE53" i="4"/>
  <c r="CD53" i="4"/>
  <c r="CC53" i="4"/>
  <c r="CB53" i="4"/>
  <c r="CA53" i="4"/>
  <c r="BZ53" i="4"/>
  <c r="BY53" i="4"/>
  <c r="BX53" i="4"/>
  <c r="BW53" i="4"/>
  <c r="BV53" i="4"/>
  <c r="BU53" i="4"/>
  <c r="BT53" i="4"/>
  <c r="BS53" i="4"/>
  <c r="BR53" i="4"/>
  <c r="BQ53" i="4"/>
  <c r="BP53" i="4"/>
  <c r="BO53" i="4"/>
  <c r="BN53" i="4"/>
  <c r="BM53" i="4"/>
  <c r="BL53" i="4"/>
  <c r="BK53" i="4"/>
  <c r="BJ53" i="4"/>
  <c r="BI53" i="4"/>
  <c r="BH53" i="4"/>
  <c r="BG53" i="4"/>
  <c r="BF53" i="4"/>
  <c r="BE53" i="4"/>
  <c r="BD53" i="4"/>
  <c r="BC53" i="4"/>
  <c r="BB53" i="4"/>
  <c r="BA53" i="4"/>
  <c r="AZ53" i="4"/>
  <c r="AY53" i="4"/>
  <c r="AX53" i="4"/>
  <c r="AW53" i="4"/>
  <c r="AV53" i="4"/>
  <c r="AU53" i="4"/>
  <c r="AT53" i="4"/>
  <c r="AS53" i="4"/>
  <c r="AR53" i="4"/>
  <c r="AQ53" i="4"/>
  <c r="AP53" i="4"/>
  <c r="AO53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D53" i="4"/>
  <c r="C53" i="4"/>
  <c r="B53" i="4"/>
  <c r="DY52" i="4"/>
  <c r="DX52" i="4"/>
  <c r="DW52" i="4"/>
  <c r="DV52" i="4"/>
  <c r="DU52" i="4"/>
  <c r="DT52" i="4"/>
  <c r="DS52" i="4"/>
  <c r="DR52" i="4"/>
  <c r="DQ52" i="4"/>
  <c r="DP52" i="4"/>
  <c r="DO52" i="4"/>
  <c r="DN52" i="4"/>
  <c r="DM52" i="4"/>
  <c r="DL52" i="4"/>
  <c r="DK52" i="4"/>
  <c r="DJ52" i="4"/>
  <c r="DI52" i="4"/>
  <c r="DH52" i="4"/>
  <c r="DG52" i="4"/>
  <c r="DF52" i="4"/>
  <c r="DE52" i="4"/>
  <c r="DD52" i="4"/>
  <c r="DC52" i="4"/>
  <c r="DB52" i="4"/>
  <c r="DA52" i="4"/>
  <c r="CZ52" i="4"/>
  <c r="CY52" i="4"/>
  <c r="CX52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C52" i="4"/>
  <c r="B52" i="4"/>
  <c r="DY51" i="4"/>
  <c r="DX51" i="4"/>
  <c r="DW51" i="4"/>
  <c r="DV51" i="4"/>
  <c r="DU51" i="4"/>
  <c r="DT51" i="4"/>
  <c r="DS51" i="4"/>
  <c r="DR51" i="4"/>
  <c r="DQ51" i="4"/>
  <c r="DP51" i="4"/>
  <c r="DO51" i="4"/>
  <c r="DN51" i="4"/>
  <c r="DM51" i="4"/>
  <c r="DL51" i="4"/>
  <c r="DK51" i="4"/>
  <c r="DJ51" i="4"/>
  <c r="DI51" i="4"/>
  <c r="DH51" i="4"/>
  <c r="DG51" i="4"/>
  <c r="DF51" i="4"/>
  <c r="DE51" i="4"/>
  <c r="DD51" i="4"/>
  <c r="DC51" i="4"/>
  <c r="DB51" i="4"/>
  <c r="DA51" i="4"/>
  <c r="CZ51" i="4"/>
  <c r="CY51" i="4"/>
  <c r="CX51" i="4"/>
  <c r="CW51" i="4"/>
  <c r="CV51" i="4"/>
  <c r="CU51" i="4"/>
  <c r="CT51" i="4"/>
  <c r="CS51" i="4"/>
  <c r="CR51" i="4"/>
  <c r="CQ51" i="4"/>
  <c r="CP51" i="4"/>
  <c r="CO51" i="4"/>
  <c r="CN51" i="4"/>
  <c r="CM51" i="4"/>
  <c r="CL51" i="4"/>
  <c r="CK51" i="4"/>
  <c r="CJ51" i="4"/>
  <c r="CI51" i="4"/>
  <c r="CH51" i="4"/>
  <c r="CG51" i="4"/>
  <c r="CF51" i="4"/>
  <c r="CE51" i="4"/>
  <c r="CD51" i="4"/>
  <c r="CC51" i="4"/>
  <c r="CB51" i="4"/>
  <c r="CA51" i="4"/>
  <c r="BZ51" i="4"/>
  <c r="BY51" i="4"/>
  <c r="BX51" i="4"/>
  <c r="BW51" i="4"/>
  <c r="BV51" i="4"/>
  <c r="BU51" i="4"/>
  <c r="BT51" i="4"/>
  <c r="BS51" i="4"/>
  <c r="BR51" i="4"/>
  <c r="BQ51" i="4"/>
  <c r="BP51" i="4"/>
  <c r="BO51" i="4"/>
  <c r="BN51" i="4"/>
  <c r="BM51" i="4"/>
  <c r="BL51" i="4"/>
  <c r="BK51" i="4"/>
  <c r="BJ51" i="4"/>
  <c r="BI51" i="4"/>
  <c r="BH51" i="4"/>
  <c r="BG51" i="4"/>
  <c r="BF51" i="4"/>
  <c r="BE51" i="4"/>
  <c r="BD51" i="4"/>
  <c r="BC51" i="4"/>
  <c r="BB51" i="4"/>
  <c r="BA51" i="4"/>
  <c r="AZ51" i="4"/>
  <c r="AY51" i="4"/>
  <c r="AX51" i="4"/>
  <c r="AW51" i="4"/>
  <c r="AV51" i="4"/>
  <c r="AU51" i="4"/>
  <c r="AT51" i="4"/>
  <c r="AS51" i="4"/>
  <c r="AR51" i="4"/>
  <c r="AQ51" i="4"/>
  <c r="AP51" i="4"/>
  <c r="AO51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B51" i="4"/>
  <c r="DY50" i="4"/>
  <c r="DX50" i="4"/>
  <c r="DW50" i="4"/>
  <c r="DV50" i="4"/>
  <c r="DU50" i="4"/>
  <c r="DT50" i="4"/>
  <c r="DS50" i="4"/>
  <c r="DR50" i="4"/>
  <c r="DQ50" i="4"/>
  <c r="DP50" i="4"/>
  <c r="DO50" i="4"/>
  <c r="DN50" i="4"/>
  <c r="DM50" i="4"/>
  <c r="DL50" i="4"/>
  <c r="DK50" i="4"/>
  <c r="DJ50" i="4"/>
  <c r="DI50" i="4"/>
  <c r="DH50" i="4"/>
  <c r="DG50" i="4"/>
  <c r="DF50" i="4"/>
  <c r="DE50" i="4"/>
  <c r="DD50" i="4"/>
  <c r="DC50" i="4"/>
  <c r="DB50" i="4"/>
  <c r="DA50" i="4"/>
  <c r="CZ50" i="4"/>
  <c r="CY50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B50" i="4"/>
  <c r="DY49" i="4"/>
  <c r="DX49" i="4"/>
  <c r="DW49" i="4"/>
  <c r="DV49" i="4"/>
  <c r="DU49" i="4"/>
  <c r="DT49" i="4"/>
  <c r="DS49" i="4"/>
  <c r="DR49" i="4"/>
  <c r="DQ49" i="4"/>
  <c r="DP49" i="4"/>
  <c r="DO49" i="4"/>
  <c r="DN49" i="4"/>
  <c r="DM49" i="4"/>
  <c r="DL49" i="4"/>
  <c r="DK49" i="4"/>
  <c r="DJ49" i="4"/>
  <c r="DI49" i="4"/>
  <c r="DH49" i="4"/>
  <c r="DG49" i="4"/>
  <c r="DF49" i="4"/>
  <c r="DE49" i="4"/>
  <c r="DD49" i="4"/>
  <c r="DC49" i="4"/>
  <c r="DB49" i="4"/>
  <c r="DA49" i="4"/>
  <c r="CZ49" i="4"/>
  <c r="CY49" i="4"/>
  <c r="CX49" i="4"/>
  <c r="CW49" i="4"/>
  <c r="CV49" i="4"/>
  <c r="CU49" i="4"/>
  <c r="CT49" i="4"/>
  <c r="CS49" i="4"/>
  <c r="CR49" i="4"/>
  <c r="CQ49" i="4"/>
  <c r="CP49" i="4"/>
  <c r="CO49" i="4"/>
  <c r="CN49" i="4"/>
  <c r="CM49" i="4"/>
  <c r="CL49" i="4"/>
  <c r="CK49" i="4"/>
  <c r="CJ49" i="4"/>
  <c r="CI49" i="4"/>
  <c r="CH49" i="4"/>
  <c r="CG49" i="4"/>
  <c r="CF49" i="4"/>
  <c r="CE49" i="4"/>
  <c r="CD49" i="4"/>
  <c r="CC49" i="4"/>
  <c r="CB49" i="4"/>
  <c r="CA49" i="4"/>
  <c r="BZ49" i="4"/>
  <c r="BY49" i="4"/>
  <c r="BX49" i="4"/>
  <c r="BW49" i="4"/>
  <c r="BV49" i="4"/>
  <c r="BU49" i="4"/>
  <c r="BT49" i="4"/>
  <c r="BS49" i="4"/>
  <c r="BR49" i="4"/>
  <c r="BQ49" i="4"/>
  <c r="BP49" i="4"/>
  <c r="BO49" i="4"/>
  <c r="BN49" i="4"/>
  <c r="BM49" i="4"/>
  <c r="BL49" i="4"/>
  <c r="BK49" i="4"/>
  <c r="BJ49" i="4"/>
  <c r="BI49" i="4"/>
  <c r="BH49" i="4"/>
  <c r="BG49" i="4"/>
  <c r="BF49" i="4"/>
  <c r="BE49" i="4"/>
  <c r="BD49" i="4"/>
  <c r="BC49" i="4"/>
  <c r="BB49" i="4"/>
  <c r="BA49" i="4"/>
  <c r="AZ49" i="4"/>
  <c r="AY49" i="4"/>
  <c r="AX49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B49" i="4"/>
  <c r="DY48" i="4"/>
  <c r="DX48" i="4"/>
  <c r="DW48" i="4"/>
  <c r="DV48" i="4"/>
  <c r="DU48" i="4"/>
  <c r="DT48" i="4"/>
  <c r="DS48" i="4"/>
  <c r="DR48" i="4"/>
  <c r="DQ48" i="4"/>
  <c r="DP48" i="4"/>
  <c r="DO48" i="4"/>
  <c r="DN48" i="4"/>
  <c r="DM48" i="4"/>
  <c r="DL48" i="4"/>
  <c r="DK48" i="4"/>
  <c r="DJ48" i="4"/>
  <c r="DI48" i="4"/>
  <c r="DH48" i="4"/>
  <c r="DG48" i="4"/>
  <c r="DF48" i="4"/>
  <c r="DE48" i="4"/>
  <c r="DD48" i="4"/>
  <c r="DC48" i="4"/>
  <c r="DB48" i="4"/>
  <c r="DA48" i="4"/>
  <c r="CZ48" i="4"/>
  <c r="CY48" i="4"/>
  <c r="CX48" i="4"/>
  <c r="CW48" i="4"/>
  <c r="CV48" i="4"/>
  <c r="CU48" i="4"/>
  <c r="CT48" i="4"/>
  <c r="CS48" i="4"/>
  <c r="CR48" i="4"/>
  <c r="CQ48" i="4"/>
  <c r="CP48" i="4"/>
  <c r="CO48" i="4"/>
  <c r="CN48" i="4"/>
  <c r="CM48" i="4"/>
  <c r="CL48" i="4"/>
  <c r="CK48" i="4"/>
  <c r="CJ48" i="4"/>
  <c r="CI48" i="4"/>
  <c r="CH48" i="4"/>
  <c r="CG48" i="4"/>
  <c r="CF48" i="4"/>
  <c r="CE48" i="4"/>
  <c r="CD48" i="4"/>
  <c r="CC48" i="4"/>
  <c r="CB48" i="4"/>
  <c r="CA48" i="4"/>
  <c r="BZ48" i="4"/>
  <c r="BY48" i="4"/>
  <c r="BX48" i="4"/>
  <c r="BW48" i="4"/>
  <c r="BV48" i="4"/>
  <c r="BU48" i="4"/>
  <c r="BT48" i="4"/>
  <c r="BS48" i="4"/>
  <c r="BR48" i="4"/>
  <c r="BQ48" i="4"/>
  <c r="BP48" i="4"/>
  <c r="BO48" i="4"/>
  <c r="BN48" i="4"/>
  <c r="BM48" i="4"/>
  <c r="BL48" i="4"/>
  <c r="BK48" i="4"/>
  <c r="BJ48" i="4"/>
  <c r="BI48" i="4"/>
  <c r="BH48" i="4"/>
  <c r="BG48" i="4"/>
  <c r="BF48" i="4"/>
  <c r="BE48" i="4"/>
  <c r="BD48" i="4"/>
  <c r="BC48" i="4"/>
  <c r="BB48" i="4"/>
  <c r="BA48" i="4"/>
  <c r="AZ48" i="4"/>
  <c r="AY48" i="4"/>
  <c r="AX48" i="4"/>
  <c r="AW48" i="4"/>
  <c r="AV48" i="4"/>
  <c r="AU48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B48" i="4"/>
  <c r="DY47" i="4"/>
  <c r="DX47" i="4"/>
  <c r="DW47" i="4"/>
  <c r="DV47" i="4"/>
  <c r="DU47" i="4"/>
  <c r="DT47" i="4"/>
  <c r="DS47" i="4"/>
  <c r="DR47" i="4"/>
  <c r="DQ47" i="4"/>
  <c r="DP47" i="4"/>
  <c r="DO47" i="4"/>
  <c r="DN47" i="4"/>
  <c r="DM47" i="4"/>
  <c r="DL47" i="4"/>
  <c r="DK47" i="4"/>
  <c r="DJ47" i="4"/>
  <c r="DI47" i="4"/>
  <c r="DH47" i="4"/>
  <c r="DG47" i="4"/>
  <c r="DF47" i="4"/>
  <c r="DE47" i="4"/>
  <c r="DD47" i="4"/>
  <c r="DC47" i="4"/>
  <c r="DB47" i="4"/>
  <c r="DA47" i="4"/>
  <c r="CZ47" i="4"/>
  <c r="CY47" i="4"/>
  <c r="CX47" i="4"/>
  <c r="CW47" i="4"/>
  <c r="CV47" i="4"/>
  <c r="CU47" i="4"/>
  <c r="CT47" i="4"/>
  <c r="CS47" i="4"/>
  <c r="CR47" i="4"/>
  <c r="CQ47" i="4"/>
  <c r="CP47" i="4"/>
  <c r="CO47" i="4"/>
  <c r="CN47" i="4"/>
  <c r="CM47" i="4"/>
  <c r="CL47" i="4"/>
  <c r="CK47" i="4"/>
  <c r="CJ47" i="4"/>
  <c r="R65" i="4"/>
  <c r="R70" i="4"/>
  <c r="R78" i="4"/>
  <c r="C101" i="4"/>
  <c r="CI47" i="4"/>
  <c r="CH47" i="4"/>
  <c r="CG47" i="4"/>
  <c r="CF47" i="4"/>
  <c r="CE47" i="4"/>
  <c r="CD47" i="4"/>
  <c r="CC47" i="4"/>
  <c r="CB47" i="4"/>
  <c r="CA47" i="4"/>
  <c r="BZ47" i="4"/>
  <c r="BY47" i="4"/>
  <c r="BX47" i="4"/>
  <c r="BW47" i="4"/>
  <c r="BV47" i="4"/>
  <c r="BU47" i="4"/>
  <c r="BT47" i="4"/>
  <c r="BS47" i="4"/>
  <c r="BR47" i="4"/>
  <c r="BQ47" i="4"/>
  <c r="BP47" i="4"/>
  <c r="BO47" i="4"/>
  <c r="BN47" i="4"/>
  <c r="BM47" i="4"/>
  <c r="BL47" i="4"/>
  <c r="BK47" i="4"/>
  <c r="BJ47" i="4"/>
  <c r="BI47" i="4"/>
  <c r="BH47" i="4"/>
  <c r="BG47" i="4"/>
  <c r="BF47" i="4"/>
  <c r="BE47" i="4"/>
  <c r="BD47" i="4"/>
  <c r="BC47" i="4"/>
  <c r="BB47" i="4"/>
  <c r="BA47" i="4"/>
  <c r="AZ47" i="4"/>
  <c r="AY47" i="4"/>
  <c r="AX47" i="4"/>
  <c r="AW47" i="4"/>
  <c r="AV47" i="4"/>
  <c r="AU47" i="4"/>
  <c r="AT47" i="4"/>
  <c r="AS47" i="4"/>
  <c r="AR47" i="4"/>
  <c r="AQ47" i="4"/>
  <c r="AP47" i="4"/>
  <c r="AO47" i="4"/>
  <c r="AN47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B47" i="4"/>
  <c r="E142" i="4"/>
  <c r="H14" i="4"/>
  <c r="E14" i="4"/>
  <c r="U20" i="4"/>
  <c r="B14" i="4"/>
  <c r="F22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C64" i="4"/>
  <c r="B64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Z17" i="4"/>
  <c r="AA17" i="4"/>
  <c r="H22" i="4"/>
  <c r="AA22" i="4"/>
  <c r="AF22" i="4"/>
  <c r="AQ22" i="4"/>
  <c r="AV22" i="4"/>
  <c r="BY22" i="4"/>
  <c r="CB22" i="4"/>
  <c r="CH22" i="4"/>
  <c r="CX22" i="4"/>
  <c r="CZ22" i="4"/>
  <c r="DE22" i="4"/>
  <c r="F23" i="4"/>
  <c r="H23" i="4"/>
  <c r="X23" i="4"/>
  <c r="AA23" i="4"/>
  <c r="AF23" i="4"/>
  <c r="BG23" i="4"/>
  <c r="BR23" i="4"/>
  <c r="BW23" i="4"/>
  <c r="CH23" i="4"/>
  <c r="CZ23" i="4"/>
  <c r="DC23" i="4"/>
  <c r="DP23" i="4"/>
  <c r="DU23" i="4"/>
  <c r="H24" i="4"/>
  <c r="AA24" i="4"/>
  <c r="AC24" i="4"/>
  <c r="AV24" i="4"/>
  <c r="BB24" i="4"/>
  <c r="BG24" i="4"/>
  <c r="CB24" i="4"/>
  <c r="CH24" i="4"/>
  <c r="CO24" i="4"/>
  <c r="CX24" i="4"/>
  <c r="CZ24" i="4"/>
  <c r="DE24" i="4"/>
  <c r="F25" i="4"/>
  <c r="H25" i="4"/>
  <c r="P25" i="4"/>
  <c r="AF25" i="4"/>
  <c r="BB25" i="4"/>
  <c r="BD25" i="4"/>
  <c r="BG25" i="4"/>
  <c r="BQ25" i="4"/>
  <c r="BT25" i="4"/>
  <c r="BW25" i="4"/>
  <c r="BY25" i="4"/>
  <c r="CB25" i="4"/>
  <c r="CR25" i="4"/>
  <c r="CW25" i="4"/>
  <c r="CX25" i="4"/>
  <c r="DE25" i="4"/>
  <c r="DM25" i="4"/>
  <c r="DN25" i="4"/>
  <c r="DP25" i="4"/>
  <c r="DS25" i="4"/>
  <c r="K26" i="4"/>
  <c r="M26" i="4"/>
  <c r="N26" i="4"/>
  <c r="V26" i="4"/>
  <c r="Y26" i="4"/>
  <c r="Z26" i="4"/>
  <c r="AA26" i="4"/>
  <c r="AC26" i="4"/>
  <c r="AL26" i="4"/>
  <c r="AN26" i="4"/>
  <c r="AO26" i="4"/>
  <c r="AS26" i="4"/>
  <c r="AV26" i="4"/>
  <c r="AW26" i="4"/>
  <c r="AX26" i="4"/>
  <c r="AZ26" i="4"/>
  <c r="BG26" i="4"/>
  <c r="BI26" i="4"/>
  <c r="BJ26" i="4"/>
  <c r="BM26" i="4"/>
  <c r="BN26" i="4"/>
  <c r="BQ26" i="4"/>
  <c r="BR26" i="4"/>
  <c r="BT26" i="4"/>
  <c r="BU26" i="4"/>
  <c r="CC26" i="4"/>
  <c r="CD26" i="4"/>
  <c r="CF26" i="4"/>
  <c r="CH26" i="4"/>
  <c r="CJ26" i="4"/>
  <c r="CL26" i="4"/>
  <c r="CM26" i="4"/>
  <c r="CO26" i="4"/>
  <c r="CP26" i="4"/>
  <c r="CX26" i="4"/>
  <c r="CZ26" i="4"/>
  <c r="DA26" i="4"/>
  <c r="DC26" i="4"/>
  <c r="DE26" i="4"/>
  <c r="DH26" i="4"/>
  <c r="DI26" i="4"/>
  <c r="DJ26" i="4"/>
  <c r="DL26" i="4"/>
  <c r="DS26" i="4"/>
  <c r="DU26" i="4"/>
  <c r="DV26" i="4"/>
  <c r="DY26" i="4"/>
  <c r="B27" i="4"/>
  <c r="E27" i="4"/>
  <c r="F27" i="4"/>
  <c r="H27" i="4"/>
  <c r="I27" i="4"/>
  <c r="Q27" i="4"/>
  <c r="R27" i="4"/>
  <c r="T27" i="4"/>
  <c r="V27" i="4"/>
  <c r="X27" i="4"/>
  <c r="Z27" i="4"/>
  <c r="AA27" i="4"/>
  <c r="AC27" i="4"/>
  <c r="AD27" i="4"/>
  <c r="AL27" i="4"/>
  <c r="AN27" i="4"/>
  <c r="AO27" i="4"/>
  <c r="AQ27" i="4"/>
  <c r="AS27" i="4"/>
  <c r="AV27" i="4"/>
  <c r="AW27" i="4"/>
  <c r="AX27" i="4"/>
  <c r="AZ27" i="4"/>
  <c r="BG27" i="4"/>
  <c r="BI27" i="4"/>
  <c r="BJ27" i="4"/>
  <c r="BM27" i="4"/>
  <c r="BN27" i="4"/>
  <c r="BQ27" i="4"/>
  <c r="BR27" i="4"/>
  <c r="BT27" i="4"/>
  <c r="BU27" i="4"/>
  <c r="CC27" i="4"/>
  <c r="CD27" i="4"/>
  <c r="CF27" i="4"/>
  <c r="CH27" i="4"/>
  <c r="CJ27" i="4"/>
  <c r="CL27" i="4"/>
  <c r="CM27" i="4"/>
  <c r="CO27" i="4"/>
  <c r="CP27" i="4"/>
  <c r="CX27" i="4"/>
  <c r="CZ27" i="4"/>
  <c r="DA27" i="4"/>
  <c r="DC27" i="4"/>
  <c r="DE27" i="4"/>
  <c r="DH27" i="4"/>
  <c r="DI27" i="4"/>
  <c r="DJ27" i="4"/>
  <c r="DL27" i="4"/>
  <c r="DS27" i="4"/>
  <c r="DU27" i="4"/>
  <c r="DV27" i="4"/>
  <c r="DY27" i="4"/>
  <c r="B28" i="4"/>
  <c r="E28" i="4"/>
  <c r="F28" i="4"/>
  <c r="H28" i="4"/>
  <c r="I28" i="4"/>
  <c r="Q28" i="4"/>
  <c r="R28" i="4"/>
  <c r="T28" i="4"/>
  <c r="V28" i="4"/>
  <c r="X28" i="4"/>
  <c r="Z28" i="4"/>
  <c r="AA28" i="4"/>
  <c r="AC28" i="4"/>
  <c r="AD28" i="4"/>
  <c r="AL28" i="4"/>
  <c r="AN28" i="4"/>
  <c r="AO28" i="4"/>
  <c r="AQ28" i="4"/>
  <c r="AS28" i="4"/>
  <c r="AT28" i="4"/>
  <c r="AV28" i="4"/>
  <c r="AW28" i="4"/>
  <c r="AX28" i="4"/>
  <c r="AZ28" i="4"/>
  <c r="BG28" i="4"/>
  <c r="BI28" i="4"/>
  <c r="BJ28" i="4"/>
  <c r="BM28" i="4"/>
  <c r="BN28" i="4"/>
  <c r="BP28" i="4"/>
  <c r="BQ28" i="4"/>
  <c r="BR28" i="4"/>
  <c r="BT28" i="4"/>
  <c r="BU28" i="4"/>
  <c r="CC28" i="4"/>
  <c r="CD28" i="4"/>
  <c r="CF28" i="4"/>
  <c r="CH28" i="4"/>
  <c r="CJ28" i="4"/>
  <c r="CK28" i="4"/>
  <c r="CL28" i="4"/>
  <c r="CM28" i="4"/>
  <c r="CO28" i="4"/>
  <c r="CP28" i="4"/>
  <c r="CX28" i="4"/>
  <c r="CZ28" i="4"/>
  <c r="DA28" i="4"/>
  <c r="DC28" i="4"/>
  <c r="DE28" i="4"/>
  <c r="DF28" i="4"/>
  <c r="DH28" i="4"/>
  <c r="DI28" i="4"/>
  <c r="DJ28" i="4"/>
  <c r="DL28" i="4"/>
  <c r="DS28" i="4"/>
  <c r="DU28" i="4"/>
  <c r="DV28" i="4"/>
  <c r="DY28" i="4"/>
  <c r="B29" i="4"/>
  <c r="D29" i="4"/>
  <c r="E29" i="4"/>
  <c r="F29" i="4"/>
  <c r="H29" i="4"/>
  <c r="I29" i="4"/>
  <c r="Q29" i="4"/>
  <c r="R29" i="4"/>
  <c r="T29" i="4"/>
  <c r="V29" i="4"/>
  <c r="X29" i="4"/>
  <c r="Y29" i="4"/>
  <c r="Z29" i="4"/>
  <c r="AA29" i="4"/>
  <c r="AC29" i="4"/>
  <c r="AD29" i="4"/>
  <c r="AL29" i="4"/>
  <c r="AN29" i="4"/>
  <c r="AO29" i="4"/>
  <c r="AQ29" i="4"/>
  <c r="AS29" i="4"/>
  <c r="AT29" i="4"/>
  <c r="AV29" i="4"/>
  <c r="AW29" i="4"/>
  <c r="AX29" i="4"/>
  <c r="AZ29" i="4"/>
  <c r="BG29" i="4"/>
  <c r="BI29" i="4"/>
  <c r="BJ29" i="4"/>
  <c r="BM29" i="4"/>
  <c r="BN29" i="4"/>
  <c r="BP29" i="4"/>
  <c r="BQ29" i="4"/>
  <c r="BR29" i="4"/>
  <c r="BT29" i="4"/>
  <c r="BU29" i="4"/>
  <c r="CC29" i="4"/>
  <c r="CD29" i="4"/>
  <c r="CF29" i="4"/>
  <c r="CH29" i="4"/>
  <c r="CJ29" i="4"/>
  <c r="CK29" i="4"/>
  <c r="CL29" i="4"/>
  <c r="CM29" i="4"/>
  <c r="CO29" i="4"/>
  <c r="CP29" i="4"/>
  <c r="CX29" i="4"/>
  <c r="CZ29" i="4"/>
  <c r="DA29" i="4"/>
  <c r="DC29" i="4"/>
  <c r="DD29" i="4"/>
  <c r="DE29" i="4"/>
  <c r="DF29" i="4"/>
  <c r="DG29" i="4"/>
  <c r="DH29" i="4"/>
  <c r="DI29" i="4"/>
  <c r="DP29" i="4"/>
  <c r="DQ29" i="4"/>
  <c r="DR29" i="4"/>
  <c r="DT29" i="4"/>
  <c r="DU29" i="4"/>
  <c r="DV29" i="4"/>
  <c r="DW29" i="4"/>
  <c r="DX29" i="4"/>
  <c r="DY29" i="4"/>
  <c r="B30" i="4"/>
  <c r="I30" i="4"/>
  <c r="J30" i="4"/>
  <c r="K30" i="4"/>
  <c r="M30" i="4"/>
  <c r="N30" i="4"/>
  <c r="O30" i="4"/>
  <c r="P30" i="4"/>
  <c r="Q30" i="4"/>
  <c r="R30" i="4"/>
  <c r="S30" i="4"/>
  <c r="Z30" i="4"/>
  <c r="AA30" i="4"/>
  <c r="AB30" i="4"/>
  <c r="AD30" i="4"/>
  <c r="AE30" i="4"/>
  <c r="AF30" i="4"/>
  <c r="AG30" i="4"/>
  <c r="AH30" i="4"/>
  <c r="AI30" i="4"/>
  <c r="AJ30" i="4"/>
  <c r="AL30" i="4"/>
  <c r="AM30" i="4"/>
  <c r="AO30" i="4"/>
  <c r="AP30" i="4"/>
  <c r="AQ30" i="4"/>
  <c r="AR30" i="4"/>
  <c r="AT30" i="4"/>
  <c r="AU30" i="4"/>
  <c r="AV30" i="4"/>
  <c r="AW30" i="4"/>
  <c r="AX30" i="4"/>
  <c r="AY30" i="4"/>
  <c r="AZ30" i="4"/>
  <c r="BB30" i="4"/>
  <c r="BC30" i="4"/>
  <c r="BE30" i="4"/>
  <c r="BF30" i="4"/>
  <c r="BG30" i="4"/>
  <c r="BH30" i="4"/>
  <c r="BJ30" i="4"/>
  <c r="BK30" i="4"/>
  <c r="BL30" i="4"/>
  <c r="BM30" i="4"/>
  <c r="BN30" i="4"/>
  <c r="BO30" i="4"/>
  <c r="BP30" i="4"/>
  <c r="BR30" i="4"/>
  <c r="BS30" i="4"/>
  <c r="BU30" i="4"/>
  <c r="BV30" i="4"/>
  <c r="BW30" i="4"/>
  <c r="BX30" i="4"/>
  <c r="BZ30" i="4"/>
  <c r="CA30" i="4"/>
  <c r="CB30" i="4"/>
  <c r="CC30" i="4"/>
  <c r="CD30" i="4"/>
  <c r="CE30" i="4"/>
  <c r="CF30" i="4"/>
  <c r="CH30" i="4"/>
  <c r="CI30" i="4"/>
  <c r="CK30" i="4"/>
  <c r="CL30" i="4"/>
  <c r="CM30" i="4"/>
  <c r="CN30" i="4"/>
  <c r="CP30" i="4"/>
  <c r="CQ30" i="4"/>
  <c r="CR30" i="4"/>
  <c r="CS30" i="4"/>
  <c r="CT30" i="4"/>
  <c r="CU30" i="4"/>
  <c r="CV30" i="4"/>
  <c r="CX30" i="4"/>
  <c r="CY30" i="4"/>
  <c r="DA30" i="4"/>
  <c r="DB30" i="4"/>
  <c r="DC30" i="4"/>
  <c r="DD30" i="4"/>
  <c r="DF30" i="4"/>
  <c r="DG30" i="4"/>
  <c r="DH30" i="4"/>
  <c r="DI30" i="4"/>
  <c r="DJ30" i="4"/>
  <c r="DK30" i="4"/>
  <c r="DL30" i="4"/>
  <c r="DN30" i="4"/>
  <c r="DO30" i="4"/>
  <c r="DP30" i="4"/>
  <c r="DQ30" i="4"/>
  <c r="DR30" i="4"/>
  <c r="DS30" i="4"/>
  <c r="DT30" i="4"/>
  <c r="DU30" i="4"/>
  <c r="DV30" i="4"/>
  <c r="DW30" i="4"/>
  <c r="DX30" i="4"/>
  <c r="DY30" i="4"/>
  <c r="B31" i="4"/>
  <c r="C31" i="4"/>
  <c r="D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V31" i="4"/>
  <c r="W31" i="4"/>
  <c r="X31" i="4"/>
  <c r="Y31" i="4"/>
  <c r="Z31" i="4"/>
  <c r="AA31" i="4"/>
  <c r="AB31" i="4"/>
  <c r="AC31" i="4"/>
  <c r="AD31" i="4"/>
  <c r="AE31" i="4"/>
  <c r="AF31" i="4"/>
  <c r="AG31" i="4"/>
  <c r="AH31" i="4"/>
  <c r="AI31" i="4"/>
  <c r="AJ31" i="4"/>
  <c r="AL31" i="4"/>
  <c r="AM31" i="4"/>
  <c r="AN31" i="4"/>
  <c r="AO31" i="4"/>
  <c r="AP31" i="4"/>
  <c r="AQ31" i="4"/>
  <c r="AR31" i="4"/>
  <c r="AS31" i="4"/>
  <c r="AT31" i="4"/>
  <c r="AU31" i="4"/>
  <c r="AV31" i="4"/>
  <c r="AW31" i="4"/>
  <c r="AX31" i="4"/>
  <c r="AY31" i="4"/>
  <c r="AZ31" i="4"/>
  <c r="BB31" i="4"/>
  <c r="BC31" i="4"/>
  <c r="BD31" i="4"/>
  <c r="BE31" i="4"/>
  <c r="BF31" i="4"/>
  <c r="BG31" i="4"/>
  <c r="BH31" i="4"/>
  <c r="BI31" i="4"/>
  <c r="BJ31" i="4"/>
  <c r="BK31" i="4"/>
  <c r="BL31" i="4"/>
  <c r="BM31" i="4"/>
  <c r="BN31" i="4"/>
  <c r="BO31" i="4"/>
  <c r="BP31" i="4"/>
  <c r="BR31" i="4"/>
  <c r="BS31" i="4"/>
  <c r="BT31" i="4"/>
  <c r="BU31" i="4"/>
  <c r="BV31" i="4"/>
  <c r="BW31" i="4"/>
  <c r="BX31" i="4"/>
  <c r="BY31" i="4"/>
  <c r="BZ31" i="4"/>
  <c r="CA31" i="4"/>
  <c r="CB31" i="4"/>
  <c r="CC31" i="4"/>
  <c r="CD31" i="4"/>
  <c r="CE31" i="4"/>
  <c r="CF31" i="4"/>
  <c r="CH31" i="4"/>
  <c r="CI31" i="4"/>
  <c r="CJ31" i="4"/>
  <c r="CK31" i="4"/>
  <c r="CL31" i="4"/>
  <c r="CM31" i="4"/>
  <c r="CN31" i="4"/>
  <c r="CO31" i="4"/>
  <c r="CP31" i="4"/>
  <c r="CQ31" i="4"/>
  <c r="CR31" i="4"/>
  <c r="CS31" i="4"/>
  <c r="CT31" i="4"/>
  <c r="CU31" i="4"/>
  <c r="CV31" i="4"/>
  <c r="CX31" i="4"/>
  <c r="CY31" i="4"/>
  <c r="CZ31" i="4"/>
  <c r="DA31" i="4"/>
  <c r="DB31" i="4"/>
  <c r="DC31" i="4"/>
  <c r="DD31" i="4"/>
  <c r="DE31" i="4"/>
  <c r="DF31" i="4"/>
  <c r="DG31" i="4"/>
  <c r="DH31" i="4"/>
  <c r="DI31" i="4"/>
  <c r="DJ31" i="4"/>
  <c r="DK31" i="4"/>
  <c r="DL31" i="4"/>
  <c r="DN31" i="4"/>
  <c r="DO31" i="4"/>
  <c r="DP31" i="4"/>
  <c r="DQ31" i="4"/>
  <c r="DR31" i="4"/>
  <c r="DS31" i="4"/>
  <c r="DT31" i="4"/>
  <c r="DU31" i="4"/>
  <c r="DV31" i="4"/>
  <c r="DW31" i="4"/>
  <c r="DX31" i="4"/>
  <c r="DY31" i="4"/>
  <c r="B32" i="4"/>
  <c r="C32" i="4"/>
  <c r="D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V32" i="4"/>
  <c r="W32" i="4"/>
  <c r="X32" i="4"/>
  <c r="Y32" i="4"/>
  <c r="Z32" i="4"/>
  <c r="AA32" i="4"/>
  <c r="AB32" i="4"/>
  <c r="AC32" i="4"/>
  <c r="AD32" i="4"/>
  <c r="AE32" i="4"/>
  <c r="AF32" i="4"/>
  <c r="AG32" i="4"/>
  <c r="AH32" i="4"/>
  <c r="AI32" i="4"/>
  <c r="AJ32" i="4"/>
  <c r="AL32" i="4"/>
  <c r="AM32" i="4"/>
  <c r="AN32" i="4"/>
  <c r="AO32" i="4"/>
  <c r="AP32" i="4"/>
  <c r="AQ32" i="4"/>
  <c r="AR32" i="4"/>
  <c r="AS32" i="4"/>
  <c r="AT32" i="4"/>
  <c r="AU32" i="4"/>
  <c r="AV32" i="4"/>
  <c r="AW32" i="4"/>
  <c r="AX32" i="4"/>
  <c r="AY32" i="4"/>
  <c r="AZ32" i="4"/>
  <c r="BB32" i="4"/>
  <c r="BC32" i="4"/>
  <c r="BD32" i="4"/>
  <c r="BE32" i="4"/>
  <c r="BF32" i="4"/>
  <c r="BG32" i="4"/>
  <c r="BH32" i="4"/>
  <c r="BI32" i="4"/>
  <c r="BJ32" i="4"/>
  <c r="BK32" i="4"/>
  <c r="BL32" i="4"/>
  <c r="BM32" i="4"/>
  <c r="BN32" i="4"/>
  <c r="BO32" i="4"/>
  <c r="BP32" i="4"/>
  <c r="BR32" i="4"/>
  <c r="BS32" i="4"/>
  <c r="BT32" i="4"/>
  <c r="BU32" i="4"/>
  <c r="BV32" i="4"/>
  <c r="BW32" i="4"/>
  <c r="BX32" i="4"/>
  <c r="BY32" i="4"/>
  <c r="BZ32" i="4"/>
  <c r="CA32" i="4"/>
  <c r="CB32" i="4"/>
  <c r="CC32" i="4"/>
  <c r="CD32" i="4"/>
  <c r="CE32" i="4"/>
  <c r="CF32" i="4"/>
  <c r="CH32" i="4"/>
  <c r="CI32" i="4"/>
  <c r="CJ32" i="4"/>
  <c r="CK32" i="4"/>
  <c r="CL32" i="4"/>
  <c r="CM32" i="4"/>
  <c r="CN32" i="4"/>
  <c r="CO32" i="4"/>
  <c r="CP32" i="4"/>
  <c r="CQ32" i="4"/>
  <c r="CR32" i="4"/>
  <c r="CS32" i="4"/>
  <c r="CT32" i="4"/>
  <c r="CU32" i="4"/>
  <c r="CV32" i="4"/>
  <c r="CX32" i="4"/>
  <c r="CY32" i="4"/>
  <c r="CZ32" i="4"/>
  <c r="DA32" i="4"/>
  <c r="DB32" i="4"/>
  <c r="DC32" i="4"/>
  <c r="DD32" i="4"/>
  <c r="DE32" i="4"/>
  <c r="DF32" i="4"/>
  <c r="DG32" i="4"/>
  <c r="DH32" i="4"/>
  <c r="DI32" i="4"/>
  <c r="DJ32" i="4"/>
  <c r="DK32" i="4"/>
  <c r="DL32" i="4"/>
  <c r="DM32" i="4"/>
  <c r="DN32" i="4"/>
  <c r="DO32" i="4"/>
  <c r="DP32" i="4"/>
  <c r="DQ32" i="4"/>
  <c r="DR32" i="4"/>
  <c r="DS32" i="4"/>
  <c r="DT32" i="4"/>
  <c r="DU32" i="4"/>
  <c r="DV32" i="4"/>
  <c r="DW32" i="4"/>
  <c r="DX32" i="4"/>
  <c r="DY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Y33" i="4"/>
  <c r="Z33" i="4"/>
  <c r="AA33" i="4"/>
  <c r="AB33" i="4"/>
  <c r="AC33" i="4"/>
  <c r="AD33" i="4"/>
  <c r="AE33" i="4"/>
  <c r="AF33" i="4"/>
  <c r="AG33" i="4"/>
  <c r="AH33" i="4"/>
  <c r="AI33" i="4"/>
  <c r="AJ33" i="4"/>
  <c r="AK33" i="4"/>
  <c r="AL33" i="4"/>
  <c r="AM33" i="4"/>
  <c r="AN33" i="4"/>
  <c r="AO33" i="4"/>
  <c r="AP33" i="4"/>
  <c r="AQ33" i="4"/>
  <c r="AR33" i="4"/>
  <c r="AS33" i="4"/>
  <c r="AT33" i="4"/>
  <c r="AU33" i="4"/>
  <c r="AV33" i="4"/>
  <c r="AW33" i="4"/>
  <c r="AX33" i="4"/>
  <c r="AY33" i="4"/>
  <c r="AZ33" i="4"/>
  <c r="BA33" i="4"/>
  <c r="BB33" i="4"/>
  <c r="BC33" i="4"/>
  <c r="BD33" i="4"/>
  <c r="BE33" i="4"/>
  <c r="BF33" i="4"/>
  <c r="BG33" i="4"/>
  <c r="BH33" i="4"/>
  <c r="BI33" i="4"/>
  <c r="BJ33" i="4"/>
  <c r="BK33" i="4"/>
  <c r="BL33" i="4"/>
  <c r="BM33" i="4"/>
  <c r="BN33" i="4"/>
  <c r="BO33" i="4"/>
  <c r="BP33" i="4"/>
  <c r="BQ33" i="4"/>
  <c r="BR33" i="4"/>
  <c r="BS33" i="4"/>
  <c r="BT33" i="4"/>
  <c r="BU33" i="4"/>
  <c r="BV33" i="4"/>
  <c r="BW33" i="4"/>
  <c r="BX33" i="4"/>
  <c r="BY33" i="4"/>
  <c r="BZ33" i="4"/>
  <c r="CA33" i="4"/>
  <c r="CB33" i="4"/>
  <c r="CC33" i="4"/>
  <c r="CD33" i="4"/>
  <c r="CE33" i="4"/>
  <c r="CF33" i="4"/>
  <c r="CG33" i="4"/>
  <c r="CH33" i="4"/>
  <c r="CI33" i="4"/>
  <c r="CJ33" i="4"/>
  <c r="CK33" i="4"/>
  <c r="CL33" i="4"/>
  <c r="CM33" i="4"/>
  <c r="CN33" i="4"/>
  <c r="CO33" i="4"/>
  <c r="CP33" i="4"/>
  <c r="CQ33" i="4"/>
  <c r="CR33" i="4"/>
  <c r="CS33" i="4"/>
  <c r="CT33" i="4"/>
  <c r="CU33" i="4"/>
  <c r="CV33" i="4"/>
  <c r="CW33" i="4"/>
  <c r="CX33" i="4"/>
  <c r="CY33" i="4"/>
  <c r="CZ33" i="4"/>
  <c r="DA33" i="4"/>
  <c r="DB33" i="4"/>
  <c r="DC33" i="4"/>
  <c r="DD33" i="4"/>
  <c r="DE33" i="4"/>
  <c r="DF33" i="4"/>
  <c r="DG33" i="4"/>
  <c r="DH33" i="4"/>
  <c r="DI33" i="4"/>
  <c r="DJ33" i="4"/>
  <c r="DK33" i="4"/>
  <c r="DL33" i="4"/>
  <c r="DM33" i="4"/>
  <c r="DN33" i="4"/>
  <c r="DO33" i="4"/>
  <c r="DP33" i="4"/>
  <c r="DQ33" i="4"/>
  <c r="DR33" i="4"/>
  <c r="DS33" i="4"/>
  <c r="DT33" i="4"/>
  <c r="DU33" i="4"/>
  <c r="DV33" i="4"/>
  <c r="DW33" i="4"/>
  <c r="DX33" i="4"/>
  <c r="DY33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Z34" i="4"/>
  <c r="AA34" i="4"/>
  <c r="AB34" i="4"/>
  <c r="AC34" i="4"/>
  <c r="AD34" i="4"/>
  <c r="AE34" i="4"/>
  <c r="AF34" i="4"/>
  <c r="AG34" i="4"/>
  <c r="AH34" i="4"/>
  <c r="AI34" i="4"/>
  <c r="AJ34" i="4"/>
  <c r="AK34" i="4"/>
  <c r="AL34" i="4"/>
  <c r="AM34" i="4"/>
  <c r="AN34" i="4"/>
  <c r="AO34" i="4"/>
  <c r="AP34" i="4"/>
  <c r="AQ34" i="4"/>
  <c r="AR34" i="4"/>
  <c r="AS34" i="4"/>
  <c r="AT34" i="4"/>
  <c r="AU34" i="4"/>
  <c r="AV34" i="4"/>
  <c r="AW34" i="4"/>
  <c r="AX34" i="4"/>
  <c r="AY34" i="4"/>
  <c r="AZ34" i="4"/>
  <c r="BA34" i="4"/>
  <c r="BB34" i="4"/>
  <c r="BC34" i="4"/>
  <c r="BD34" i="4"/>
  <c r="BE34" i="4"/>
  <c r="BF34" i="4"/>
  <c r="BG34" i="4"/>
  <c r="BH34" i="4"/>
  <c r="BI34" i="4"/>
  <c r="BJ34" i="4"/>
  <c r="BK34" i="4"/>
  <c r="BL34" i="4"/>
  <c r="BM34" i="4"/>
  <c r="BN34" i="4"/>
  <c r="BO34" i="4"/>
  <c r="BP34" i="4"/>
  <c r="BQ34" i="4"/>
  <c r="BR34" i="4"/>
  <c r="BS34" i="4"/>
  <c r="BT34" i="4"/>
  <c r="BU34" i="4"/>
  <c r="BV34" i="4"/>
  <c r="BW34" i="4"/>
  <c r="BX34" i="4"/>
  <c r="BY34" i="4"/>
  <c r="BZ34" i="4"/>
  <c r="CA34" i="4"/>
  <c r="CB34" i="4"/>
  <c r="CC34" i="4"/>
  <c r="CD34" i="4"/>
  <c r="CE34" i="4"/>
  <c r="CF34" i="4"/>
  <c r="CG34" i="4"/>
  <c r="CH34" i="4"/>
  <c r="CI34" i="4"/>
  <c r="CJ34" i="4"/>
  <c r="CK34" i="4"/>
  <c r="CL34" i="4"/>
  <c r="CM34" i="4"/>
  <c r="CN34" i="4"/>
  <c r="CO34" i="4"/>
  <c r="CP34" i="4"/>
  <c r="CQ34" i="4"/>
  <c r="CR34" i="4"/>
  <c r="CS34" i="4"/>
  <c r="CT34" i="4"/>
  <c r="CU34" i="4"/>
  <c r="CV34" i="4"/>
  <c r="CW34" i="4"/>
  <c r="CX34" i="4"/>
  <c r="CY34" i="4"/>
  <c r="CZ34" i="4"/>
  <c r="DA34" i="4"/>
  <c r="DB34" i="4"/>
  <c r="DC34" i="4"/>
  <c r="DD34" i="4"/>
  <c r="DE34" i="4"/>
  <c r="DF34" i="4"/>
  <c r="DG34" i="4"/>
  <c r="DH34" i="4"/>
  <c r="DI34" i="4"/>
  <c r="DJ34" i="4"/>
  <c r="DK34" i="4"/>
  <c r="DL34" i="4"/>
  <c r="DM34" i="4"/>
  <c r="DN34" i="4"/>
  <c r="DO34" i="4"/>
  <c r="DP34" i="4"/>
  <c r="DQ34" i="4"/>
  <c r="DR34" i="4"/>
  <c r="DS34" i="4"/>
  <c r="DT34" i="4"/>
  <c r="DU34" i="4"/>
  <c r="DV34" i="4"/>
  <c r="DW34" i="4"/>
  <c r="DX34" i="4"/>
  <c r="DY34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Z35" i="4"/>
  <c r="AA35" i="4"/>
  <c r="AB35" i="4"/>
  <c r="AC35" i="4"/>
  <c r="AD35" i="4"/>
  <c r="AE35" i="4"/>
  <c r="AF35" i="4"/>
  <c r="AG35" i="4"/>
  <c r="AH35" i="4"/>
  <c r="AI35" i="4"/>
  <c r="AJ35" i="4"/>
  <c r="AK35" i="4"/>
  <c r="AL35" i="4"/>
  <c r="AM35" i="4"/>
  <c r="AN35" i="4"/>
  <c r="AO35" i="4"/>
  <c r="AP35" i="4"/>
  <c r="AQ35" i="4"/>
  <c r="AR35" i="4"/>
  <c r="AS35" i="4"/>
  <c r="AT35" i="4"/>
  <c r="AU35" i="4"/>
  <c r="AV35" i="4"/>
  <c r="AW35" i="4"/>
  <c r="AX35" i="4"/>
  <c r="AY35" i="4"/>
  <c r="AZ35" i="4"/>
  <c r="BA35" i="4"/>
  <c r="BB35" i="4"/>
  <c r="BC35" i="4"/>
  <c r="BD35" i="4"/>
  <c r="BE35" i="4"/>
  <c r="BF35" i="4"/>
  <c r="BG35" i="4"/>
  <c r="BH35" i="4"/>
  <c r="BI35" i="4"/>
  <c r="BJ35" i="4"/>
  <c r="BK35" i="4"/>
  <c r="BL35" i="4"/>
  <c r="BM35" i="4"/>
  <c r="BN35" i="4"/>
  <c r="BO35" i="4"/>
  <c r="BP35" i="4"/>
  <c r="BQ35" i="4"/>
  <c r="BR35" i="4"/>
  <c r="BS35" i="4"/>
  <c r="BT35" i="4"/>
  <c r="BU35" i="4"/>
  <c r="BV35" i="4"/>
  <c r="BW35" i="4"/>
  <c r="BX35" i="4"/>
  <c r="BY35" i="4"/>
  <c r="BZ35" i="4"/>
  <c r="CA35" i="4"/>
  <c r="CB35" i="4"/>
  <c r="CC35" i="4"/>
  <c r="CD35" i="4"/>
  <c r="CE35" i="4"/>
  <c r="CF35" i="4"/>
  <c r="CG35" i="4"/>
  <c r="CH35" i="4"/>
  <c r="CI35" i="4"/>
  <c r="CJ35" i="4"/>
  <c r="CK35" i="4"/>
  <c r="CL35" i="4"/>
  <c r="CM35" i="4"/>
  <c r="CN35" i="4"/>
  <c r="CO35" i="4"/>
  <c r="CP35" i="4"/>
  <c r="CQ35" i="4"/>
  <c r="CR35" i="4"/>
  <c r="CS35" i="4"/>
  <c r="CT35" i="4"/>
  <c r="CU35" i="4"/>
  <c r="CV35" i="4"/>
  <c r="CW35" i="4"/>
  <c r="CX35" i="4"/>
  <c r="CY35" i="4"/>
  <c r="CZ35" i="4"/>
  <c r="DA35" i="4"/>
  <c r="DB35" i="4"/>
  <c r="DC35" i="4"/>
  <c r="DD35" i="4"/>
  <c r="DE35" i="4"/>
  <c r="DF35" i="4"/>
  <c r="DG35" i="4"/>
  <c r="DH35" i="4"/>
  <c r="DI35" i="4"/>
  <c r="DJ35" i="4"/>
  <c r="DK35" i="4"/>
  <c r="DL35" i="4"/>
  <c r="DM35" i="4"/>
  <c r="DN35" i="4"/>
  <c r="DO35" i="4"/>
  <c r="DP35" i="4"/>
  <c r="DQ35" i="4"/>
  <c r="DR35" i="4"/>
  <c r="DS35" i="4"/>
  <c r="DT35" i="4"/>
  <c r="DU35" i="4"/>
  <c r="DV35" i="4"/>
  <c r="DW35" i="4"/>
  <c r="DX35" i="4"/>
  <c r="DY35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Z36" i="4"/>
  <c r="AA36" i="4"/>
  <c r="AB36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AO36" i="4"/>
  <c r="AP36" i="4"/>
  <c r="AQ36" i="4"/>
  <c r="AR36" i="4"/>
  <c r="AS36" i="4"/>
  <c r="AT36" i="4"/>
  <c r="AU36" i="4"/>
  <c r="AV36" i="4"/>
  <c r="AW36" i="4"/>
  <c r="AX36" i="4"/>
  <c r="AY36" i="4"/>
  <c r="AZ36" i="4"/>
  <c r="BA36" i="4"/>
  <c r="BB36" i="4"/>
  <c r="BC36" i="4"/>
  <c r="BD36" i="4"/>
  <c r="BE36" i="4"/>
  <c r="BF36" i="4"/>
  <c r="BG36" i="4"/>
  <c r="BH36" i="4"/>
  <c r="BI36" i="4"/>
  <c r="BJ36" i="4"/>
  <c r="BK36" i="4"/>
  <c r="BL36" i="4"/>
  <c r="BM36" i="4"/>
  <c r="BN36" i="4"/>
  <c r="BO36" i="4"/>
  <c r="BP36" i="4"/>
  <c r="BQ36" i="4"/>
  <c r="BR36" i="4"/>
  <c r="BS36" i="4"/>
  <c r="BT36" i="4"/>
  <c r="BU36" i="4"/>
  <c r="BV36" i="4"/>
  <c r="BW36" i="4"/>
  <c r="BX36" i="4"/>
  <c r="BY36" i="4"/>
  <c r="BZ36" i="4"/>
  <c r="CA36" i="4"/>
  <c r="CB36" i="4"/>
  <c r="CC36" i="4"/>
  <c r="CD36" i="4"/>
  <c r="CE36" i="4"/>
  <c r="CF36" i="4"/>
  <c r="CG36" i="4"/>
  <c r="CH36" i="4"/>
  <c r="CI36" i="4"/>
  <c r="CJ36" i="4"/>
  <c r="CK36" i="4"/>
  <c r="CL36" i="4"/>
  <c r="CM36" i="4"/>
  <c r="CN36" i="4"/>
  <c r="CO36" i="4"/>
  <c r="CP36" i="4"/>
  <c r="CQ36" i="4"/>
  <c r="CR36" i="4"/>
  <c r="CS36" i="4"/>
  <c r="CT36" i="4"/>
  <c r="CU36" i="4"/>
  <c r="CV36" i="4"/>
  <c r="CW36" i="4"/>
  <c r="CX36" i="4"/>
  <c r="CY36" i="4"/>
  <c r="CZ36" i="4"/>
  <c r="DA36" i="4"/>
  <c r="DB36" i="4"/>
  <c r="DC36" i="4"/>
  <c r="DD36" i="4"/>
  <c r="DE36" i="4"/>
  <c r="DF36" i="4"/>
  <c r="DG36" i="4"/>
  <c r="DH36" i="4"/>
  <c r="DI36" i="4"/>
  <c r="DJ36" i="4"/>
  <c r="DK36" i="4"/>
  <c r="DL36" i="4"/>
  <c r="DM36" i="4"/>
  <c r="DN36" i="4"/>
  <c r="DO36" i="4"/>
  <c r="DP36" i="4"/>
  <c r="DQ36" i="4"/>
  <c r="DR36" i="4"/>
  <c r="DS36" i="4"/>
  <c r="DT36" i="4"/>
  <c r="DU36" i="4"/>
  <c r="DV36" i="4"/>
  <c r="DW36" i="4"/>
  <c r="DX36" i="4"/>
  <c r="DY36" i="4"/>
  <c r="B44" i="4"/>
  <c r="C44" i="4"/>
  <c r="D44" i="4"/>
  <c r="I45" i="4"/>
  <c r="E44" i="4"/>
  <c r="F44" i="4"/>
  <c r="U45" i="4"/>
  <c r="G44" i="4"/>
  <c r="Z45" i="4"/>
  <c r="H44" i="4"/>
  <c r="AF45" i="4"/>
  <c r="I44" i="4"/>
  <c r="AK45" i="4"/>
  <c r="J44" i="4"/>
  <c r="K44" i="4"/>
  <c r="AV45" i="4"/>
  <c r="L44" i="4"/>
  <c r="BA45" i="4"/>
  <c r="M44" i="4"/>
  <c r="BF45" i="4"/>
  <c r="N44" i="4"/>
  <c r="BK45" i="4"/>
  <c r="O44" i="4"/>
  <c r="P44" i="4"/>
  <c r="Q44" i="4"/>
  <c r="R44" i="4"/>
  <c r="CF45" i="4"/>
  <c r="S44" i="4"/>
  <c r="T44" i="4"/>
  <c r="CP45" i="4"/>
  <c r="U44" i="4"/>
  <c r="V44" i="4"/>
  <c r="CZ45" i="4"/>
  <c r="W44" i="4"/>
  <c r="DE45" i="4"/>
  <c r="X44" i="4"/>
  <c r="DJ45" i="4"/>
  <c r="Y44" i="4"/>
  <c r="DO45" i="4"/>
  <c r="Z44" i="4"/>
  <c r="AA44" i="4"/>
  <c r="D45" i="4"/>
  <c r="O45" i="4"/>
  <c r="AP45" i="4"/>
  <c r="BP45" i="4"/>
  <c r="BU45" i="4"/>
  <c r="BZ45" i="4"/>
  <c r="CK45" i="4"/>
  <c r="CU45" i="4"/>
  <c r="DU45" i="4"/>
  <c r="B69" i="4"/>
  <c r="C69" i="4"/>
  <c r="D69" i="4"/>
  <c r="E69" i="4"/>
  <c r="F69" i="4"/>
  <c r="G69" i="4"/>
  <c r="H69" i="4"/>
  <c r="I69" i="4"/>
  <c r="J69" i="4"/>
  <c r="K69" i="4"/>
  <c r="L69" i="4"/>
  <c r="M69" i="4"/>
  <c r="N69" i="4"/>
  <c r="O69" i="4"/>
  <c r="P69" i="4"/>
  <c r="Q69" i="4"/>
  <c r="R69" i="4"/>
  <c r="S69" i="4"/>
  <c r="T69" i="4"/>
  <c r="U69" i="4"/>
  <c r="V69" i="4"/>
  <c r="W69" i="4"/>
  <c r="X69" i="4"/>
  <c r="Y69" i="4"/>
  <c r="B77" i="4"/>
  <c r="C77" i="4"/>
  <c r="D77" i="4"/>
  <c r="E77" i="4"/>
  <c r="F77" i="4"/>
  <c r="G77" i="4"/>
  <c r="H77" i="4"/>
  <c r="I77" i="4"/>
  <c r="J77" i="4"/>
  <c r="K77" i="4"/>
  <c r="L77" i="4"/>
  <c r="M77" i="4"/>
  <c r="N77" i="4"/>
  <c r="O77" i="4"/>
  <c r="P77" i="4"/>
  <c r="Q77" i="4"/>
  <c r="R77" i="4"/>
  <c r="S77" i="4"/>
  <c r="T77" i="4"/>
  <c r="U77" i="4"/>
  <c r="V77" i="4"/>
  <c r="W77" i="4"/>
  <c r="X77" i="4"/>
  <c r="Y77" i="4"/>
  <c r="B141" i="4"/>
  <c r="B142" i="4"/>
  <c r="C143" i="4"/>
  <c r="U142" i="4"/>
  <c r="Z142" i="4"/>
  <c r="AD142" i="4"/>
  <c r="B143" i="4"/>
  <c r="C148" i="4"/>
  <c r="U143" i="4"/>
  <c r="Z143" i="4"/>
  <c r="AD143" i="4"/>
  <c r="B144" i="4"/>
  <c r="C154" i="4"/>
  <c r="U144" i="4"/>
  <c r="Z144" i="4"/>
  <c r="AD144" i="4"/>
  <c r="B145" i="4"/>
  <c r="U145" i="4"/>
  <c r="Z145" i="4"/>
  <c r="AD145" i="4"/>
  <c r="B146" i="4"/>
  <c r="U146" i="4"/>
  <c r="Z146" i="4"/>
  <c r="AD146" i="4"/>
  <c r="B147" i="4"/>
  <c r="C171" i="4"/>
  <c r="U147" i="4"/>
  <c r="Z147" i="4"/>
  <c r="AD147" i="4"/>
  <c r="B148" i="4"/>
  <c r="C176" i="4"/>
  <c r="U148" i="4"/>
  <c r="Z148" i="4"/>
  <c r="AD148" i="4"/>
  <c r="B149" i="4"/>
  <c r="U149" i="4"/>
  <c r="Z149" i="4"/>
  <c r="AD149" i="4"/>
  <c r="B150" i="4"/>
  <c r="U150" i="4"/>
  <c r="Z150" i="4"/>
  <c r="AD150" i="4"/>
  <c r="B151" i="4"/>
  <c r="C192" i="4"/>
  <c r="U151" i="4"/>
  <c r="Z151" i="4"/>
  <c r="AD151" i="4"/>
  <c r="B152" i="4"/>
  <c r="U152" i="4"/>
  <c r="Z152" i="4"/>
  <c r="AD152" i="4"/>
  <c r="B153" i="4"/>
  <c r="C202" i="4"/>
  <c r="U153" i="4"/>
  <c r="Z153" i="4"/>
  <c r="AD153" i="4"/>
  <c r="B154" i="4"/>
  <c r="C207" i="4"/>
  <c r="U154" i="4"/>
  <c r="Z154" i="4"/>
  <c r="AD154" i="4"/>
  <c r="B155" i="4"/>
  <c r="C212" i="4"/>
  <c r="U155" i="4"/>
  <c r="Z155" i="4"/>
  <c r="AD155" i="4"/>
  <c r="B156" i="4"/>
  <c r="U156" i="4"/>
  <c r="Z156" i="4"/>
  <c r="AD156" i="4"/>
  <c r="B157" i="4"/>
  <c r="C223" i="4"/>
  <c r="U157" i="4"/>
  <c r="Z157" i="4"/>
  <c r="AD157" i="4"/>
  <c r="B158" i="4"/>
  <c r="U158" i="4"/>
  <c r="Z158" i="4"/>
  <c r="AD158" i="4"/>
  <c r="B159" i="4"/>
  <c r="C233" i="4"/>
  <c r="U159" i="4"/>
  <c r="Z159" i="4"/>
  <c r="AD159" i="4"/>
  <c r="B160" i="4"/>
  <c r="C160" i="4"/>
  <c r="U160" i="4"/>
  <c r="Z160" i="4"/>
  <c r="AD160" i="4"/>
  <c r="B161" i="4"/>
  <c r="C243" i="4"/>
  <c r="U161" i="4"/>
  <c r="Z161" i="4"/>
  <c r="AD161" i="4"/>
  <c r="B162" i="4"/>
  <c r="C248" i="4"/>
  <c r="U162" i="4"/>
  <c r="Z162" i="4"/>
  <c r="AD162" i="4"/>
  <c r="B163" i="4"/>
  <c r="C253" i="4"/>
  <c r="U163" i="4"/>
  <c r="Z163" i="4"/>
  <c r="AD163" i="4"/>
  <c r="B164" i="4"/>
  <c r="C258" i="4"/>
  <c r="U164" i="4"/>
  <c r="Z164" i="4"/>
  <c r="AD164" i="4"/>
  <c r="B165" i="4"/>
  <c r="C264" i="4"/>
  <c r="C165" i="4"/>
  <c r="U165" i="4"/>
  <c r="Z165" i="4"/>
  <c r="AD165" i="4"/>
  <c r="B166" i="4"/>
  <c r="C181" i="4"/>
  <c r="C187" i="4"/>
  <c r="C197" i="4"/>
  <c r="C217" i="4"/>
  <c r="C228" i="4"/>
  <c r="C238" i="4"/>
  <c r="CK38" i="4"/>
  <c r="AV38" i="4"/>
  <c r="AU38" i="4"/>
  <c r="CU20" i="4"/>
  <c r="O20" i="4"/>
  <c r="AQ38" i="4"/>
  <c r="AP38" i="4"/>
  <c r="CP20" i="4"/>
  <c r="I20" i="4"/>
  <c r="CK20" i="4"/>
  <c r="DU38" i="4"/>
  <c r="DT38" i="4"/>
  <c r="BZ38" i="4"/>
  <c r="BY38" i="4"/>
  <c r="AF38" i="4"/>
  <c r="AE38" i="4"/>
  <c r="AA25" i="4"/>
  <c r="AQ24" i="4"/>
  <c r="BD23" i="4"/>
  <c r="BG22" i="4"/>
  <c r="CF20" i="4"/>
  <c r="AK38" i="4"/>
  <c r="AJ38" i="4"/>
  <c r="D20" i="4"/>
  <c r="DO38" i="4"/>
  <c r="DN38" i="4"/>
  <c r="X25" i="4"/>
  <c r="AF24" i="4"/>
  <c r="BB23" i="4"/>
  <c r="BB22" i="4"/>
  <c r="BZ20" i="4"/>
  <c r="CF38" i="4"/>
  <c r="DJ38" i="4"/>
  <c r="DI38" i="4"/>
  <c r="Z38" i="4"/>
  <c r="BU20" i="4"/>
  <c r="BU38" i="4"/>
  <c r="BP20" i="4"/>
  <c r="DE38" i="4"/>
  <c r="BP38" i="4"/>
  <c r="BO38" i="4"/>
  <c r="U38" i="4"/>
  <c r="BK20" i="4"/>
  <c r="DX24" i="4"/>
  <c r="DX23" i="4"/>
  <c r="P23" i="4"/>
  <c r="AC22" i="4"/>
  <c r="BF20" i="4"/>
  <c r="O38" i="4"/>
  <c r="BA20" i="4"/>
  <c r="BK38" i="4"/>
  <c r="AV20" i="4"/>
  <c r="CZ38" i="4"/>
  <c r="CU38" i="4"/>
  <c r="DE23" i="4"/>
  <c r="DX22" i="4"/>
  <c r="DU20" i="4"/>
  <c r="AP20" i="4"/>
  <c r="BF38" i="4"/>
  <c r="J38" i="4"/>
  <c r="DO20" i="4"/>
  <c r="AK20" i="4"/>
  <c r="DJ20" i="4"/>
  <c r="AF20" i="4"/>
  <c r="D38" i="4"/>
  <c r="DE20" i="4"/>
  <c r="Z20" i="4"/>
  <c r="CP38" i="4"/>
  <c r="BB38" i="4"/>
  <c r="BY24" i="4"/>
  <c r="BY23" i="4"/>
  <c r="CO22" i="4"/>
  <c r="CZ20" i="4"/>
  <c r="C65" i="4"/>
  <c r="C70" i="4"/>
  <c r="C78" i="4"/>
  <c r="C86" i="4"/>
  <c r="S65" i="4"/>
  <c r="S70" i="4"/>
  <c r="S78" i="4"/>
  <c r="C102" i="4"/>
  <c r="Y65" i="4"/>
  <c r="Y70" i="4"/>
  <c r="Y78" i="4"/>
  <c r="C108" i="4"/>
  <c r="V148" i="4"/>
  <c r="AA148" i="4"/>
  <c r="AE148" i="4"/>
  <c r="C119" i="4"/>
  <c r="V151" i="4"/>
  <c r="AA151" i="4"/>
  <c r="AE151" i="4"/>
  <c r="C122" i="4"/>
  <c r="V152" i="4"/>
  <c r="AA152" i="4"/>
  <c r="AE152" i="4"/>
  <c r="C123" i="4"/>
  <c r="V154" i="4"/>
  <c r="AA154" i="4"/>
  <c r="AE154" i="4"/>
  <c r="C125" i="4"/>
  <c r="V155" i="4"/>
  <c r="AA155" i="4"/>
  <c r="AE155" i="4"/>
  <c r="C126" i="4"/>
  <c r="V157" i="4"/>
  <c r="AA157" i="4"/>
  <c r="AE157" i="4"/>
  <c r="C128" i="4"/>
  <c r="V158" i="4"/>
  <c r="AA158" i="4"/>
  <c r="AE158" i="4"/>
  <c r="C129" i="4"/>
  <c r="K65" i="4"/>
  <c r="K70" i="4"/>
  <c r="K78" i="4"/>
  <c r="C94" i="4"/>
  <c r="V149" i="4"/>
  <c r="AA149" i="4"/>
  <c r="AE149" i="4"/>
  <c r="C120" i="4"/>
  <c r="I65" i="4"/>
  <c r="I70" i="4"/>
  <c r="I78" i="4"/>
  <c r="C92" i="4"/>
  <c r="L65" i="4"/>
  <c r="L70" i="4"/>
  <c r="L78" i="4"/>
  <c r="C95" i="4"/>
  <c r="O65" i="4"/>
  <c r="O70" i="4"/>
  <c r="O78" i="4"/>
  <c r="C98" i="4"/>
  <c r="U65" i="4"/>
  <c r="U70" i="4"/>
  <c r="U78" i="4"/>
  <c r="C104" i="4"/>
  <c r="X65" i="4"/>
  <c r="X70" i="4"/>
  <c r="X78" i="4"/>
  <c r="C107" i="4"/>
  <c r="V146" i="4"/>
  <c r="AA146" i="4"/>
  <c r="AE146" i="4"/>
  <c r="C117" i="4"/>
  <c r="B8" i="10"/>
  <c r="AG38" i="4"/>
  <c r="AC25" i="4"/>
  <c r="DC24" i="4"/>
  <c r="BD24" i="4"/>
  <c r="F24" i="4"/>
  <c r="CB23" i="4"/>
  <c r="AC23" i="4"/>
  <c r="DC22" i="4"/>
  <c r="BD22" i="4"/>
  <c r="C22" i="4"/>
  <c r="S22" i="4"/>
  <c r="AI22" i="4"/>
  <c r="AY22" i="4"/>
  <c r="BO22" i="4"/>
  <c r="CE22" i="4"/>
  <c r="CU22" i="4"/>
  <c r="DK22" i="4"/>
  <c r="C23" i="4"/>
  <c r="S23" i="4"/>
  <c r="AI23" i="4"/>
  <c r="AY23" i="4"/>
  <c r="BO23" i="4"/>
  <c r="CE23" i="4"/>
  <c r="CU23" i="4"/>
  <c r="DK23" i="4"/>
  <c r="C24" i="4"/>
  <c r="S24" i="4"/>
  <c r="AI24" i="4"/>
  <c r="AY24" i="4"/>
  <c r="BO24" i="4"/>
  <c r="CE24" i="4"/>
  <c r="CU24" i="4"/>
  <c r="DK24" i="4"/>
  <c r="C25" i="4"/>
  <c r="S25" i="4"/>
  <c r="AI25" i="4"/>
  <c r="AY25" i="4"/>
  <c r="BO25" i="4"/>
  <c r="CE25" i="4"/>
  <c r="CU25" i="4"/>
  <c r="DK25" i="4"/>
  <c r="C26" i="4"/>
  <c r="S26" i="4"/>
  <c r="AI26" i="4"/>
  <c r="AY26" i="4"/>
  <c r="BO26" i="4"/>
  <c r="CE26" i="4"/>
  <c r="CU26" i="4"/>
  <c r="DK26" i="4"/>
  <c r="C27" i="4"/>
  <c r="S27" i="4"/>
  <c r="AI27" i="4"/>
  <c r="AY27" i="4"/>
  <c r="BO27" i="4"/>
  <c r="CE27" i="4"/>
  <c r="CU27" i="4"/>
  <c r="DK27" i="4"/>
  <c r="C28" i="4"/>
  <c r="S28" i="4"/>
  <c r="AI28" i="4"/>
  <c r="AY28" i="4"/>
  <c r="BO28" i="4"/>
  <c r="CE28" i="4"/>
  <c r="CU28" i="4"/>
  <c r="DK28" i="4"/>
  <c r="C29" i="4"/>
  <c r="S29" i="4"/>
  <c r="AI29" i="4"/>
  <c r="AY29" i="4"/>
  <c r="BO29" i="4"/>
  <c r="CE29" i="4"/>
  <c r="CU29" i="4"/>
  <c r="D22" i="4"/>
  <c r="T22" i="4"/>
  <c r="AJ22" i="4"/>
  <c r="AZ22" i="4"/>
  <c r="BP22" i="4"/>
  <c r="CF22" i="4"/>
  <c r="CV22" i="4"/>
  <c r="DL22" i="4"/>
  <c r="D23" i="4"/>
  <c r="T23" i="4"/>
  <c r="AJ23" i="4"/>
  <c r="AZ23" i="4"/>
  <c r="BP23" i="4"/>
  <c r="CF23" i="4"/>
  <c r="CV23" i="4"/>
  <c r="DL23" i="4"/>
  <c r="D24" i="4"/>
  <c r="T24" i="4"/>
  <c r="AJ24" i="4"/>
  <c r="AZ24" i="4"/>
  <c r="BP24" i="4"/>
  <c r="CF24" i="4"/>
  <c r="CV24" i="4"/>
  <c r="DL24" i="4"/>
  <c r="D25" i="4"/>
  <c r="T25" i="4"/>
  <c r="AJ25" i="4"/>
  <c r="AZ25" i="4"/>
  <c r="BP25" i="4"/>
  <c r="CF25" i="4"/>
  <c r="CV25" i="4"/>
  <c r="DL25" i="4"/>
  <c r="D26" i="4"/>
  <c r="T26" i="4"/>
  <c r="AJ26" i="4"/>
  <c r="E22" i="4"/>
  <c r="U22" i="4"/>
  <c r="AK22" i="4"/>
  <c r="BA22" i="4"/>
  <c r="BQ22" i="4"/>
  <c r="CG22" i="4"/>
  <c r="CW22" i="4"/>
  <c r="DM22" i="4"/>
  <c r="E23" i="4"/>
  <c r="U23" i="4"/>
  <c r="AK23" i="4"/>
  <c r="BA23" i="4"/>
  <c r="BQ23" i="4"/>
  <c r="CG23" i="4"/>
  <c r="CW23" i="4"/>
  <c r="DM23" i="4"/>
  <c r="E24" i="4"/>
  <c r="U24" i="4"/>
  <c r="AK24" i="4"/>
  <c r="BA24" i="4"/>
  <c r="BQ24" i="4"/>
  <c r="CG24" i="4"/>
  <c r="CW24" i="4"/>
  <c r="DM24" i="4"/>
  <c r="E25" i="4"/>
  <c r="U25" i="4"/>
  <c r="AK25" i="4"/>
  <c r="BA25" i="4"/>
  <c r="G22" i="4"/>
  <c r="W22" i="4"/>
  <c r="AM22" i="4"/>
  <c r="BC22" i="4"/>
  <c r="BS22" i="4"/>
  <c r="CI22" i="4"/>
  <c r="CY22" i="4"/>
  <c r="DO22" i="4"/>
  <c r="G23" i="4"/>
  <c r="W23" i="4"/>
  <c r="AM23" i="4"/>
  <c r="BC23" i="4"/>
  <c r="BS23" i="4"/>
  <c r="CI23" i="4"/>
  <c r="CY23" i="4"/>
  <c r="DO23" i="4"/>
  <c r="G24" i="4"/>
  <c r="W24" i="4"/>
  <c r="AM24" i="4"/>
  <c r="BC24" i="4"/>
  <c r="BS24" i="4"/>
  <c r="CI24" i="4"/>
  <c r="CY24" i="4"/>
  <c r="DO24" i="4"/>
  <c r="G25" i="4"/>
  <c r="W25" i="4"/>
  <c r="AM25" i="4"/>
  <c r="BC25" i="4"/>
  <c r="BS25" i="4"/>
  <c r="CI25" i="4"/>
  <c r="CY25" i="4"/>
  <c r="DO25" i="4"/>
  <c r="G26" i="4"/>
  <c r="W26" i="4"/>
  <c r="AM26" i="4"/>
  <c r="BC26" i="4"/>
  <c r="BS26" i="4"/>
  <c r="CI26" i="4"/>
  <c r="CY26" i="4"/>
  <c r="DO26" i="4"/>
  <c r="G27" i="4"/>
  <c r="W27" i="4"/>
  <c r="AM27" i="4"/>
  <c r="BC27" i="4"/>
  <c r="BS27" i="4"/>
  <c r="CI27" i="4"/>
  <c r="CY27" i="4"/>
  <c r="DO27" i="4"/>
  <c r="G28" i="4"/>
  <c r="W28" i="4"/>
  <c r="AM28" i="4"/>
  <c r="BC28" i="4"/>
  <c r="BS28" i="4"/>
  <c r="CI28" i="4"/>
  <c r="CY28" i="4"/>
  <c r="DO28" i="4"/>
  <c r="G29" i="4"/>
  <c r="W29" i="4"/>
  <c r="AM29" i="4"/>
  <c r="BC29" i="4"/>
  <c r="BS29" i="4"/>
  <c r="CI29" i="4"/>
  <c r="CY29" i="4"/>
  <c r="DO29" i="4"/>
  <c r="G30" i="4"/>
  <c r="W30" i="4"/>
  <c r="I22" i="4"/>
  <c r="Y22" i="4"/>
  <c r="AO22" i="4"/>
  <c r="BE22" i="4"/>
  <c r="BU22" i="4"/>
  <c r="CK22" i="4"/>
  <c r="DA22" i="4"/>
  <c r="DQ22" i="4"/>
  <c r="I23" i="4"/>
  <c r="Y23" i="4"/>
  <c r="AO23" i="4"/>
  <c r="BE23" i="4"/>
  <c r="BU23" i="4"/>
  <c r="CK23" i="4"/>
  <c r="DA23" i="4"/>
  <c r="DQ23" i="4"/>
  <c r="I24" i="4"/>
  <c r="Y24" i="4"/>
  <c r="AO24" i="4"/>
  <c r="BE24" i="4"/>
  <c r="BU24" i="4"/>
  <c r="CK24" i="4"/>
  <c r="DA24" i="4"/>
  <c r="DQ24" i="4"/>
  <c r="I25" i="4"/>
  <c r="Y25" i="4"/>
  <c r="AO25" i="4"/>
  <c r="BE25" i="4"/>
  <c r="BU25" i="4"/>
  <c r="CK25" i="4"/>
  <c r="DA25" i="4"/>
  <c r="DQ25" i="4"/>
  <c r="I26" i="4"/>
  <c r="J22" i="4"/>
  <c r="Z22" i="4"/>
  <c r="AP22" i="4"/>
  <c r="BF22" i="4"/>
  <c r="BV22" i="4"/>
  <c r="CL22" i="4"/>
  <c r="DB22" i="4"/>
  <c r="DR22" i="4"/>
  <c r="J23" i="4"/>
  <c r="Z23" i="4"/>
  <c r="AP23" i="4"/>
  <c r="BF23" i="4"/>
  <c r="BV23" i="4"/>
  <c r="CL23" i="4"/>
  <c r="DB23" i="4"/>
  <c r="DR23" i="4"/>
  <c r="J24" i="4"/>
  <c r="Z24" i="4"/>
  <c r="AP24" i="4"/>
  <c r="BF24" i="4"/>
  <c r="BV24" i="4"/>
  <c r="CL24" i="4"/>
  <c r="DB24" i="4"/>
  <c r="DR24" i="4"/>
  <c r="J25" i="4"/>
  <c r="Z25" i="4"/>
  <c r="AP25" i="4"/>
  <c r="BF25" i="4"/>
  <c r="BV25" i="4"/>
  <c r="CL25" i="4"/>
  <c r="DB25" i="4"/>
  <c r="DR25" i="4"/>
  <c r="J26" i="4"/>
  <c r="L22" i="4"/>
  <c r="AB22" i="4"/>
  <c r="AR22" i="4"/>
  <c r="BH22" i="4"/>
  <c r="BX22" i="4"/>
  <c r="CN22" i="4"/>
  <c r="DD22" i="4"/>
  <c r="DT22" i="4"/>
  <c r="L23" i="4"/>
  <c r="AB23" i="4"/>
  <c r="AR23" i="4"/>
  <c r="BH23" i="4"/>
  <c r="BX23" i="4"/>
  <c r="CN23" i="4"/>
  <c r="DD23" i="4"/>
  <c r="DT23" i="4"/>
  <c r="L24" i="4"/>
  <c r="AB24" i="4"/>
  <c r="AR24" i="4"/>
  <c r="BH24" i="4"/>
  <c r="BX24" i="4"/>
  <c r="CN24" i="4"/>
  <c r="DD24" i="4"/>
  <c r="DT24" i="4"/>
  <c r="L25" i="4"/>
  <c r="AB25" i="4"/>
  <c r="AR25" i="4"/>
  <c r="BH25" i="4"/>
  <c r="BX25" i="4"/>
  <c r="CN25" i="4"/>
  <c r="DD25" i="4"/>
  <c r="DT25" i="4"/>
  <c r="L26" i="4"/>
  <c r="AB26" i="4"/>
  <c r="AR26" i="4"/>
  <c r="BH26" i="4"/>
  <c r="BX26" i="4"/>
  <c r="CN26" i="4"/>
  <c r="DD26" i="4"/>
  <c r="DT26" i="4"/>
  <c r="L27" i="4"/>
  <c r="AB27" i="4"/>
  <c r="AR27" i="4"/>
  <c r="BH27" i="4"/>
  <c r="BX27" i="4"/>
  <c r="CN27" i="4"/>
  <c r="DD27" i="4"/>
  <c r="DT27" i="4"/>
  <c r="L28" i="4"/>
  <c r="AB28" i="4"/>
  <c r="AR28" i="4"/>
  <c r="BH28" i="4"/>
  <c r="BX28" i="4"/>
  <c r="CN28" i="4"/>
  <c r="DD28" i="4"/>
  <c r="DT28" i="4"/>
  <c r="L29" i="4"/>
  <c r="AB29" i="4"/>
  <c r="AR29" i="4"/>
  <c r="BH29" i="4"/>
  <c r="BX29" i="4"/>
  <c r="CN29" i="4"/>
  <c r="N22" i="4"/>
  <c r="AD22" i="4"/>
  <c r="AT22" i="4"/>
  <c r="BJ22" i="4"/>
  <c r="BZ22" i="4"/>
  <c r="CP22" i="4"/>
  <c r="DF22" i="4"/>
  <c r="DV22" i="4"/>
  <c r="N23" i="4"/>
  <c r="AD23" i="4"/>
  <c r="AT23" i="4"/>
  <c r="BJ23" i="4"/>
  <c r="BZ23" i="4"/>
  <c r="CP23" i="4"/>
  <c r="DF23" i="4"/>
  <c r="DV23" i="4"/>
  <c r="N24" i="4"/>
  <c r="AD24" i="4"/>
  <c r="AT24" i="4"/>
  <c r="BJ24" i="4"/>
  <c r="BZ24" i="4"/>
  <c r="CP24" i="4"/>
  <c r="DF24" i="4"/>
  <c r="DV24" i="4"/>
  <c r="N25" i="4"/>
  <c r="AD25" i="4"/>
  <c r="AT25" i="4"/>
  <c r="BJ25" i="4"/>
  <c r="BZ25" i="4"/>
  <c r="CP25" i="4"/>
  <c r="DF25" i="4"/>
  <c r="DV25" i="4"/>
  <c r="O22" i="4"/>
  <c r="AE22" i="4"/>
  <c r="AU22" i="4"/>
  <c r="BK22" i="4"/>
  <c r="CA22" i="4"/>
  <c r="CQ22" i="4"/>
  <c r="DG22" i="4"/>
  <c r="DW22" i="4"/>
  <c r="O23" i="4"/>
  <c r="AE23" i="4"/>
  <c r="AU23" i="4"/>
  <c r="BK23" i="4"/>
  <c r="CA23" i="4"/>
  <c r="CQ23" i="4"/>
  <c r="DG23" i="4"/>
  <c r="DW23" i="4"/>
  <c r="O24" i="4"/>
  <c r="AE24" i="4"/>
  <c r="AU24" i="4"/>
  <c r="BK24" i="4"/>
  <c r="CA24" i="4"/>
  <c r="CQ24" i="4"/>
  <c r="DG24" i="4"/>
  <c r="DW24" i="4"/>
  <c r="O25" i="4"/>
  <c r="AE25" i="4"/>
  <c r="AU25" i="4"/>
  <c r="BK25" i="4"/>
  <c r="CA25" i="4"/>
  <c r="CQ25" i="4"/>
  <c r="DG25" i="4"/>
  <c r="DW25" i="4"/>
  <c r="O26" i="4"/>
  <c r="AE26" i="4"/>
  <c r="AU26" i="4"/>
  <c r="BK26" i="4"/>
  <c r="CA26" i="4"/>
  <c r="CQ26" i="4"/>
  <c r="DG26" i="4"/>
  <c r="DW26" i="4"/>
  <c r="O27" i="4"/>
  <c r="AE27" i="4"/>
  <c r="AU27" i="4"/>
  <c r="BK27" i="4"/>
  <c r="CA27" i="4"/>
  <c r="CQ27" i="4"/>
  <c r="DG27" i="4"/>
  <c r="DW27" i="4"/>
  <c r="O28" i="4"/>
  <c r="AE28" i="4"/>
  <c r="AU28" i="4"/>
  <c r="BK28" i="4"/>
  <c r="CA28" i="4"/>
  <c r="CQ28" i="4"/>
  <c r="DG28" i="4"/>
  <c r="DW28" i="4"/>
  <c r="O29" i="4"/>
  <c r="AE29" i="4"/>
  <c r="AU29" i="4"/>
  <c r="BK29" i="4"/>
  <c r="CA29" i="4"/>
  <c r="CQ29" i="4"/>
  <c r="Q22" i="4"/>
  <c r="AG22" i="4"/>
  <c r="AW22" i="4"/>
  <c r="BM22" i="4"/>
  <c r="CC22" i="4"/>
  <c r="CS22" i="4"/>
  <c r="DI22" i="4"/>
  <c r="DY22" i="4"/>
  <c r="Q23" i="4"/>
  <c r="AG23" i="4"/>
  <c r="AW23" i="4"/>
  <c r="BM23" i="4"/>
  <c r="CC23" i="4"/>
  <c r="CS23" i="4"/>
  <c r="DI23" i="4"/>
  <c r="DY23" i="4"/>
  <c r="Q24" i="4"/>
  <c r="AG24" i="4"/>
  <c r="AW24" i="4"/>
  <c r="BM24" i="4"/>
  <c r="CC24" i="4"/>
  <c r="CS24" i="4"/>
  <c r="DI24" i="4"/>
  <c r="DY24" i="4"/>
  <c r="Q25" i="4"/>
  <c r="AG25" i="4"/>
  <c r="AW25" i="4"/>
  <c r="BM25" i="4"/>
  <c r="CC25" i="4"/>
  <c r="CS25" i="4"/>
  <c r="DI25" i="4"/>
  <c r="DY25" i="4"/>
  <c r="Q26" i="4"/>
  <c r="B22" i="4"/>
  <c r="R22" i="4"/>
  <c r="AH22" i="4"/>
  <c r="AX22" i="4"/>
  <c r="BN22" i="4"/>
  <c r="CD22" i="4"/>
  <c r="CT22" i="4"/>
  <c r="DJ22" i="4"/>
  <c r="B23" i="4"/>
  <c r="R23" i="4"/>
  <c r="AH23" i="4"/>
  <c r="AX23" i="4"/>
  <c r="BN23" i="4"/>
  <c r="CD23" i="4"/>
  <c r="CT23" i="4"/>
  <c r="DJ23" i="4"/>
  <c r="B24" i="4"/>
  <c r="R24" i="4"/>
  <c r="AH24" i="4"/>
  <c r="AX24" i="4"/>
  <c r="BN24" i="4"/>
  <c r="CD24" i="4"/>
  <c r="CT24" i="4"/>
  <c r="DJ24" i="4"/>
  <c r="B25" i="4"/>
  <c r="R25" i="4"/>
  <c r="AH25" i="4"/>
  <c r="AX25" i="4"/>
  <c r="BN25" i="4"/>
  <c r="CD25" i="4"/>
  <c r="CT25" i="4"/>
  <c r="DJ25" i="4"/>
  <c r="B26" i="4"/>
  <c r="R26" i="4"/>
  <c r="F65" i="4"/>
  <c r="F70" i="4"/>
  <c r="F78" i="4"/>
  <c r="C89" i="4"/>
  <c r="V65" i="4"/>
  <c r="V70" i="4"/>
  <c r="V78" i="4"/>
  <c r="C105" i="4"/>
  <c r="V142" i="4"/>
  <c r="AA142" i="4"/>
  <c r="AE142" i="4"/>
  <c r="C113" i="4"/>
  <c r="V145" i="4"/>
  <c r="AA145" i="4"/>
  <c r="AE145" i="4"/>
  <c r="C116" i="4"/>
  <c r="V156" i="4"/>
  <c r="AA156" i="4"/>
  <c r="AE156" i="4"/>
  <c r="C127" i="4"/>
  <c r="V161" i="4"/>
  <c r="AA161" i="4"/>
  <c r="AE161" i="4"/>
  <c r="C132" i="4"/>
  <c r="B52" i="10"/>
  <c r="Y28" i="4"/>
  <c r="D28" i="4"/>
  <c r="DF27" i="4"/>
  <c r="CK27" i="4"/>
  <c r="BP27" i="4"/>
  <c r="AT27" i="4"/>
  <c r="Y27" i="4"/>
  <c r="D27" i="4"/>
  <c r="DF26" i="4"/>
  <c r="CK26" i="4"/>
  <c r="BP26" i="4"/>
  <c r="AT26" i="4"/>
  <c r="X26" i="4"/>
  <c r="DH25" i="4"/>
  <c r="BR25" i="4"/>
  <c r="V25" i="4"/>
  <c r="CR24" i="4"/>
  <c r="AS24" i="4"/>
  <c r="DS23" i="4"/>
  <c r="BT23" i="4"/>
  <c r="V23" i="4"/>
  <c r="CR22" i="4"/>
  <c r="AS22" i="4"/>
  <c r="B24" i="10"/>
  <c r="J65" i="4"/>
  <c r="J70" i="4"/>
  <c r="J78" i="4"/>
  <c r="C93" i="4"/>
  <c r="M65" i="4"/>
  <c r="M70" i="4"/>
  <c r="M78" i="4"/>
  <c r="C96" i="4"/>
  <c r="CA38" i="4"/>
  <c r="AQ26" i="4"/>
  <c r="U26" i="4"/>
  <c r="DC25" i="4"/>
  <c r="BL25" i="4"/>
  <c r="M25" i="4"/>
  <c r="CM24" i="4"/>
  <c r="AN24" i="4"/>
  <c r="DN23" i="4"/>
  <c r="BL23" i="4"/>
  <c r="M23" i="4"/>
  <c r="CM22" i="4"/>
  <c r="AN22" i="4"/>
  <c r="G65" i="4"/>
  <c r="G70" i="4"/>
  <c r="G78" i="4"/>
  <c r="C90" i="4"/>
  <c r="DE30" i="4"/>
  <c r="CO30" i="4"/>
  <c r="BY30" i="4"/>
  <c r="BI30" i="4"/>
  <c r="AS30" i="4"/>
  <c r="AC30" i="4"/>
  <c r="L30" i="4"/>
  <c r="DS29" i="4"/>
  <c r="DB29" i="4"/>
  <c r="CG29" i="4"/>
  <c r="BL29" i="4"/>
  <c r="AP29" i="4"/>
  <c r="U29" i="4"/>
  <c r="DX28" i="4"/>
  <c r="DB28" i="4"/>
  <c r="CG28" i="4"/>
  <c r="BL28" i="4"/>
  <c r="AP28" i="4"/>
  <c r="U28" i="4"/>
  <c r="DX27" i="4"/>
  <c r="DB27" i="4"/>
  <c r="CG27" i="4"/>
  <c r="BL27" i="4"/>
  <c r="AP27" i="4"/>
  <c r="U27" i="4"/>
  <c r="DX26" i="4"/>
  <c r="DB26" i="4"/>
  <c r="CG26" i="4"/>
  <c r="BL26" i="4"/>
  <c r="AP26" i="4"/>
  <c r="P26" i="4"/>
  <c r="CZ25" i="4"/>
  <c r="BI25" i="4"/>
  <c r="K25" i="4"/>
  <c r="CJ24" i="4"/>
  <c r="AL24" i="4"/>
  <c r="DH23" i="4"/>
  <c r="BI23" i="4"/>
  <c r="K23" i="4"/>
  <c r="CJ22" i="4"/>
  <c r="AL22" i="4"/>
  <c r="D65" i="4"/>
  <c r="D70" i="4"/>
  <c r="D78" i="4"/>
  <c r="C87" i="4"/>
  <c r="T65" i="4"/>
  <c r="T70" i="4"/>
  <c r="T78" i="4"/>
  <c r="C103" i="4"/>
  <c r="W65" i="4"/>
  <c r="W70" i="4"/>
  <c r="W78" i="4"/>
  <c r="C106" i="4"/>
  <c r="E65" i="4"/>
  <c r="E70" i="4"/>
  <c r="E78" i="4"/>
  <c r="C88" i="4"/>
  <c r="H65" i="4"/>
  <c r="H70" i="4"/>
  <c r="H78" i="4"/>
  <c r="C91" i="4"/>
  <c r="V144" i="4"/>
  <c r="AA144" i="4"/>
  <c r="AE144" i="4"/>
  <c r="C115" i="4"/>
  <c r="V147" i="4"/>
  <c r="AA147" i="4"/>
  <c r="AE147" i="4"/>
  <c r="C118" i="4"/>
  <c r="V150" i="4"/>
  <c r="AA150" i="4"/>
  <c r="AE150" i="4"/>
  <c r="C121" i="4"/>
  <c r="V153" i="4"/>
  <c r="AA153" i="4"/>
  <c r="AE153" i="4"/>
  <c r="C124" i="4"/>
  <c r="V160" i="4"/>
  <c r="AA160" i="4"/>
  <c r="AE160" i="4"/>
  <c r="C131" i="4"/>
  <c r="V163" i="4"/>
  <c r="AA163" i="4"/>
  <c r="AE163" i="4"/>
  <c r="C134" i="4"/>
  <c r="B44" i="10"/>
  <c r="N65" i="4"/>
  <c r="N70" i="4"/>
  <c r="N78" i="4"/>
  <c r="C97" i="4"/>
  <c r="Q65" i="4"/>
  <c r="Q70" i="4"/>
  <c r="Q78" i="4"/>
  <c r="C100" i="4"/>
  <c r="V143" i="4"/>
  <c r="AA143" i="4"/>
  <c r="AE143" i="4"/>
  <c r="C114" i="4"/>
  <c r="V159" i="4"/>
  <c r="AA159" i="4"/>
  <c r="AE159" i="4"/>
  <c r="C130" i="4"/>
  <c r="V162" i="4"/>
  <c r="AA162" i="4"/>
  <c r="AE162" i="4"/>
  <c r="C133" i="4"/>
  <c r="B16" i="10"/>
  <c r="Y30" i="4"/>
  <c r="H30" i="4"/>
  <c r="DN29" i="4"/>
  <c r="CW29" i="4"/>
  <c r="CB29" i="4"/>
  <c r="BF29" i="4"/>
  <c r="AK29" i="4"/>
  <c r="P29" i="4"/>
  <c r="DR28" i="4"/>
  <c r="CW28" i="4"/>
  <c r="CB28" i="4"/>
  <c r="BF28" i="4"/>
  <c r="AK28" i="4"/>
  <c r="P28" i="4"/>
  <c r="DR27" i="4"/>
  <c r="CW27" i="4"/>
  <c r="CB27" i="4"/>
  <c r="BF27" i="4"/>
  <c r="AK27" i="4"/>
  <c r="P27" i="4"/>
  <c r="DR26" i="4"/>
  <c r="CW26" i="4"/>
  <c r="CB26" i="4"/>
  <c r="BF26" i="4"/>
  <c r="AK26" i="4"/>
  <c r="H26" i="4"/>
  <c r="CO25" i="4"/>
  <c r="AV25" i="4"/>
  <c r="DU24" i="4"/>
  <c r="BW24" i="4"/>
  <c r="X24" i="4"/>
  <c r="CX23" i="4"/>
  <c r="AV23" i="4"/>
  <c r="DU22" i="4"/>
  <c r="BW22" i="4"/>
  <c r="X22" i="4"/>
  <c r="BQ38" i="4"/>
  <c r="CZ30" i="4"/>
  <c r="CJ30" i="4"/>
  <c r="BT30" i="4"/>
  <c r="BD30" i="4"/>
  <c r="AN30" i="4"/>
  <c r="X30" i="4"/>
  <c r="F30" i="4"/>
  <c r="DM29" i="4"/>
  <c r="CV29" i="4"/>
  <c r="BZ29" i="4"/>
  <c r="BE29" i="4"/>
  <c r="AJ29" i="4"/>
  <c r="N29" i="4"/>
  <c r="DQ28" i="4"/>
  <c r="CV28" i="4"/>
  <c r="BZ28" i="4"/>
  <c r="BE28" i="4"/>
  <c r="AJ28" i="4"/>
  <c r="N28" i="4"/>
  <c r="DQ27" i="4"/>
  <c r="CV27" i="4"/>
  <c r="BZ27" i="4"/>
  <c r="BE27" i="4"/>
  <c r="AJ27" i="4"/>
  <c r="N27" i="4"/>
  <c r="DQ26" i="4"/>
  <c r="CV26" i="4"/>
  <c r="BZ26" i="4"/>
  <c r="BE26" i="4"/>
  <c r="AH26" i="4"/>
  <c r="F26" i="4"/>
  <c r="CM25" i="4"/>
  <c r="AS25" i="4"/>
  <c r="DS24" i="4"/>
  <c r="BT24" i="4"/>
  <c r="V24" i="4"/>
  <c r="CR23" i="4"/>
  <c r="AS23" i="4"/>
  <c r="DS22" i="4"/>
  <c r="BT22" i="4"/>
  <c r="V22" i="4"/>
  <c r="B65" i="4"/>
  <c r="B70" i="4"/>
  <c r="B78" i="4"/>
  <c r="C85" i="4"/>
  <c r="V30" i="4"/>
  <c r="E30" i="4"/>
  <c r="DL29" i="4"/>
  <c r="CT29" i="4"/>
  <c r="BY29" i="4"/>
  <c r="BD29" i="4"/>
  <c r="AH29" i="4"/>
  <c r="M29" i="4"/>
  <c r="DP28" i="4"/>
  <c r="CT28" i="4"/>
  <c r="BY28" i="4"/>
  <c r="BD28" i="4"/>
  <c r="AH28" i="4"/>
  <c r="M28" i="4"/>
  <c r="DP27" i="4"/>
  <c r="CT27" i="4"/>
  <c r="BY27" i="4"/>
  <c r="BD27" i="4"/>
  <c r="AH27" i="4"/>
  <c r="M27" i="4"/>
  <c r="DP26" i="4"/>
  <c r="CT26" i="4"/>
  <c r="BY26" i="4"/>
  <c r="BD26" i="4"/>
  <c r="AG26" i="4"/>
  <c r="E26" i="4"/>
  <c r="CJ25" i="4"/>
  <c r="AQ25" i="4"/>
  <c r="DP24" i="4"/>
  <c r="BR24" i="4"/>
  <c r="P24" i="4"/>
  <c r="CO23" i="4"/>
  <c r="AQ23" i="4"/>
  <c r="DP22" i="4"/>
  <c r="BR22" i="4"/>
  <c r="P22" i="4"/>
  <c r="DP38" i="4"/>
  <c r="AL38" i="4"/>
  <c r="U30" i="4"/>
  <c r="D30" i="4"/>
  <c r="DK29" i="4"/>
  <c r="CS29" i="4"/>
  <c r="BW29" i="4"/>
  <c r="BB29" i="4"/>
  <c r="AG29" i="4"/>
  <c r="K29" i="4"/>
  <c r="DN28" i="4"/>
  <c r="CS28" i="4"/>
  <c r="BW28" i="4"/>
  <c r="BB28" i="4"/>
  <c r="AG28" i="4"/>
  <c r="K28" i="4"/>
  <c r="DN27" i="4"/>
  <c r="CS27" i="4"/>
  <c r="BW27" i="4"/>
  <c r="BB27" i="4"/>
  <c r="AG27" i="4"/>
  <c r="K27" i="4"/>
  <c r="DN26" i="4"/>
  <c r="CS26" i="4"/>
  <c r="BW26" i="4"/>
  <c r="BB26" i="4"/>
  <c r="AF26" i="4"/>
  <c r="DX25" i="4"/>
  <c r="CH25" i="4"/>
  <c r="AN25" i="4"/>
  <c r="DN24" i="4"/>
  <c r="BL24" i="4"/>
  <c r="M24" i="4"/>
  <c r="CM23" i="4"/>
  <c r="AN23" i="4"/>
  <c r="DN22" i="4"/>
  <c r="BL22" i="4"/>
  <c r="M22" i="4"/>
  <c r="B36" i="10"/>
  <c r="P65" i="4"/>
  <c r="P70" i="4"/>
  <c r="P78" i="4"/>
  <c r="C99" i="4"/>
  <c r="CW32" i="4"/>
  <c r="CG32" i="4"/>
  <c r="BQ32" i="4"/>
  <c r="BA32" i="4"/>
  <c r="AK32" i="4"/>
  <c r="U32" i="4"/>
  <c r="E32" i="4"/>
  <c r="DM31" i="4"/>
  <c r="CW31" i="4"/>
  <c r="CG31" i="4"/>
  <c r="BQ31" i="4"/>
  <c r="BA31" i="4"/>
  <c r="AK31" i="4"/>
  <c r="U31" i="4"/>
  <c r="E31" i="4"/>
  <c r="DM30" i="4"/>
  <c r="CW30" i="4"/>
  <c r="CG30" i="4"/>
  <c r="BQ30" i="4"/>
  <c r="BA30" i="4"/>
  <c r="AK30" i="4"/>
  <c r="T30" i="4"/>
  <c r="C30" i="4"/>
  <c r="DJ29" i="4"/>
  <c r="CR29" i="4"/>
  <c r="BV29" i="4"/>
  <c r="BA29" i="4"/>
  <c r="AF29" i="4"/>
  <c r="J29" i="4"/>
  <c r="DM28" i="4"/>
  <c r="CR28" i="4"/>
  <c r="BV28" i="4"/>
  <c r="BA28" i="4"/>
  <c r="AF28" i="4"/>
  <c r="J28" i="4"/>
  <c r="DM27" i="4"/>
  <c r="CR27" i="4"/>
  <c r="BV27" i="4"/>
  <c r="BA27" i="4"/>
  <c r="AF27" i="4"/>
  <c r="J27" i="4"/>
  <c r="DM26" i="4"/>
  <c r="CR26" i="4"/>
  <c r="BV26" i="4"/>
  <c r="BA26" i="4"/>
  <c r="AD26" i="4"/>
  <c r="DU25" i="4"/>
  <c r="CG25" i="4"/>
  <c r="AL25" i="4"/>
  <c r="DH24" i="4"/>
  <c r="BI24" i="4"/>
  <c r="K24" i="4"/>
  <c r="CJ23" i="4"/>
  <c r="AL23" i="4"/>
  <c r="DH22" i="4"/>
  <c r="BI22" i="4"/>
  <c r="K22" i="4"/>
  <c r="B7" i="10"/>
  <c r="B23" i="10"/>
  <c r="B43" i="10"/>
  <c r="DF38" i="4"/>
  <c r="DD38" i="4"/>
  <c r="BA38" i="4"/>
  <c r="BC38" i="4"/>
  <c r="DA38" i="4"/>
  <c r="CY38" i="4"/>
  <c r="AR38" i="4"/>
  <c r="CO38" i="4"/>
  <c r="CQ38" i="4"/>
  <c r="AA38" i="4"/>
  <c r="Y38" i="4"/>
  <c r="DV38" i="4"/>
  <c r="BL38" i="4"/>
  <c r="BJ38" i="4"/>
  <c r="BT38" i="4"/>
  <c r="BV38" i="4"/>
  <c r="C38" i="4"/>
  <c r="E38" i="4"/>
  <c r="N38" i="4"/>
  <c r="P38" i="4"/>
  <c r="CE38" i="4"/>
  <c r="CG38" i="4"/>
  <c r="AW38" i="4"/>
  <c r="CT38" i="4"/>
  <c r="CV38" i="4"/>
  <c r="DK38" i="4"/>
  <c r="I38" i="4"/>
  <c r="K38" i="4"/>
  <c r="BE38" i="4"/>
  <c r="BG38" i="4"/>
  <c r="V38" i="4"/>
  <c r="T38" i="4"/>
  <c r="CJ38" i="4"/>
  <c r="CL38" i="4"/>
</calcChain>
</file>

<file path=xl/sharedStrings.xml><?xml version="1.0" encoding="utf-8"?>
<sst xmlns="http://schemas.openxmlformats.org/spreadsheetml/2006/main" count="252" uniqueCount="120">
  <si>
    <t>2fint(1)-fint</t>
    <phoneticPr fontId="2"/>
  </si>
  <si>
    <t>2fint(1)</t>
    <phoneticPr fontId="2"/>
  </si>
  <si>
    <t>2fint(1)+fint</t>
    <phoneticPr fontId="2"/>
  </si>
  <si>
    <t>2fint(2)-fint</t>
    <phoneticPr fontId="2"/>
  </si>
  <si>
    <t>2fint(2)</t>
    <phoneticPr fontId="2"/>
  </si>
  <si>
    <t>2fint(2)+fint</t>
    <phoneticPr fontId="2"/>
  </si>
  <si>
    <t>2fint(3)-fint</t>
    <phoneticPr fontId="2"/>
  </si>
  <si>
    <t>2fint(3)</t>
    <phoneticPr fontId="2"/>
  </si>
  <si>
    <t>2fint(3)+fint</t>
    <phoneticPr fontId="2"/>
  </si>
  <si>
    <t>2fint(4)-fint</t>
    <phoneticPr fontId="2"/>
  </si>
  <si>
    <t>2fint(4)</t>
    <phoneticPr fontId="2"/>
  </si>
  <si>
    <t>2fint(4)+fint</t>
    <phoneticPr fontId="2"/>
  </si>
  <si>
    <t>2fint(5)-fint</t>
    <phoneticPr fontId="2"/>
  </si>
  <si>
    <t>2fint(5)</t>
    <phoneticPr fontId="2"/>
  </si>
  <si>
    <t>2fint(5)+fint</t>
    <phoneticPr fontId="2"/>
  </si>
  <si>
    <t>2fint(6)-fint</t>
    <phoneticPr fontId="2"/>
  </si>
  <si>
    <t>2fint(6)</t>
    <phoneticPr fontId="2"/>
  </si>
  <si>
    <t>2fint(6)+fint</t>
    <phoneticPr fontId="2"/>
  </si>
  <si>
    <t>2fint(7)-fint</t>
    <phoneticPr fontId="2"/>
  </si>
  <si>
    <t>2fint(7)</t>
    <phoneticPr fontId="2"/>
  </si>
  <si>
    <t>2fint(7)+fint</t>
    <phoneticPr fontId="2"/>
  </si>
  <si>
    <t>2fint(8)-fint</t>
    <phoneticPr fontId="2"/>
  </si>
  <si>
    <t>2fint(8)</t>
    <phoneticPr fontId="2"/>
  </si>
  <si>
    <t>2fint(8)+fint</t>
    <phoneticPr fontId="2"/>
  </si>
  <si>
    <t>2fint(9)-fint</t>
    <phoneticPr fontId="2"/>
  </si>
  <si>
    <t>2fint(9)</t>
    <phoneticPr fontId="2"/>
  </si>
  <si>
    <t>2fint(9)+fint</t>
    <phoneticPr fontId="2"/>
  </si>
  <si>
    <t>2fint(10)-fint</t>
    <phoneticPr fontId="2"/>
  </si>
  <si>
    <t>2fint(10)</t>
    <phoneticPr fontId="2"/>
  </si>
  <si>
    <t>2fint(10)+fint</t>
    <phoneticPr fontId="2"/>
  </si>
  <si>
    <t>2fint(11)-fint</t>
    <phoneticPr fontId="2"/>
  </si>
  <si>
    <t>2fint(11)</t>
    <phoneticPr fontId="2"/>
  </si>
  <si>
    <t>2fint(11)+fint</t>
    <phoneticPr fontId="2"/>
  </si>
  <si>
    <t>2fint(12)-fint</t>
    <phoneticPr fontId="2"/>
  </si>
  <si>
    <t>2fint(12)</t>
    <phoneticPr fontId="2"/>
  </si>
  <si>
    <t>2fint(12)+fint</t>
    <phoneticPr fontId="2"/>
  </si>
  <si>
    <t>2fint(13)-fint</t>
    <phoneticPr fontId="2"/>
  </si>
  <si>
    <t>2fint(13)</t>
    <phoneticPr fontId="2"/>
  </si>
  <si>
    <t>2fint(13)+fint</t>
    <phoneticPr fontId="2"/>
  </si>
  <si>
    <t>2fint(14)-fint</t>
    <phoneticPr fontId="2"/>
  </si>
  <si>
    <t>2fint(14)</t>
    <phoneticPr fontId="2"/>
  </si>
  <si>
    <t>2fint(14)+fint</t>
    <phoneticPr fontId="2"/>
  </si>
  <si>
    <t>2fint(15)-fint</t>
    <phoneticPr fontId="2"/>
  </si>
  <si>
    <t>2fint(15)</t>
    <phoneticPr fontId="2"/>
  </si>
  <si>
    <t>2fint(15)+fint</t>
    <phoneticPr fontId="2"/>
  </si>
  <si>
    <t>2fint(16)-fint</t>
    <phoneticPr fontId="2"/>
  </si>
  <si>
    <t>2fint(16)</t>
    <phoneticPr fontId="2"/>
  </si>
  <si>
    <t>2fint(16)+fint</t>
    <phoneticPr fontId="2"/>
  </si>
  <si>
    <t>2fint(17)-fint</t>
    <phoneticPr fontId="2"/>
  </si>
  <si>
    <t>2fint(17)</t>
    <phoneticPr fontId="2"/>
  </si>
  <si>
    <t>2fint(17)+fint</t>
    <phoneticPr fontId="2"/>
  </si>
  <si>
    <t>2fint(18)-fint</t>
    <phoneticPr fontId="2"/>
  </si>
  <si>
    <t>2fint(18)</t>
    <phoneticPr fontId="2"/>
  </si>
  <si>
    <t>2fint(18)+fint</t>
    <phoneticPr fontId="2"/>
  </si>
  <si>
    <t>2fint(19)-fint</t>
    <phoneticPr fontId="2"/>
  </si>
  <si>
    <t>2fint(19)</t>
    <phoneticPr fontId="2"/>
  </si>
  <si>
    <t>2fint(19)+fint</t>
    <phoneticPr fontId="2"/>
  </si>
  <si>
    <t>2fint(20)-fint</t>
    <phoneticPr fontId="2"/>
  </si>
  <si>
    <t>2fint(20)</t>
    <phoneticPr fontId="2"/>
  </si>
  <si>
    <t>2fint(20)+fint</t>
    <phoneticPr fontId="2"/>
  </si>
  <si>
    <t>2fint(21)-fint</t>
    <phoneticPr fontId="2"/>
  </si>
  <si>
    <t>2fint(21)</t>
    <phoneticPr fontId="2"/>
  </si>
  <si>
    <t>2fint(21)+fint</t>
    <phoneticPr fontId="2"/>
  </si>
  <si>
    <t>2fint(22)-fint</t>
    <phoneticPr fontId="2"/>
  </si>
  <si>
    <t>2fint(22)</t>
    <phoneticPr fontId="2"/>
  </si>
  <si>
    <t>2fint(22)+fint</t>
    <phoneticPr fontId="2"/>
  </si>
  <si>
    <t>2fint(23)-fint</t>
    <phoneticPr fontId="2"/>
  </si>
  <si>
    <t>2fint(23)</t>
    <phoneticPr fontId="2"/>
  </si>
  <si>
    <t>2fint(23)+fint</t>
    <phoneticPr fontId="2"/>
  </si>
  <si>
    <t>2fint(24)-fint</t>
    <phoneticPr fontId="2"/>
  </si>
  <si>
    <t>2fint(24)</t>
    <phoneticPr fontId="2"/>
  </si>
  <si>
    <t>2fint(24)+fint</t>
    <phoneticPr fontId="2"/>
  </si>
  <si>
    <r>
      <t xml:space="preserve">   </t>
    </r>
    <r>
      <rPr>
        <i/>
        <sz val="12"/>
        <rFont val="Times New Roman"/>
        <family val="1"/>
      </rPr>
      <t xml:space="preserve"> fpitch</t>
    </r>
    <r>
      <rPr>
        <sz val="12"/>
        <rFont val="Times New Roman"/>
        <family val="1"/>
      </rPr>
      <t xml:space="preserve"> = </t>
    </r>
    <phoneticPr fontId="2"/>
  </si>
  <si>
    <r>
      <t xml:space="preserve">      2</t>
    </r>
    <r>
      <rPr>
        <i/>
        <sz val="12"/>
        <rFont val="Times New Roman"/>
        <family val="1"/>
      </rPr>
      <t>fint</t>
    </r>
    <r>
      <rPr>
        <sz val="12"/>
        <rFont val="Times New Roman"/>
        <family val="1"/>
      </rPr>
      <t xml:space="preserve"> = </t>
    </r>
    <phoneticPr fontId="2"/>
  </si>
  <si>
    <r>
      <t xml:space="preserve">  </t>
    </r>
    <r>
      <rPr>
        <i/>
        <sz val="12"/>
        <rFont val="Times New Roman"/>
        <family val="1"/>
      </rPr>
      <t xml:space="preserve">  fint</t>
    </r>
    <r>
      <rPr>
        <sz val="12"/>
        <rFont val="Times New Roman"/>
        <family val="1"/>
      </rPr>
      <t xml:space="preserve"> = </t>
    </r>
    <phoneticPr fontId="2"/>
  </si>
  <si>
    <r>
      <t>2</t>
    </r>
    <r>
      <rPr>
        <sz val="16"/>
        <rFont val="HG丸ｺﾞｼｯｸM-PRO"/>
        <family val="3"/>
        <charset val="128"/>
      </rPr>
      <t>次元</t>
    </r>
    <r>
      <rPr>
        <sz val="16"/>
        <rFont val="Times New Roman"/>
        <family val="1"/>
      </rPr>
      <t>FFT</t>
    </r>
    <r>
      <rPr>
        <sz val="16"/>
        <rFont val="HG丸ｺﾞｼｯｸM-PRO"/>
        <family val="3"/>
        <charset val="128"/>
      </rPr>
      <t>法による</t>
    </r>
    <r>
      <rPr>
        <sz val="16"/>
        <rFont val="Times New Roman"/>
        <family val="1"/>
      </rPr>
      <t>NNPS</t>
    </r>
    <rPh sb="1" eb="3">
      <t>ジゲン</t>
    </rPh>
    <rPh sb="6" eb="7">
      <t>ホウ</t>
    </rPh>
    <phoneticPr fontId="2"/>
  </si>
  <si>
    <r>
      <rPr>
        <sz val="12"/>
        <rFont val="HG丸ｺﾞｼｯｸM-PRO"/>
        <family val="3"/>
        <charset val="128"/>
      </rPr>
      <t>⑦．　各条件を入力</t>
    </r>
    <rPh sb="3" eb="4">
      <t>カク</t>
    </rPh>
    <rPh sb="4" eb="6">
      <t>ジョウケン</t>
    </rPh>
    <rPh sb="7" eb="9">
      <t>ニュウリョク</t>
    </rPh>
    <phoneticPr fontId="2"/>
  </si>
  <si>
    <r>
      <rPr>
        <sz val="11"/>
        <rFont val="HG丸ｺﾞｼｯｸM-PRO"/>
        <family val="3"/>
        <charset val="128"/>
      </rPr>
      <t>平均ディジタル値</t>
    </r>
    <rPh sb="0" eb="2">
      <t>ヘイキン</t>
    </rPh>
    <rPh sb="7" eb="8">
      <t>チ</t>
    </rPh>
    <phoneticPr fontId="2"/>
  </si>
  <si>
    <r>
      <rPr>
        <sz val="11"/>
        <rFont val="HG丸ｺﾞｼｯｸM-PRO"/>
        <family val="3"/>
        <charset val="128"/>
      </rPr>
      <t>サンプリングピッチ</t>
    </r>
    <r>
      <rPr>
        <sz val="11"/>
        <rFont val="Times New Roman"/>
        <family val="1"/>
      </rPr>
      <t>(</t>
    </r>
    <r>
      <rPr>
        <i/>
        <sz val="11"/>
        <rFont val="Times New Roman"/>
        <family val="1"/>
      </rPr>
      <t>dx dy</t>
    </r>
    <r>
      <rPr>
        <sz val="11"/>
        <rFont val="Times New Roman"/>
        <family val="1"/>
      </rPr>
      <t>)</t>
    </r>
    <r>
      <rPr>
        <sz val="11"/>
        <rFont val="HG丸ｺﾞｼｯｸM-PRO"/>
        <family val="3"/>
        <charset val="128"/>
      </rPr>
      <t>　</t>
    </r>
    <r>
      <rPr>
        <sz val="11"/>
        <rFont val="Times New Roman"/>
        <family val="1"/>
      </rPr>
      <t>(mm)</t>
    </r>
    <phoneticPr fontId="2"/>
  </si>
  <si>
    <r>
      <rPr>
        <sz val="11"/>
        <rFont val="HG丸ｺﾞｼｯｸM-PRO"/>
        <family val="3"/>
        <charset val="128"/>
      </rPr>
      <t>マトリックス数</t>
    </r>
    <r>
      <rPr>
        <sz val="11"/>
        <rFont val="Times New Roman"/>
        <family val="1"/>
      </rPr>
      <t>(</t>
    </r>
    <r>
      <rPr>
        <i/>
        <sz val="11"/>
        <rFont val="Times New Roman"/>
        <family val="1"/>
      </rPr>
      <t>M,N</t>
    </r>
    <r>
      <rPr>
        <sz val="11"/>
        <rFont val="Times New Roman"/>
        <family val="1"/>
      </rPr>
      <t>)</t>
    </r>
    <rPh sb="6" eb="7">
      <t>スウ</t>
    </rPh>
    <phoneticPr fontId="2"/>
  </si>
  <si>
    <r>
      <rPr>
        <sz val="11"/>
        <rFont val="HG丸ｺﾞｼｯｸM-PRO"/>
        <family val="3"/>
        <charset val="128"/>
      </rPr>
      <t>実習用</t>
    </r>
  </si>
  <si>
    <r>
      <t>2</t>
    </r>
    <r>
      <rPr>
        <i/>
        <sz val="11"/>
        <rFont val="Times New Roman"/>
        <family val="1"/>
      </rPr>
      <t>fint</t>
    </r>
    <r>
      <rPr>
        <i/>
        <sz val="11"/>
        <rFont val="HG丸ｺﾞｼｯｸM-PRO"/>
        <family val="3"/>
        <charset val="128"/>
      </rPr>
      <t>∙</t>
    </r>
    <r>
      <rPr>
        <i/>
        <sz val="11"/>
        <rFont val="Times New Roman"/>
        <family val="1"/>
      </rPr>
      <t>n</t>
    </r>
    <phoneticPr fontId="2"/>
  </si>
  <si>
    <r>
      <rPr>
        <b/>
        <sz val="12"/>
        <rFont val="HG丸ｺﾞｼｯｸM-PRO"/>
        <family val="3"/>
        <charset val="128"/>
      </rPr>
      <t>周波数</t>
    </r>
    <r>
      <rPr>
        <b/>
        <sz val="12"/>
        <rFont val="Times New Roman"/>
        <family val="1"/>
      </rPr>
      <t>bin</t>
    </r>
    <r>
      <rPr>
        <b/>
        <sz val="12"/>
        <rFont val="HG丸ｺﾞｼｯｸM-PRO"/>
        <family val="3"/>
        <charset val="128"/>
      </rPr>
      <t>のエリア識別
（各座標の空間周波数を示す）</t>
    </r>
    <rPh sb="0" eb="3">
      <t>シュウハスウ</t>
    </rPh>
    <rPh sb="10" eb="12">
      <t>シキベツ</t>
    </rPh>
    <rPh sb="14" eb="15">
      <t>カク</t>
    </rPh>
    <rPh sb="15" eb="17">
      <t>ザヒョウ</t>
    </rPh>
    <rPh sb="18" eb="20">
      <t>クウカン</t>
    </rPh>
    <rPh sb="20" eb="23">
      <t>シュウハスウ</t>
    </rPh>
    <rPh sb="24" eb="25">
      <t>シメ</t>
    </rPh>
    <phoneticPr fontId="2"/>
  </si>
  <si>
    <r>
      <rPr>
        <sz val="11"/>
        <rFont val="HG丸ｺﾞｼｯｸM-PRO"/>
        <family val="3"/>
        <charset val="128"/>
      </rPr>
      <t>周波数</t>
    </r>
    <r>
      <rPr>
        <sz val="11"/>
        <rFont val="Times New Roman"/>
        <family val="1"/>
      </rPr>
      <t>bin</t>
    </r>
    <r>
      <rPr>
        <sz val="11"/>
        <rFont val="HG丸ｺﾞｼｯｸM-PRO"/>
        <family val="3"/>
        <charset val="128"/>
      </rPr>
      <t>の範囲</t>
    </r>
    <rPh sb="0" eb="3">
      <t>シュウハスウ</t>
    </rPh>
    <rPh sb="7" eb="9">
      <t>ハンイ</t>
    </rPh>
    <phoneticPr fontId="2"/>
  </si>
  <si>
    <r>
      <rPr>
        <sz val="16"/>
        <rFont val="HG丸ｺﾞｼｯｸM-PRO"/>
        <family val="3"/>
        <charset val="128"/>
      </rPr>
      <t>水平方向</t>
    </r>
    <r>
      <rPr>
        <sz val="16"/>
        <rFont val="Times New Roman"/>
        <family val="1"/>
      </rPr>
      <t>NNPS</t>
    </r>
    <rPh sb="0" eb="2">
      <t>スイヘイ</t>
    </rPh>
    <rPh sb="2" eb="4">
      <t>ホウコウ</t>
    </rPh>
    <phoneticPr fontId="2"/>
  </si>
  <si>
    <r>
      <t xml:space="preserve">    2</t>
    </r>
    <r>
      <rPr>
        <i/>
        <sz val="11"/>
        <rFont val="Times New Roman"/>
        <family val="1"/>
      </rPr>
      <t>fint</t>
    </r>
    <r>
      <rPr>
        <sz val="11"/>
        <rFont val="HG丸ｺﾞｼｯｸM-PRO"/>
        <family val="3"/>
        <charset val="128"/>
      </rPr>
      <t>∙</t>
    </r>
    <r>
      <rPr>
        <i/>
        <sz val="11"/>
        <rFont val="Times New Roman"/>
        <family val="1"/>
      </rPr>
      <t>n</t>
    </r>
    <r>
      <rPr>
        <sz val="11"/>
        <rFont val="Times New Roman"/>
        <family val="1"/>
      </rPr>
      <t>(</t>
    </r>
    <r>
      <rPr>
        <i/>
        <sz val="11"/>
        <rFont val="Times New Roman"/>
        <family val="1"/>
      </rPr>
      <t>x</t>
    </r>
    <r>
      <rPr>
        <sz val="11"/>
        <rFont val="Times New Roman"/>
        <family val="1"/>
      </rPr>
      <t>)</t>
    </r>
    <phoneticPr fontId="2"/>
  </si>
  <si>
    <r>
      <rPr>
        <sz val="12"/>
        <rFont val="HG丸ｺﾞｼｯｸM-PRO"/>
        <family val="3"/>
        <charset val="128"/>
      </rPr>
      <t>⑩　周波数</t>
    </r>
    <r>
      <rPr>
        <sz val="12"/>
        <rFont val="Times New Roman"/>
        <family val="1"/>
      </rPr>
      <t>Bin</t>
    </r>
    <r>
      <rPr>
        <sz val="12"/>
        <rFont val="HG丸ｺﾞｼｯｸM-PRO"/>
        <family val="3"/>
        <charset val="128"/>
      </rPr>
      <t>で平均</t>
    </r>
    <rPh sb="2" eb="5">
      <t>シュウハスウ</t>
    </rPh>
    <rPh sb="9" eb="11">
      <t>ヘイキン</t>
    </rPh>
    <phoneticPr fontId="2"/>
  </si>
  <si>
    <r>
      <rPr>
        <sz val="11"/>
        <rFont val="HG丸ｺﾞｼｯｸM-PRO"/>
        <family val="3"/>
        <charset val="128"/>
      </rPr>
      <t>空間周波数</t>
    </r>
    <rPh sb="0" eb="2">
      <t>クウカン</t>
    </rPh>
    <rPh sb="2" eb="5">
      <t>シュウハスウ</t>
    </rPh>
    <phoneticPr fontId="2"/>
  </si>
  <si>
    <r>
      <t>Bin</t>
    </r>
    <r>
      <rPr>
        <sz val="11"/>
        <rFont val="HG丸ｺﾞｼｯｸM-PRO"/>
        <family val="3"/>
        <charset val="128"/>
      </rPr>
      <t>内の平均値</t>
    </r>
    <r>
      <rPr>
        <sz val="11"/>
        <rFont val="Times New Roman"/>
        <family val="1"/>
      </rPr>
      <t>(NPS)</t>
    </r>
    <rPh sb="3" eb="4">
      <t>ナイ</t>
    </rPh>
    <rPh sb="5" eb="7">
      <t>ヘイキン</t>
    </rPh>
    <rPh sb="7" eb="8">
      <t>チ</t>
    </rPh>
    <phoneticPr fontId="2"/>
  </si>
  <si>
    <r>
      <rPr>
        <sz val="12"/>
        <rFont val="HG丸ｺﾞｼｯｸM-PRO"/>
        <family val="3"/>
        <charset val="128"/>
      </rPr>
      <t>⑪　実空間周波数へ補正</t>
    </r>
    <phoneticPr fontId="2"/>
  </si>
  <si>
    <r>
      <rPr>
        <sz val="11"/>
        <rFont val="HG丸ｺﾞｼｯｸM-PRO"/>
        <family val="3"/>
        <charset val="128"/>
      </rPr>
      <t>水平方向</t>
    </r>
    <r>
      <rPr>
        <sz val="11"/>
        <rFont val="Times New Roman"/>
        <family val="1"/>
      </rPr>
      <t>NPS</t>
    </r>
    <r>
      <rPr>
        <sz val="11"/>
        <rFont val="HG丸ｺﾞｼｯｸM-PRO"/>
        <family val="3"/>
        <charset val="128"/>
      </rPr>
      <t>　</t>
    </r>
    <r>
      <rPr>
        <sz val="11"/>
        <rFont val="Times New Roman"/>
        <family val="1"/>
      </rPr>
      <t>(mm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)</t>
    </r>
    <rPh sb="0" eb="2">
      <t>スイヘイ</t>
    </rPh>
    <rPh sb="2" eb="4">
      <t>ホウコウ</t>
    </rPh>
    <phoneticPr fontId="2"/>
  </si>
  <si>
    <r>
      <rPr>
        <sz val="12"/>
        <rFont val="HG丸ｺﾞｼｯｸM-PRO"/>
        <family val="3"/>
        <charset val="128"/>
      </rPr>
      <t>⑫　平均ディジタル値の二乗で除算</t>
    </r>
    <rPh sb="2" eb="4">
      <t>ヘイキン</t>
    </rPh>
    <rPh sb="9" eb="10">
      <t>チ</t>
    </rPh>
    <rPh sb="11" eb="13">
      <t>ジジョウ</t>
    </rPh>
    <rPh sb="14" eb="16">
      <t>ジョサン</t>
    </rPh>
    <phoneticPr fontId="2"/>
  </si>
  <si>
    <r>
      <rPr>
        <sz val="11"/>
        <rFont val="HG丸ｺﾞｼｯｸM-PRO"/>
        <family val="3"/>
        <charset val="128"/>
      </rPr>
      <t>水平方向</t>
    </r>
    <r>
      <rPr>
        <sz val="11"/>
        <rFont val="Times New Roman"/>
        <family val="1"/>
      </rPr>
      <t>NNPS(</t>
    </r>
    <r>
      <rPr>
        <i/>
        <sz val="11"/>
        <rFont val="Times New Roman"/>
        <family val="1"/>
      </rPr>
      <t>ΔE/E</t>
    </r>
    <r>
      <rPr>
        <sz val="11"/>
        <rFont val="Times New Roman"/>
        <family val="1"/>
      </rPr>
      <t>)</t>
    </r>
    <rPh sb="0" eb="2">
      <t>スイヘイ</t>
    </rPh>
    <rPh sb="2" eb="4">
      <t>ホウコウ</t>
    </rPh>
    <phoneticPr fontId="2"/>
  </si>
  <si>
    <r>
      <rPr>
        <b/>
        <sz val="16"/>
        <color indexed="10"/>
        <rFont val="HG丸ｺﾞｼｯｸM-PRO"/>
        <family val="3"/>
        <charset val="128"/>
      </rPr>
      <t>水平方向</t>
    </r>
    <r>
      <rPr>
        <b/>
        <sz val="16"/>
        <color indexed="10"/>
        <rFont val="Times New Roman"/>
        <family val="1"/>
      </rPr>
      <t>NNPS</t>
    </r>
    <phoneticPr fontId="2"/>
  </si>
  <si>
    <r>
      <rPr>
        <sz val="11"/>
        <rFont val="HG丸ｺﾞｼｯｸM-PRO"/>
        <family val="3"/>
        <charset val="128"/>
      </rPr>
      <t>空間周波数</t>
    </r>
  </si>
  <si>
    <r>
      <rPr>
        <sz val="11"/>
        <rFont val="HG丸ｺﾞｼｯｸM-PRO"/>
        <family val="3"/>
        <charset val="128"/>
      </rPr>
      <t>水平方向</t>
    </r>
    <r>
      <rPr>
        <sz val="11"/>
        <rFont val="Times New Roman"/>
        <family val="1"/>
      </rPr>
      <t>NNPS(u</t>
    </r>
    <r>
      <rPr>
        <sz val="11"/>
        <rFont val="HG丸ｺﾞｼｯｸM-PRO"/>
        <family val="3"/>
        <charset val="128"/>
      </rPr>
      <t>軸</t>
    </r>
    <r>
      <rPr>
        <sz val="11"/>
        <rFont val="Times New Roman"/>
        <family val="1"/>
      </rPr>
      <t>)</t>
    </r>
    <phoneticPr fontId="2"/>
  </si>
  <si>
    <r>
      <rPr>
        <b/>
        <sz val="16"/>
        <color indexed="10"/>
        <rFont val="HG丸ｺﾞｼｯｸM-PRO"/>
        <family val="3"/>
        <charset val="128"/>
      </rPr>
      <t>垂直方向</t>
    </r>
    <r>
      <rPr>
        <b/>
        <sz val="16"/>
        <color indexed="10"/>
        <rFont val="Times New Roman"/>
        <family val="1"/>
      </rPr>
      <t>NNPS</t>
    </r>
    <phoneticPr fontId="2"/>
  </si>
  <si>
    <r>
      <rPr>
        <sz val="11"/>
        <rFont val="HG丸ｺﾞｼｯｸM-PRO"/>
        <family val="3"/>
        <charset val="128"/>
      </rPr>
      <t>垂直方向</t>
    </r>
    <r>
      <rPr>
        <sz val="11"/>
        <rFont val="Times New Roman"/>
        <family val="1"/>
      </rPr>
      <t>NNPS(v</t>
    </r>
    <r>
      <rPr>
        <sz val="11"/>
        <rFont val="HG丸ｺﾞｼｯｸM-PRO"/>
        <family val="3"/>
        <charset val="128"/>
      </rPr>
      <t>軸</t>
    </r>
    <r>
      <rPr>
        <sz val="11"/>
        <rFont val="Times New Roman"/>
        <family val="1"/>
      </rPr>
      <t>)</t>
    </r>
    <phoneticPr fontId="2"/>
  </si>
  <si>
    <r>
      <rPr>
        <sz val="12"/>
        <rFont val="HG丸ｺﾞｼｯｸM-PRO"/>
        <family val="3"/>
        <charset val="128"/>
      </rPr>
      <t>垂直方向</t>
    </r>
    <r>
      <rPr>
        <sz val="12"/>
        <rFont val="Times New Roman"/>
        <family val="1"/>
      </rPr>
      <t>NNPS</t>
    </r>
    <rPh sb="0" eb="2">
      <t>スイチョク</t>
    </rPh>
    <rPh sb="2" eb="4">
      <t>ホウコウ</t>
    </rPh>
    <phoneticPr fontId="2"/>
  </si>
  <si>
    <r>
      <rPr>
        <sz val="12"/>
        <rFont val="HG丸ｺﾞｼｯｸM-PRO"/>
        <family val="3"/>
        <charset val="128"/>
      </rPr>
      <t>実空間周波数へ補正
「</t>
    </r>
    <r>
      <rPr>
        <sz val="12"/>
        <rFont val="Times New Roman"/>
        <family val="1"/>
      </rPr>
      <t>(Bin</t>
    </r>
    <r>
      <rPr>
        <sz val="12"/>
        <rFont val="HG丸ｺﾞｼｯｸM-PRO"/>
        <family val="3"/>
        <charset val="128"/>
      </rPr>
      <t>内の平均値</t>
    </r>
    <r>
      <rPr>
        <sz val="12"/>
        <rFont val="Times New Roman"/>
        <family val="1"/>
      </rPr>
      <t>)</t>
    </r>
    <r>
      <rPr>
        <sz val="12"/>
        <rFont val="HG丸ｺﾞｼｯｸM-PRO"/>
        <family val="3"/>
        <charset val="128"/>
      </rPr>
      <t>∙</t>
    </r>
    <r>
      <rPr>
        <sz val="12"/>
        <rFont val="Times New Roman"/>
        <family val="1"/>
      </rPr>
      <t>{(</t>
    </r>
    <r>
      <rPr>
        <sz val="12"/>
        <rFont val="HG丸ｺﾞｼｯｸM-PRO"/>
        <family val="3"/>
        <charset val="128"/>
      </rPr>
      <t>サンプリングピッチ</t>
    </r>
    <r>
      <rPr>
        <sz val="12"/>
        <rFont val="Times New Roman"/>
        <family val="1"/>
      </rPr>
      <t>)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/(</t>
    </r>
    <r>
      <rPr>
        <sz val="12"/>
        <rFont val="HG丸ｺﾞｼｯｸM-PRO"/>
        <family val="3"/>
        <charset val="128"/>
      </rPr>
      <t>マトリックス数</t>
    </r>
    <r>
      <rPr>
        <sz val="12"/>
        <rFont val="Times New Roman"/>
        <family val="1"/>
      </rPr>
      <t>)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}</t>
    </r>
    <r>
      <rPr>
        <sz val="12"/>
        <rFont val="HG丸ｺﾞｼｯｸM-PRO"/>
        <family val="3"/>
        <charset val="128"/>
      </rPr>
      <t>」</t>
    </r>
    <phoneticPr fontId="2"/>
  </si>
  <si>
    <r>
      <rPr>
        <sz val="12"/>
        <rFont val="HG丸ｺﾞｼｯｸM-PRO"/>
        <family val="3"/>
        <charset val="128"/>
      </rPr>
      <t>平均ディジタル値の二乗で除算
「</t>
    </r>
    <r>
      <rPr>
        <sz val="12"/>
        <rFont val="Times New Roman"/>
        <family val="1"/>
      </rPr>
      <t>(</t>
    </r>
    <r>
      <rPr>
        <sz val="12"/>
        <rFont val="HG丸ｺﾞｼｯｸM-PRO"/>
        <family val="3"/>
        <charset val="128"/>
      </rPr>
      <t>水平方向</t>
    </r>
    <r>
      <rPr>
        <sz val="12"/>
        <rFont val="Times New Roman"/>
        <family val="1"/>
      </rPr>
      <t>NPS)/</t>
    </r>
    <r>
      <rPr>
        <sz val="12"/>
        <rFont val="HG丸ｺﾞｼｯｸM-PRO"/>
        <family val="3"/>
        <charset val="128"/>
      </rPr>
      <t>（平均ディジタル値）</t>
    </r>
    <r>
      <rPr>
        <vertAlign val="superscript"/>
        <sz val="12"/>
        <rFont val="Times New Roman"/>
        <family val="1"/>
      </rPr>
      <t>2</t>
    </r>
    <r>
      <rPr>
        <sz val="12"/>
        <rFont val="HG丸ｺﾞｼｯｸM-PRO"/>
        <family val="3"/>
        <charset val="128"/>
      </rPr>
      <t>」</t>
    </r>
    <rPh sb="0" eb="2">
      <t>ヘイキン</t>
    </rPh>
    <rPh sb="7" eb="8">
      <t>チ</t>
    </rPh>
    <rPh sb="9" eb="11">
      <t>ジジョウ</t>
    </rPh>
    <rPh sb="12" eb="14">
      <t>ジョサン</t>
    </rPh>
    <phoneticPr fontId="2"/>
  </si>
  <si>
    <r>
      <t>2</t>
    </r>
    <r>
      <rPr>
        <i/>
        <sz val="12"/>
        <rFont val="Times New Roman"/>
        <family val="1"/>
      </rPr>
      <t>fint</t>
    </r>
    <r>
      <rPr>
        <i/>
        <sz val="12"/>
        <rFont val="HG丸ｺﾞｼｯｸM-PRO"/>
        <family val="3"/>
        <charset val="128"/>
      </rPr>
      <t>∙</t>
    </r>
    <r>
      <rPr>
        <i/>
        <sz val="12"/>
        <rFont val="Times New Roman"/>
        <family val="1"/>
      </rPr>
      <t>n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y</t>
    </r>
    <r>
      <rPr>
        <sz val="12"/>
        <rFont val="Times New Roman"/>
        <family val="1"/>
      </rPr>
      <t>)</t>
    </r>
    <phoneticPr fontId="2"/>
  </si>
  <si>
    <r>
      <rPr>
        <sz val="11"/>
        <rFont val="HG丸ｺﾞｼｯｸM-PRO"/>
        <family val="3"/>
        <charset val="128"/>
      </rPr>
      <t>周波数ビンで平均</t>
    </r>
    <rPh sb="0" eb="3">
      <t>シュウハスウ</t>
    </rPh>
    <rPh sb="6" eb="8">
      <t>ヘイキン</t>
    </rPh>
    <phoneticPr fontId="2"/>
  </si>
  <si>
    <r>
      <rPr>
        <sz val="10"/>
        <rFont val="HG丸ｺﾞｼｯｸM-PRO"/>
        <family val="3"/>
        <charset val="128"/>
      </rPr>
      <t>空間周波数</t>
    </r>
    <rPh sb="0" eb="2">
      <t>クウカン</t>
    </rPh>
    <rPh sb="2" eb="5">
      <t>シュウハスウ</t>
    </rPh>
    <phoneticPr fontId="2"/>
  </si>
  <si>
    <r>
      <t>Bin</t>
    </r>
    <r>
      <rPr>
        <sz val="10"/>
        <rFont val="HG丸ｺﾞｼｯｸM-PRO"/>
        <family val="3"/>
        <charset val="128"/>
      </rPr>
      <t>内の平均値</t>
    </r>
    <rPh sb="3" eb="4">
      <t>ナイ</t>
    </rPh>
    <rPh sb="5" eb="7">
      <t>ヘイキン</t>
    </rPh>
    <rPh sb="7" eb="8">
      <t>チ</t>
    </rPh>
    <phoneticPr fontId="2"/>
  </si>
  <si>
    <r>
      <rPr>
        <sz val="10"/>
        <rFont val="HG丸ｺﾞｼｯｸM-PRO"/>
        <family val="3"/>
        <charset val="128"/>
      </rPr>
      <t>垂直方向</t>
    </r>
    <r>
      <rPr>
        <sz val="10"/>
        <rFont val="Times New Roman"/>
        <family val="1"/>
      </rPr>
      <t>NPS (mm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)</t>
    </r>
    <rPh sb="0" eb="2">
      <t>スイチョク</t>
    </rPh>
    <rPh sb="2" eb="4">
      <t>ホウコウ</t>
    </rPh>
    <phoneticPr fontId="2"/>
  </si>
  <si>
    <r>
      <rPr>
        <sz val="10"/>
        <rFont val="HG丸ｺﾞｼｯｸM-PRO"/>
        <family val="3"/>
        <charset val="128"/>
      </rPr>
      <t>垂直方向</t>
    </r>
    <r>
      <rPr>
        <sz val="10"/>
        <rFont val="Times New Roman"/>
        <family val="1"/>
      </rPr>
      <t>NNPS(</t>
    </r>
    <r>
      <rPr>
        <i/>
        <sz val="10"/>
        <rFont val="HG丸ｺﾞｼｯｸM-PRO"/>
        <family val="3"/>
        <charset val="128"/>
      </rPr>
      <t>⊿</t>
    </r>
    <r>
      <rPr>
        <i/>
        <sz val="10"/>
        <rFont val="Times New Roman"/>
        <family val="1"/>
      </rPr>
      <t>E/E</t>
    </r>
    <r>
      <rPr>
        <sz val="10"/>
        <rFont val="Times New Roman"/>
        <family val="1"/>
      </rPr>
      <t>)</t>
    </r>
    <rPh sb="0" eb="2">
      <t>スイチョク</t>
    </rPh>
    <rPh sb="2" eb="4">
      <t>ホウコウ</t>
    </rPh>
    <phoneticPr fontId="2"/>
  </si>
  <si>
    <r>
      <rPr>
        <b/>
        <sz val="14"/>
        <color indexed="10"/>
        <rFont val="HG丸ｺﾞｼｯｸM-PRO"/>
        <family val="3"/>
        <charset val="128"/>
      </rPr>
      <t>⑨　</t>
    </r>
    <r>
      <rPr>
        <b/>
        <sz val="14"/>
        <color indexed="10"/>
        <rFont val="Times New Roman"/>
        <family val="1"/>
      </rPr>
      <t>Power Spectrum</t>
    </r>
    <r>
      <rPr>
        <b/>
        <sz val="14"/>
        <color indexed="10"/>
        <rFont val="HG丸ｺﾞｼｯｸM-PRO"/>
        <family val="3"/>
        <charset val="128"/>
      </rPr>
      <t>　</t>
    </r>
  </si>
  <si>
    <r>
      <rPr>
        <sz val="9"/>
        <rFont val="HG丸ｺﾞｼｯｸM-PRO"/>
        <family val="3"/>
        <charset val="128"/>
      </rPr>
      <t>空間周波数</t>
    </r>
    <phoneticPr fontId="2"/>
  </si>
  <si>
    <r>
      <rPr>
        <sz val="9"/>
        <rFont val="HG丸ｺﾞｼｯｸM-PRO"/>
        <family val="3"/>
        <charset val="128"/>
      </rPr>
      <t>水平方向</t>
    </r>
    <r>
      <rPr>
        <sz val="9"/>
        <rFont val="Times New Roman"/>
        <family val="1"/>
      </rPr>
      <t>NNPS(</t>
    </r>
    <r>
      <rPr>
        <i/>
        <sz val="9"/>
        <rFont val="Times New Roman"/>
        <family val="1"/>
      </rPr>
      <t>u</t>
    </r>
    <r>
      <rPr>
        <sz val="9"/>
        <rFont val="HG丸ｺﾞｼｯｸM-PRO"/>
        <family val="3"/>
        <charset val="128"/>
      </rPr>
      <t>軸</t>
    </r>
    <r>
      <rPr>
        <sz val="9"/>
        <rFont val="Times New Roman"/>
        <family val="1"/>
      </rPr>
      <t>)</t>
    </r>
    <rPh sb="10" eb="11">
      <t>ジク</t>
    </rPh>
    <phoneticPr fontId="2"/>
  </si>
  <si>
    <r>
      <rPr>
        <sz val="9"/>
        <rFont val="HG丸ｺﾞｼｯｸM-PRO"/>
        <family val="3"/>
        <charset val="128"/>
      </rPr>
      <t>垂直方向</t>
    </r>
    <r>
      <rPr>
        <sz val="9"/>
        <rFont val="Times New Roman"/>
        <family val="1"/>
      </rPr>
      <t>NNPS(</t>
    </r>
    <r>
      <rPr>
        <i/>
        <sz val="9"/>
        <rFont val="Times New Roman"/>
        <family val="1"/>
      </rPr>
      <t>v</t>
    </r>
    <r>
      <rPr>
        <sz val="9"/>
        <rFont val="HG丸ｺﾞｼｯｸM-PRO"/>
        <family val="3"/>
        <charset val="128"/>
      </rPr>
      <t>軸</t>
    </r>
    <r>
      <rPr>
        <sz val="9"/>
        <rFont val="Times New Roman"/>
        <family val="1"/>
      </rPr>
      <t>)</t>
    </r>
    <rPh sb="0" eb="2">
      <t>スイチョク</t>
    </rPh>
    <rPh sb="10" eb="11">
      <t>ジク</t>
    </rPh>
    <phoneticPr fontId="2"/>
  </si>
  <si>
    <r>
      <rPr>
        <b/>
        <sz val="14"/>
        <color indexed="10"/>
        <rFont val="HG丸ｺﾞｼｯｸM-PRO"/>
        <family val="3"/>
        <charset val="128"/>
      </rPr>
      <t>（リニア〈</t>
    </r>
    <r>
      <rPr>
        <b/>
        <sz val="14"/>
        <color rgb="FFFF0000"/>
        <rFont val="Times New Roman"/>
        <family val="3"/>
      </rPr>
      <t>B</t>
    </r>
    <r>
      <rPr>
        <b/>
        <sz val="14"/>
        <color indexed="10"/>
        <rFont val="HG丸ｺﾞｼｯｸM-PRO"/>
        <family val="3"/>
        <charset val="128"/>
      </rPr>
      <t>〉）水平方向</t>
    </r>
    <phoneticPr fontId="2"/>
  </si>
  <si>
    <r>
      <rPr>
        <b/>
        <sz val="12"/>
        <color rgb="FFFF0000"/>
        <rFont val="Segoe UI Symbol"/>
        <family val="3"/>
      </rPr>
      <t>⑭</t>
    </r>
    <r>
      <rPr>
        <b/>
        <sz val="12"/>
        <color indexed="10"/>
        <rFont val="Times New Roman"/>
        <family val="1"/>
      </rPr>
      <t xml:space="preserve"> Power Spectrum</t>
    </r>
    <r>
      <rPr>
        <b/>
        <sz val="12"/>
        <color indexed="10"/>
        <rFont val="HG丸ｺﾞｼｯｸM-PRO"/>
        <family val="3"/>
        <charset val="128"/>
      </rPr>
      <t>　
（</t>
    </r>
    <r>
      <rPr>
        <b/>
        <sz val="12"/>
        <color rgb="FFFF0000"/>
        <rFont val="HG丸ｺﾞｼｯｸM-PRO"/>
        <family val="1"/>
        <charset val="128"/>
      </rPr>
      <t>リニア〈</t>
    </r>
    <r>
      <rPr>
        <b/>
        <sz val="12"/>
        <color indexed="10"/>
        <rFont val="Times New Roman"/>
        <family val="1"/>
      </rPr>
      <t>B</t>
    </r>
    <r>
      <rPr>
        <b/>
        <sz val="12"/>
        <color rgb="FFFF0000"/>
        <rFont val="HG丸ｺﾞｼｯｸM-PRO"/>
        <family val="1"/>
        <charset val="128"/>
      </rPr>
      <t>〉</t>
    </r>
    <r>
      <rPr>
        <b/>
        <sz val="12"/>
        <color indexed="10"/>
        <rFont val="HG丸ｺﾞｼｯｸM-PRO"/>
        <family val="3"/>
        <charset val="128"/>
      </rPr>
      <t>）垂直方向</t>
    </r>
    <phoneticPr fontId="2"/>
  </si>
  <si>
    <r>
      <rPr>
        <sz val="16"/>
        <rFont val="HG丸ｺﾞｼｯｸM-PRO"/>
        <family val="1"/>
        <charset val="128"/>
      </rPr>
      <t>水平方向</t>
    </r>
    <r>
      <rPr>
        <sz val="16"/>
        <rFont val="Times New Roman"/>
        <family val="1"/>
      </rPr>
      <t xml:space="preserve">  </t>
    </r>
    <r>
      <rPr>
        <sz val="16"/>
        <color indexed="10"/>
        <rFont val="HG丸ｺﾞｼｯｸM-PRO"/>
        <family val="3"/>
        <charset val="128"/>
      </rPr>
      <t>値のみ貼付</t>
    </r>
    <rPh sb="0" eb="2">
      <t>スイヘイ</t>
    </rPh>
    <rPh sb="2" eb="4">
      <t>ホウコウ</t>
    </rPh>
    <phoneticPr fontId="2"/>
  </si>
  <si>
    <r>
      <rPr>
        <sz val="9"/>
        <rFont val="HG丸ｺﾞｼｯｸM-PRO"/>
        <family val="3"/>
        <charset val="128"/>
      </rPr>
      <t>水平方向</t>
    </r>
    <r>
      <rPr>
        <sz val="9"/>
        <rFont val="Times New Roman"/>
        <family val="1"/>
      </rPr>
      <t>NNPS</t>
    </r>
    <phoneticPr fontId="2"/>
  </si>
  <si>
    <r>
      <rPr>
        <sz val="16"/>
        <rFont val="HG丸ｺﾞｼｯｸM-PRO"/>
        <family val="3"/>
        <charset val="128"/>
      </rPr>
      <t>垂直方向</t>
    </r>
    <r>
      <rPr>
        <sz val="16"/>
        <rFont val="Times New Roman"/>
        <family val="1"/>
      </rPr>
      <t xml:space="preserve">   </t>
    </r>
    <r>
      <rPr>
        <sz val="16"/>
        <color indexed="10"/>
        <rFont val="HG丸ｺﾞｼｯｸM-PRO"/>
        <family val="3"/>
        <charset val="128"/>
      </rPr>
      <t>値のみ貼付</t>
    </r>
    <rPh sb="0" eb="2">
      <t>スイチョク</t>
    </rPh>
    <rPh sb="2" eb="4">
      <t>ホウコウ</t>
    </rPh>
    <phoneticPr fontId="2"/>
  </si>
  <si>
    <r>
      <rPr>
        <sz val="9"/>
        <rFont val="HG丸ｺﾞｼｯｸM-PRO"/>
        <family val="3"/>
        <charset val="128"/>
      </rPr>
      <t>垂直方向</t>
    </r>
    <r>
      <rPr>
        <sz val="9"/>
        <rFont val="Times New Roman"/>
        <family val="1"/>
      </rPr>
      <t>NNPS</t>
    </r>
    <rPh sb="0" eb="2">
      <t>スイチョク</t>
    </rPh>
    <phoneticPr fontId="2"/>
  </si>
  <si>
    <r>
      <rPr>
        <sz val="12"/>
        <rFont val="Segoe UI Symbol"/>
        <family val="3"/>
      </rPr>
      <t>⑬</t>
    </r>
    <r>
      <rPr>
        <sz val="12"/>
        <rFont val="Times New Roman"/>
        <family val="3"/>
      </rPr>
      <t xml:space="preserve"> </t>
    </r>
    <r>
      <rPr>
        <b/>
        <sz val="11"/>
        <rFont val="Times New Roman"/>
        <family val="1"/>
      </rPr>
      <t>log</t>
    </r>
    <r>
      <rPr>
        <b/>
        <sz val="11"/>
        <rFont val="HG丸ｺﾞｼｯｸM-PRO"/>
        <family val="1"/>
        <charset val="128"/>
      </rPr>
      <t>変換せずにピクセル値として出力するシステム</t>
    </r>
    <phoneticPr fontId="2"/>
  </si>
  <si>
    <r>
      <rPr>
        <b/>
        <sz val="16"/>
        <rFont val="HG丸ｺﾞｼｯｸM-PRO"/>
        <family val="3"/>
        <charset val="128"/>
      </rPr>
      <t>リニアシステム</t>
    </r>
    <r>
      <rPr>
        <b/>
        <sz val="16"/>
        <rFont val="Times New Roman"/>
        <family val="1"/>
      </rPr>
      <t>(log</t>
    </r>
    <r>
      <rPr>
        <b/>
        <sz val="16"/>
        <rFont val="HG丸ｺﾞｼｯｸM-PRO"/>
        <family val="3"/>
        <charset val="128"/>
      </rPr>
      <t>変換せずにピクセル値として出力するシステム</t>
    </r>
    <r>
      <rPr>
        <b/>
        <sz val="16"/>
        <rFont val="Times New Roman"/>
        <family val="1"/>
      </rPr>
      <t>)</t>
    </r>
    <r>
      <rPr>
        <b/>
        <sz val="16"/>
        <rFont val="HG丸ｺﾞｼｯｸM-PRO"/>
        <family val="3"/>
        <charset val="128"/>
      </rPr>
      <t>　〈</t>
    </r>
    <r>
      <rPr>
        <b/>
        <sz val="16"/>
        <rFont val="Times New Roman"/>
        <family val="1"/>
      </rPr>
      <t>B</t>
    </r>
    <r>
      <rPr>
        <b/>
        <sz val="16"/>
        <rFont val="HG丸ｺﾞｼｯｸM-PRO"/>
        <family val="3"/>
        <charset val="128"/>
      </rPr>
      <t>〉</t>
    </r>
    <phoneticPr fontId="2"/>
  </si>
  <si>
    <r>
      <rPr>
        <sz val="12"/>
        <rFont val="HG丸ｺﾞｼｯｸM-PRO"/>
        <family val="3"/>
        <charset val="128"/>
      </rPr>
      <t>⑧　</t>
    </r>
    <r>
      <rPr>
        <sz val="12"/>
        <rFont val="ＭＳ 明朝"/>
        <family val="1"/>
        <charset val="128"/>
      </rPr>
      <t>空間周波数ピッチ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 xml:space="preserve">fpitch </t>
    </r>
    <r>
      <rPr>
        <sz val="12"/>
        <rFont val="Times New Roman"/>
        <family val="1"/>
      </rPr>
      <t>)</t>
    </r>
    <r>
      <rPr>
        <sz val="12"/>
        <rFont val="ＭＳ 明朝"/>
        <family val="1"/>
        <charset val="128"/>
      </rPr>
      <t>　周波数ビンの範囲</t>
    </r>
    <r>
      <rPr>
        <sz val="12"/>
        <rFont val="Times New Roman"/>
        <family val="1"/>
      </rPr>
      <t>(2</t>
    </r>
    <r>
      <rPr>
        <i/>
        <sz val="12"/>
        <rFont val="Times New Roman"/>
        <family val="1"/>
      </rPr>
      <t>fint</t>
    </r>
    <r>
      <rPr>
        <sz val="12"/>
        <rFont val="Times New Roman"/>
        <family val="1"/>
      </rPr>
      <t xml:space="preserve"> </t>
    </r>
    <r>
      <rPr>
        <sz val="12"/>
        <rFont val="ＭＳ 明朝"/>
        <family val="1"/>
        <charset val="128"/>
      </rPr>
      <t>，</t>
    </r>
    <r>
      <rPr>
        <i/>
        <sz val="12"/>
        <rFont val="Times New Roman"/>
        <family val="1"/>
      </rPr>
      <t>fint</t>
    </r>
    <r>
      <rPr>
        <sz val="12"/>
        <rFont val="Times New Roman"/>
        <family val="1"/>
      </rPr>
      <t>)</t>
    </r>
    <r>
      <rPr>
        <sz val="12"/>
        <rFont val="ＭＳ 明朝"/>
        <family val="1"/>
        <charset val="128"/>
      </rPr>
      <t>　をそれぞれ計算．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</si>
</sst>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0E+00"/>
    <numFmt numFmtId="177" formatCode="0.00_ "/>
    <numFmt numFmtId="178" formatCode="0.000_ "/>
    <numFmt numFmtId="179" formatCode="0_ "/>
    <numFmt numFmtId="180" formatCode="0.0000_ "/>
    <numFmt numFmtId="181" formatCode="0.000E+00"/>
  </numFmts>
  <fonts count="5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b/>
      <sz val="14"/>
      <color indexed="10"/>
      <name val="Times New Roman"/>
      <family val="1"/>
    </font>
    <font>
      <vertAlign val="superscript"/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  <font>
      <i/>
      <sz val="10"/>
      <name val="Times New Roman"/>
      <family val="1"/>
    </font>
    <font>
      <b/>
      <sz val="16"/>
      <color indexed="10"/>
      <name val="Times New Roman"/>
      <family val="1"/>
    </font>
    <font>
      <sz val="11"/>
      <color indexed="10"/>
      <name val="Times New Roman"/>
      <family val="1"/>
    </font>
    <font>
      <vertAlign val="superscript"/>
      <sz val="12"/>
      <name val="Times New Roman"/>
      <family val="1"/>
    </font>
    <font>
      <b/>
      <sz val="16"/>
      <name val="Times New Roman"/>
      <family val="1"/>
    </font>
    <font>
      <sz val="11"/>
      <name val="HG丸ｺﾞｼｯｸM-PRO"/>
      <family val="3"/>
      <charset val="128"/>
    </font>
    <font>
      <sz val="16"/>
      <name val="HG丸ｺﾞｼｯｸM-PRO"/>
      <family val="3"/>
      <charset val="128"/>
    </font>
    <font>
      <b/>
      <sz val="16"/>
      <name val="HG丸ｺﾞｼｯｸM-PRO"/>
      <family val="3"/>
      <charset val="128"/>
    </font>
    <font>
      <sz val="12"/>
      <name val="HG丸ｺﾞｼｯｸM-PRO"/>
      <family val="3"/>
      <charset val="128"/>
    </font>
    <font>
      <i/>
      <sz val="11"/>
      <name val="HG丸ｺﾞｼｯｸM-PRO"/>
      <family val="3"/>
      <charset val="128"/>
    </font>
    <font>
      <i/>
      <sz val="12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b/>
      <sz val="14"/>
      <color indexed="10"/>
      <name val="HG丸ｺﾞｼｯｸM-PRO"/>
      <family val="3"/>
      <charset val="128"/>
    </font>
    <font>
      <b/>
      <sz val="16"/>
      <color indexed="10"/>
      <name val="HG丸ｺﾞｼｯｸM-PRO"/>
      <family val="3"/>
      <charset val="128"/>
    </font>
    <font>
      <sz val="10"/>
      <name val="HG丸ｺﾞｼｯｸM-PRO"/>
      <family val="3"/>
      <charset val="128"/>
    </font>
    <font>
      <i/>
      <sz val="10"/>
      <name val="HG丸ｺﾞｼｯｸM-PRO"/>
      <family val="3"/>
      <charset val="128"/>
    </font>
    <font>
      <b/>
      <sz val="12"/>
      <color indexed="10"/>
      <name val="Times New Roman"/>
      <family val="1"/>
    </font>
    <font>
      <b/>
      <sz val="12"/>
      <color indexed="10"/>
      <name val="HG丸ｺﾞｼｯｸM-PRO"/>
      <family val="3"/>
      <charset val="128"/>
    </font>
    <font>
      <sz val="16"/>
      <color indexed="10"/>
      <name val="HG丸ｺﾞｼｯｸM-PRO"/>
      <family val="3"/>
      <charset val="128"/>
    </font>
    <font>
      <sz val="9"/>
      <name val="HG丸ｺﾞｼｯｸM-PRO"/>
      <family val="3"/>
      <charset val="128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Segoe UI Symbol"/>
      <family val="3"/>
    </font>
    <font>
      <sz val="12"/>
      <name val="Times New Roman"/>
      <family val="3"/>
    </font>
    <font>
      <sz val="12"/>
      <name val="ＭＳ 明朝"/>
      <family val="1"/>
      <charset val="128"/>
    </font>
    <font>
      <b/>
      <sz val="14"/>
      <color indexed="10"/>
      <name val="Times New Roman"/>
      <family val="3"/>
      <charset val="128"/>
    </font>
    <font>
      <b/>
      <sz val="14"/>
      <color rgb="FFFF0000"/>
      <name val="Times New Roman"/>
      <family val="3"/>
    </font>
    <font>
      <b/>
      <sz val="12"/>
      <color rgb="FFFF0000"/>
      <name val="Segoe UI Symbol"/>
      <family val="3"/>
    </font>
    <font>
      <b/>
      <sz val="12"/>
      <color rgb="FFFF0000"/>
      <name val="HG丸ｺﾞｼｯｸM-PRO"/>
      <family val="1"/>
      <charset val="128"/>
    </font>
    <font>
      <b/>
      <sz val="12"/>
      <color indexed="10"/>
      <name val="Times New Roman"/>
      <family val="3"/>
    </font>
    <font>
      <sz val="16"/>
      <name val="Times New Roman"/>
      <family val="1"/>
      <charset val="128"/>
    </font>
    <font>
      <sz val="16"/>
      <name val="HG丸ｺﾞｼｯｸM-PRO"/>
      <family val="1"/>
      <charset val="128"/>
    </font>
    <font>
      <sz val="9"/>
      <name val="Times New Roman"/>
      <family val="3"/>
      <charset val="128"/>
    </font>
    <font>
      <b/>
      <sz val="16"/>
      <name val="Times New Roman"/>
      <family val="3"/>
      <charset val="128"/>
    </font>
    <font>
      <b/>
      <sz val="11"/>
      <name val="HG丸ｺﾞｼｯｸM-PRO"/>
      <family val="1"/>
      <charset val="128"/>
    </font>
    <font>
      <sz val="12"/>
      <name val="Times New Roman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</fills>
  <borders count="73">
    <border>
      <left/>
      <right/>
      <top/>
      <bottom/>
      <diagonal/>
    </border>
    <border>
      <left/>
      <right/>
      <top style="medium">
        <color indexed="13"/>
      </top>
      <bottom/>
      <diagonal/>
    </border>
    <border>
      <left style="medium">
        <color indexed="13"/>
      </left>
      <right/>
      <top/>
      <bottom/>
      <diagonal/>
    </border>
    <border>
      <left/>
      <right style="medium">
        <color indexed="13"/>
      </right>
      <top/>
      <bottom/>
      <diagonal/>
    </border>
    <border>
      <left style="medium">
        <color indexed="13"/>
      </left>
      <right/>
      <top/>
      <bottom style="medium">
        <color indexed="13"/>
      </bottom>
      <diagonal/>
    </border>
    <border>
      <left/>
      <right/>
      <top/>
      <bottom style="medium">
        <color indexed="13"/>
      </bottom>
      <diagonal/>
    </border>
    <border>
      <left/>
      <right style="medium">
        <color indexed="13"/>
      </right>
      <top/>
      <bottom style="medium">
        <color indexed="13"/>
      </bottom>
      <diagonal/>
    </border>
    <border>
      <left/>
      <right/>
      <top style="thick">
        <color indexed="13"/>
      </top>
      <bottom/>
      <diagonal/>
    </border>
    <border>
      <left/>
      <right style="thick">
        <color indexed="13"/>
      </right>
      <top style="thick">
        <color indexed="13"/>
      </top>
      <bottom/>
      <diagonal/>
    </border>
    <border>
      <left/>
      <right style="thick">
        <color indexed="13"/>
      </right>
      <top/>
      <bottom/>
      <diagonal/>
    </border>
    <border>
      <left style="thick">
        <color indexed="13"/>
      </left>
      <right/>
      <top/>
      <bottom/>
      <diagonal/>
    </border>
    <border>
      <left/>
      <right/>
      <top/>
      <bottom style="thick">
        <color indexed="13"/>
      </bottom>
      <diagonal/>
    </border>
    <border>
      <left/>
      <right style="medium">
        <color indexed="13"/>
      </right>
      <top/>
      <bottom style="thick">
        <color indexed="13"/>
      </bottom>
      <diagonal/>
    </border>
    <border>
      <left/>
      <right style="thick">
        <color indexed="13"/>
      </right>
      <top/>
      <bottom style="thick">
        <color indexed="13"/>
      </bottom>
      <diagonal/>
    </border>
    <border>
      <left style="thick">
        <color indexed="13"/>
      </left>
      <right/>
      <top style="thick">
        <color indexed="13"/>
      </top>
      <bottom/>
      <diagonal/>
    </border>
    <border>
      <left style="medium">
        <color indexed="13"/>
      </left>
      <right/>
      <top style="medium">
        <color indexed="13"/>
      </top>
      <bottom/>
      <diagonal/>
    </border>
    <border>
      <left style="thick">
        <color indexed="13"/>
      </left>
      <right/>
      <top style="medium">
        <color indexed="13"/>
      </top>
      <bottom/>
      <diagonal/>
    </border>
    <border>
      <left/>
      <right style="medium">
        <color indexed="13"/>
      </right>
      <top style="medium">
        <color indexed="13"/>
      </top>
      <bottom/>
      <diagonal/>
    </border>
    <border>
      <left style="thick">
        <color indexed="13"/>
      </left>
      <right/>
      <top/>
      <bottom style="thick">
        <color indexed="1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0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  <xf numFmtId="0" fontId="1" fillId="3" borderId="0" xfId="0" applyFont="1" applyFill="1">
      <alignment vertical="center"/>
    </xf>
    <xf numFmtId="11" fontId="1" fillId="3" borderId="0" xfId="0" applyNumberFormat="1" applyFont="1" applyFill="1">
      <alignment vertical="center"/>
    </xf>
    <xf numFmtId="11" fontId="0" fillId="2" borderId="0" xfId="0" applyNumberFormat="1" applyFill="1">
      <alignment vertical="center"/>
    </xf>
    <xf numFmtId="0" fontId="1" fillId="2" borderId="0" xfId="0" applyFont="1" applyFill="1">
      <alignment vertical="center"/>
    </xf>
    <xf numFmtId="11" fontId="1" fillId="2" borderId="0" xfId="0" applyNumberFormat="1" applyFont="1" applyFill="1">
      <alignment vertical="center"/>
    </xf>
    <xf numFmtId="0" fontId="0" fillId="4" borderId="0" xfId="0" applyFill="1">
      <alignment vertical="center"/>
    </xf>
    <xf numFmtId="11" fontId="0" fillId="4" borderId="0" xfId="0" applyNumberFormat="1" applyFill="1">
      <alignment vertical="center"/>
    </xf>
    <xf numFmtId="0" fontId="1" fillId="5" borderId="0" xfId="0" applyFont="1" applyFill="1">
      <alignment vertical="center"/>
    </xf>
    <xf numFmtId="11" fontId="1" fillId="5" borderId="0" xfId="0" applyNumberFormat="1" applyFont="1" applyFill="1">
      <alignment vertical="center"/>
    </xf>
    <xf numFmtId="11" fontId="0" fillId="2" borderId="1" xfId="0" applyNumberFormat="1" applyFill="1" applyBorder="1">
      <alignment vertical="center"/>
    </xf>
    <xf numFmtId="11" fontId="1" fillId="2" borderId="1" xfId="0" applyNumberFormat="1" applyFont="1" applyFill="1" applyBorder="1">
      <alignment vertical="center"/>
    </xf>
    <xf numFmtId="0" fontId="0" fillId="4" borderId="2" xfId="0" applyFill="1" applyBorder="1">
      <alignment vertical="center"/>
    </xf>
    <xf numFmtId="0" fontId="1" fillId="5" borderId="3" xfId="0" applyFont="1" applyFill="1" applyBorder="1">
      <alignment vertical="center"/>
    </xf>
    <xf numFmtId="11" fontId="0" fillId="4" borderId="2" xfId="0" applyNumberFormat="1" applyFill="1" applyBorder="1">
      <alignment vertical="center"/>
    </xf>
    <xf numFmtId="0" fontId="0" fillId="4" borderId="3" xfId="0" applyFill="1" applyBorder="1">
      <alignment vertical="center"/>
    </xf>
    <xf numFmtId="0" fontId="0" fillId="4" borderId="4" xfId="0" applyFill="1" applyBorder="1">
      <alignment vertical="center"/>
    </xf>
    <xf numFmtId="0" fontId="0" fillId="4" borderId="5" xfId="0" applyFill="1" applyBorder="1">
      <alignment vertical="center"/>
    </xf>
    <xf numFmtId="0" fontId="0" fillId="2" borderId="5" xfId="0" applyFill="1" applyBorder="1">
      <alignment vertical="center"/>
    </xf>
    <xf numFmtId="0" fontId="0" fillId="4" borderId="6" xfId="0" applyFill="1" applyBorder="1">
      <alignment vertical="center"/>
    </xf>
    <xf numFmtId="0" fontId="1" fillId="3" borderId="7" xfId="0" applyFont="1" applyFill="1" applyBorder="1">
      <alignment vertical="center"/>
    </xf>
    <xf numFmtId="11" fontId="1" fillId="3" borderId="7" xfId="0" applyNumberFormat="1" applyFont="1" applyFill="1" applyBorder="1">
      <alignment vertical="center"/>
    </xf>
    <xf numFmtId="0" fontId="1" fillId="3" borderId="8" xfId="0" applyFont="1" applyFill="1" applyBorder="1">
      <alignment vertical="center"/>
    </xf>
    <xf numFmtId="0" fontId="1" fillId="3" borderId="9" xfId="0" applyFont="1" applyFill="1" applyBorder="1">
      <alignment vertical="center"/>
    </xf>
    <xf numFmtId="11" fontId="1" fillId="2" borderId="10" xfId="0" applyNumberFormat="1" applyFont="1" applyFill="1" applyBorder="1">
      <alignment vertical="center"/>
    </xf>
    <xf numFmtId="0" fontId="1" fillId="2" borderId="9" xfId="0" applyFont="1" applyFill="1" applyBorder="1">
      <alignment vertical="center"/>
    </xf>
    <xf numFmtId="0" fontId="1" fillId="5" borderId="11" xfId="0" applyFont="1" applyFill="1" applyBorder="1">
      <alignment vertical="center"/>
    </xf>
    <xf numFmtId="0" fontId="1" fillId="5" borderId="12" xfId="0" applyFont="1" applyFill="1" applyBorder="1">
      <alignment vertical="center"/>
    </xf>
    <xf numFmtId="0" fontId="1" fillId="3" borderId="11" xfId="0" applyFont="1" applyFill="1" applyBorder="1">
      <alignment vertical="center"/>
    </xf>
    <xf numFmtId="0" fontId="1" fillId="3" borderId="13" xfId="0" applyFont="1" applyFill="1" applyBorder="1">
      <alignment vertical="center"/>
    </xf>
    <xf numFmtId="11" fontId="1" fillId="2" borderId="14" xfId="0" applyNumberFormat="1" applyFont="1" applyFill="1" applyBorder="1">
      <alignment vertical="center"/>
    </xf>
    <xf numFmtId="11" fontId="0" fillId="2" borderId="15" xfId="0" applyNumberFormat="1" applyFill="1" applyBorder="1">
      <alignment vertical="center"/>
    </xf>
    <xf numFmtId="11" fontId="1" fillId="2" borderId="16" xfId="0" applyNumberFormat="1" applyFont="1" applyFill="1" applyBorder="1">
      <alignment vertical="center"/>
    </xf>
    <xf numFmtId="11" fontId="1" fillId="2" borderId="17" xfId="0" applyNumberFormat="1" applyFont="1" applyFill="1" applyBorder="1">
      <alignment vertical="center"/>
    </xf>
    <xf numFmtId="11" fontId="1" fillId="2" borderId="18" xfId="0" applyNumberFormat="1" applyFont="1" applyFill="1" applyBorder="1">
      <alignment vertical="center"/>
    </xf>
    <xf numFmtId="11" fontId="1" fillId="3" borderId="11" xfId="0" applyNumberFormat="1" applyFont="1" applyFill="1" applyBorder="1">
      <alignment vertical="center"/>
    </xf>
    <xf numFmtId="0" fontId="10" fillId="0" borderId="0" xfId="0" applyFont="1" applyProtection="1">
      <alignment vertical="center"/>
      <protection locked="0"/>
    </xf>
    <xf numFmtId="0" fontId="10" fillId="0" borderId="0" xfId="0" applyFont="1">
      <alignment vertical="center"/>
    </xf>
    <xf numFmtId="0" fontId="3" fillId="0" borderId="0" xfId="0" applyFont="1">
      <alignment vertical="center"/>
    </xf>
    <xf numFmtId="0" fontId="3" fillId="6" borderId="0" xfId="0" applyFont="1" applyFill="1">
      <alignment vertical="center"/>
    </xf>
    <xf numFmtId="0" fontId="3" fillId="7" borderId="0" xfId="0" applyFont="1" applyFill="1">
      <alignment vertical="center"/>
    </xf>
    <xf numFmtId="0" fontId="3" fillId="5" borderId="0" xfId="0" applyFont="1" applyFill="1">
      <alignment vertical="center"/>
    </xf>
    <xf numFmtId="0" fontId="3" fillId="4" borderId="0" xfId="0" applyFont="1" applyFill="1">
      <alignment vertical="center"/>
    </xf>
    <xf numFmtId="0" fontId="3" fillId="0" borderId="0" xfId="0" applyFont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8" borderId="19" xfId="0" applyFont="1" applyFill="1" applyBorder="1" applyProtection="1">
      <alignment vertical="center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5" fillId="0" borderId="0" xfId="0" applyFont="1">
      <alignment vertical="center"/>
    </xf>
    <xf numFmtId="0" fontId="5" fillId="9" borderId="22" xfId="0" applyFont="1" applyFill="1" applyBorder="1" applyAlignment="1">
      <alignment horizontal="center" vertical="center"/>
    </xf>
    <xf numFmtId="178" fontId="5" fillId="10" borderId="22" xfId="0" applyNumberFormat="1" applyFont="1" applyFill="1" applyBorder="1">
      <alignment vertical="center"/>
    </xf>
    <xf numFmtId="178" fontId="5" fillId="6" borderId="22" xfId="0" applyNumberFormat="1" applyFont="1" applyFill="1" applyBorder="1">
      <alignment vertical="center"/>
    </xf>
    <xf numFmtId="178" fontId="5" fillId="7" borderId="22" xfId="0" applyNumberFormat="1" applyFont="1" applyFill="1" applyBorder="1">
      <alignment vertical="center"/>
    </xf>
    <xf numFmtId="178" fontId="5" fillId="5" borderId="22" xfId="0" applyNumberFormat="1" applyFont="1" applyFill="1" applyBorder="1">
      <alignment vertical="center"/>
    </xf>
    <xf numFmtId="178" fontId="5" fillId="4" borderId="22" xfId="0" applyNumberFormat="1" applyFont="1" applyFill="1" applyBorder="1">
      <alignment vertical="center"/>
    </xf>
    <xf numFmtId="178" fontId="5" fillId="11" borderId="22" xfId="0" applyNumberFormat="1" applyFont="1" applyFill="1" applyBorder="1">
      <alignment vertical="center"/>
    </xf>
    <xf numFmtId="178" fontId="5" fillId="0" borderId="22" xfId="0" applyNumberFormat="1" applyFont="1" applyBorder="1" applyProtection="1">
      <alignment vertical="center"/>
      <protection locked="0"/>
    </xf>
    <xf numFmtId="178" fontId="5" fillId="9" borderId="22" xfId="0" applyNumberFormat="1" applyFont="1" applyFill="1" applyBorder="1" applyProtection="1">
      <alignment vertical="center"/>
      <protection locked="0"/>
    </xf>
    <xf numFmtId="178" fontId="5" fillId="12" borderId="22" xfId="0" applyNumberFormat="1" applyFont="1" applyFill="1" applyBorder="1">
      <alignment vertical="center"/>
    </xf>
    <xf numFmtId="0" fontId="5" fillId="10" borderId="22" xfId="0" applyFont="1" applyFill="1" applyBorder="1" applyAlignment="1">
      <alignment horizontal="center" vertical="center"/>
    </xf>
    <xf numFmtId="178" fontId="5" fillId="10" borderId="22" xfId="0" applyNumberFormat="1" applyFont="1" applyFill="1" applyBorder="1" applyProtection="1">
      <alignment vertical="center"/>
      <protection locked="0"/>
    </xf>
    <xf numFmtId="178" fontId="5" fillId="0" borderId="22" xfId="0" applyNumberFormat="1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2" xfId="0" applyFont="1" applyBorder="1">
      <alignment vertical="center"/>
    </xf>
    <xf numFmtId="0" fontId="5" fillId="0" borderId="22" xfId="0" applyFont="1" applyBorder="1" applyProtection="1">
      <alignment vertical="center"/>
      <protection locked="0"/>
    </xf>
    <xf numFmtId="0" fontId="5" fillId="0" borderId="23" xfId="0" applyFont="1" applyBorder="1" applyProtection="1">
      <alignment vertical="center"/>
      <protection locked="0"/>
    </xf>
    <xf numFmtId="0" fontId="5" fillId="0" borderId="24" xfId="0" applyFont="1" applyBorder="1" applyProtection="1">
      <alignment vertical="center"/>
      <protection locked="0"/>
    </xf>
    <xf numFmtId="0" fontId="5" fillId="9" borderId="25" xfId="0" applyFont="1" applyFill="1" applyBorder="1" applyAlignment="1" applyProtection="1">
      <alignment horizontal="center" vertical="center"/>
      <protection locked="0"/>
    </xf>
    <xf numFmtId="0" fontId="5" fillId="6" borderId="20" xfId="0" applyFont="1" applyFill="1" applyBorder="1" applyProtection="1">
      <alignment vertical="center"/>
      <protection locked="0"/>
    </xf>
    <xf numFmtId="0" fontId="5" fillId="7" borderId="20" xfId="0" applyFont="1" applyFill="1" applyBorder="1" applyProtection="1">
      <alignment vertical="center"/>
      <protection locked="0"/>
    </xf>
    <xf numFmtId="0" fontId="5" fillId="5" borderId="20" xfId="0" applyFont="1" applyFill="1" applyBorder="1" applyProtection="1">
      <alignment vertical="center"/>
      <protection locked="0"/>
    </xf>
    <xf numFmtId="0" fontId="5" fillId="4" borderId="20" xfId="0" applyFont="1" applyFill="1" applyBorder="1" applyProtection="1">
      <alignment vertical="center"/>
      <protection locked="0"/>
    </xf>
    <xf numFmtId="0" fontId="5" fillId="11" borderId="20" xfId="0" applyFont="1" applyFill="1" applyBorder="1" applyProtection="1">
      <alignment vertical="center"/>
      <protection locked="0"/>
    </xf>
    <xf numFmtId="0" fontId="5" fillId="9" borderId="20" xfId="0" applyFont="1" applyFill="1" applyBorder="1" applyProtection="1">
      <alignment vertical="center"/>
      <protection locked="0"/>
    </xf>
    <xf numFmtId="0" fontId="5" fillId="9" borderId="20" xfId="0" applyFont="1" applyFill="1" applyBorder="1" applyAlignment="1" applyProtection="1">
      <alignment horizontal="center" vertical="center"/>
      <protection locked="0"/>
    </xf>
    <xf numFmtId="0" fontId="5" fillId="10" borderId="20" xfId="0" applyFont="1" applyFill="1" applyBorder="1" applyProtection="1">
      <alignment vertical="center"/>
      <protection locked="0"/>
    </xf>
    <xf numFmtId="0" fontId="5" fillId="12" borderId="20" xfId="0" applyFont="1" applyFill="1" applyBorder="1" applyProtection="1">
      <alignment vertical="center"/>
      <protection locked="0"/>
    </xf>
    <xf numFmtId="0" fontId="5" fillId="10" borderId="20" xfId="0" applyFont="1" applyFill="1" applyBorder="1" applyAlignment="1" applyProtection="1">
      <alignment horizontal="center" vertical="center"/>
      <protection locked="0"/>
    </xf>
    <xf numFmtId="0" fontId="5" fillId="9" borderId="22" xfId="0" applyFont="1" applyFill="1" applyBorder="1">
      <alignment vertical="center"/>
    </xf>
    <xf numFmtId="0" fontId="5" fillId="9" borderId="22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5" fillId="0" borderId="22" xfId="0" applyFont="1" applyBorder="1" applyAlignment="1">
      <alignment vertical="center" wrapText="1"/>
    </xf>
    <xf numFmtId="0" fontId="5" fillId="0" borderId="24" xfId="0" applyFont="1" applyBorder="1" applyAlignment="1" applyProtection="1">
      <alignment vertical="center" wrapText="1"/>
      <protection locked="0"/>
    </xf>
    <xf numFmtId="0" fontId="5" fillId="9" borderId="26" xfId="0" applyFont="1" applyFill="1" applyBorder="1" applyAlignment="1" applyProtection="1">
      <alignment horizontal="center" vertical="center" wrapText="1"/>
      <protection locked="0"/>
    </xf>
    <xf numFmtId="0" fontId="5" fillId="9" borderId="20" xfId="0" applyFont="1" applyFill="1" applyBorder="1" applyAlignment="1" applyProtection="1">
      <alignment horizontal="center" vertical="center" wrapText="1"/>
      <protection locked="0"/>
    </xf>
    <xf numFmtId="0" fontId="5" fillId="10" borderId="20" xfId="0" applyFont="1" applyFill="1" applyBorder="1" applyAlignment="1" applyProtection="1">
      <alignment horizontal="center" vertical="center" wrapText="1"/>
      <protection locked="0"/>
    </xf>
    <xf numFmtId="0" fontId="13" fillId="9" borderId="23" xfId="0" applyFont="1" applyFill="1" applyBorder="1" applyAlignment="1">
      <alignment horizontal="left" vertical="center" wrapText="1"/>
    </xf>
    <xf numFmtId="0" fontId="5" fillId="0" borderId="27" xfId="0" applyFont="1" applyBorder="1" applyProtection="1">
      <alignment vertical="center"/>
      <protection locked="0"/>
    </xf>
    <xf numFmtId="0" fontId="5" fillId="10" borderId="28" xfId="0" applyFont="1" applyFill="1" applyBorder="1" applyProtection="1">
      <alignment vertical="center"/>
      <protection locked="0"/>
    </xf>
    <xf numFmtId="0" fontId="5" fillId="6" borderId="0" xfId="0" applyFont="1" applyFill="1">
      <alignment vertical="center"/>
    </xf>
    <xf numFmtId="0" fontId="5" fillId="6" borderId="21" xfId="0" applyFont="1" applyFill="1" applyBorder="1" applyProtection="1">
      <alignment vertical="center"/>
      <protection locked="0"/>
    </xf>
    <xf numFmtId="0" fontId="5" fillId="7" borderId="0" xfId="0" applyFont="1" applyFill="1">
      <alignment vertical="center"/>
    </xf>
    <xf numFmtId="0" fontId="5" fillId="5" borderId="0" xfId="0" applyFont="1" applyFill="1">
      <alignment vertical="center"/>
    </xf>
    <xf numFmtId="0" fontId="5" fillId="4" borderId="0" xfId="0" applyFont="1" applyFill="1">
      <alignment vertical="center"/>
    </xf>
    <xf numFmtId="178" fontId="3" fillId="10" borderId="0" xfId="0" applyNumberFormat="1" applyFont="1" applyFill="1" applyAlignment="1" applyProtection="1">
      <alignment horizontal="right" vertical="center"/>
      <protection locked="0"/>
    </xf>
    <xf numFmtId="178" fontId="5" fillId="9" borderId="19" xfId="0" applyNumberFormat="1" applyFont="1" applyFill="1" applyBorder="1" applyProtection="1">
      <alignment vertical="center"/>
      <protection locked="0"/>
    </xf>
    <xf numFmtId="178" fontId="5" fillId="0" borderId="0" xfId="0" applyNumberFormat="1" applyFont="1" applyProtection="1">
      <alignment vertical="center"/>
      <protection locked="0"/>
    </xf>
    <xf numFmtId="11" fontId="5" fillId="8" borderId="19" xfId="0" applyNumberFormat="1" applyFont="1" applyFill="1" applyBorder="1" applyProtection="1">
      <alignment vertical="center"/>
      <protection locked="0"/>
    </xf>
    <xf numFmtId="11" fontId="5" fillId="6" borderId="28" xfId="0" applyNumberFormat="1" applyFont="1" applyFill="1" applyBorder="1" applyProtection="1">
      <alignment vertical="center"/>
      <protection locked="0"/>
    </xf>
    <xf numFmtId="11" fontId="5" fillId="6" borderId="20" xfId="0" applyNumberFormat="1" applyFont="1" applyFill="1" applyBorder="1" applyProtection="1">
      <alignment vertical="center"/>
      <protection locked="0"/>
    </xf>
    <xf numFmtId="11" fontId="5" fillId="7" borderId="20" xfId="0" applyNumberFormat="1" applyFont="1" applyFill="1" applyBorder="1" applyProtection="1">
      <alignment vertical="center"/>
      <protection locked="0"/>
    </xf>
    <xf numFmtId="11" fontId="5" fillId="5" borderId="20" xfId="0" applyNumberFormat="1" applyFont="1" applyFill="1" applyBorder="1" applyProtection="1">
      <alignment vertical="center"/>
      <protection locked="0"/>
    </xf>
    <xf numFmtId="11" fontId="5" fillId="4" borderId="20" xfId="0" applyNumberFormat="1" applyFont="1" applyFill="1" applyBorder="1" applyProtection="1">
      <alignment vertical="center"/>
      <protection locked="0"/>
    </xf>
    <xf numFmtId="11" fontId="5" fillId="11" borderId="20" xfId="0" applyNumberFormat="1" applyFont="1" applyFill="1" applyBorder="1" applyProtection="1">
      <alignment vertical="center"/>
      <protection locked="0"/>
    </xf>
    <xf numFmtId="11" fontId="5" fillId="10" borderId="21" xfId="0" applyNumberFormat="1" applyFont="1" applyFill="1" applyBorder="1" applyProtection="1">
      <alignment vertical="center"/>
      <protection locked="0"/>
    </xf>
    <xf numFmtId="11" fontId="5" fillId="10" borderId="20" xfId="0" applyNumberFormat="1" applyFont="1" applyFill="1" applyBorder="1" applyProtection="1">
      <alignment vertical="center"/>
      <protection locked="0"/>
    </xf>
    <xf numFmtId="11" fontId="5" fillId="12" borderId="20" xfId="0" applyNumberFormat="1" applyFont="1" applyFill="1" applyBorder="1" applyProtection="1">
      <alignment vertical="center"/>
      <protection locked="0"/>
    </xf>
    <xf numFmtId="177" fontId="5" fillId="0" borderId="0" xfId="0" applyNumberFormat="1" applyFont="1" applyProtection="1">
      <alignment vertical="center"/>
      <protection locked="0"/>
    </xf>
    <xf numFmtId="177" fontId="5" fillId="6" borderId="0" xfId="0" applyNumberFormat="1" applyFont="1" applyFill="1" applyProtection="1">
      <alignment vertical="center"/>
      <protection locked="0"/>
    </xf>
    <xf numFmtId="177" fontId="5" fillId="7" borderId="0" xfId="0" applyNumberFormat="1" applyFont="1" applyFill="1" applyProtection="1">
      <alignment vertical="center"/>
      <protection locked="0"/>
    </xf>
    <xf numFmtId="177" fontId="5" fillId="5" borderId="0" xfId="0" applyNumberFormat="1" applyFont="1" applyFill="1" applyProtection="1">
      <alignment vertical="center"/>
      <protection locked="0"/>
    </xf>
    <xf numFmtId="177" fontId="5" fillId="4" borderId="0" xfId="0" applyNumberFormat="1" applyFont="1" applyFill="1" applyProtection="1">
      <alignment vertical="center"/>
      <protection locked="0"/>
    </xf>
    <xf numFmtId="177" fontId="5" fillId="0" borderId="0" xfId="0" applyNumberFormat="1" applyFont="1" applyAlignment="1" applyProtection="1">
      <alignment horizontal="center" vertical="center"/>
      <protection locked="0"/>
    </xf>
    <xf numFmtId="177" fontId="5" fillId="0" borderId="0" xfId="0" applyNumberFormat="1" applyFont="1">
      <alignment vertical="center"/>
    </xf>
    <xf numFmtId="177" fontId="5" fillId="9" borderId="22" xfId="0" applyNumberFormat="1" applyFont="1" applyFill="1" applyBorder="1">
      <alignment vertical="center"/>
    </xf>
    <xf numFmtId="179" fontId="5" fillId="6" borderId="22" xfId="0" applyNumberFormat="1" applyFont="1" applyFill="1" applyBorder="1">
      <alignment vertical="center"/>
    </xf>
    <xf numFmtId="179" fontId="5" fillId="7" borderId="22" xfId="0" applyNumberFormat="1" applyFont="1" applyFill="1" applyBorder="1">
      <alignment vertical="center"/>
    </xf>
    <xf numFmtId="179" fontId="5" fillId="5" borderId="22" xfId="0" applyNumberFormat="1" applyFont="1" applyFill="1" applyBorder="1">
      <alignment vertical="center"/>
    </xf>
    <xf numFmtId="179" fontId="5" fillId="4" borderId="22" xfId="0" applyNumberFormat="1" applyFont="1" applyFill="1" applyBorder="1">
      <alignment vertical="center"/>
    </xf>
    <xf numFmtId="180" fontId="5" fillId="6" borderId="22" xfId="0" applyNumberFormat="1" applyFont="1" applyFill="1" applyBorder="1">
      <alignment vertical="center"/>
    </xf>
    <xf numFmtId="180" fontId="5" fillId="7" borderId="22" xfId="0" applyNumberFormat="1" applyFont="1" applyFill="1" applyBorder="1">
      <alignment vertical="center"/>
    </xf>
    <xf numFmtId="180" fontId="5" fillId="5" borderId="22" xfId="0" applyNumberFormat="1" applyFont="1" applyFill="1" applyBorder="1">
      <alignment vertical="center"/>
    </xf>
    <xf numFmtId="180" fontId="5" fillId="4" borderId="22" xfId="0" applyNumberFormat="1" applyFont="1" applyFill="1" applyBorder="1">
      <alignment vertical="center"/>
    </xf>
    <xf numFmtId="181" fontId="5" fillId="6" borderId="22" xfId="0" applyNumberFormat="1" applyFont="1" applyFill="1" applyBorder="1">
      <alignment vertical="center"/>
    </xf>
    <xf numFmtId="181" fontId="5" fillId="7" borderId="22" xfId="0" applyNumberFormat="1" applyFont="1" applyFill="1" applyBorder="1">
      <alignment vertical="center"/>
    </xf>
    <xf numFmtId="181" fontId="5" fillId="5" borderId="22" xfId="0" applyNumberFormat="1" applyFont="1" applyFill="1" applyBorder="1">
      <alignment vertical="center"/>
    </xf>
    <xf numFmtId="181" fontId="5" fillId="4" borderId="22" xfId="0" applyNumberFormat="1" applyFont="1" applyFill="1" applyBorder="1">
      <alignment vertical="center"/>
    </xf>
    <xf numFmtId="177" fontId="5" fillId="9" borderId="29" xfId="0" applyNumberFormat="1" applyFont="1" applyFill="1" applyBorder="1">
      <alignment vertical="center"/>
    </xf>
    <xf numFmtId="177" fontId="5" fillId="9" borderId="30" xfId="0" applyNumberFormat="1" applyFont="1" applyFill="1" applyBorder="1">
      <alignment vertical="center"/>
    </xf>
    <xf numFmtId="177" fontId="5" fillId="9" borderId="31" xfId="0" applyNumberFormat="1" applyFont="1" applyFill="1" applyBorder="1">
      <alignment vertical="center"/>
    </xf>
    <xf numFmtId="177" fontId="5" fillId="9" borderId="27" xfId="0" applyNumberFormat="1" applyFont="1" applyFill="1" applyBorder="1">
      <alignment vertical="center"/>
    </xf>
    <xf numFmtId="176" fontId="5" fillId="9" borderId="32" xfId="0" applyNumberFormat="1" applyFont="1" applyFill="1" applyBorder="1">
      <alignment vertical="center"/>
    </xf>
    <xf numFmtId="176" fontId="5" fillId="9" borderId="33" xfId="0" applyNumberFormat="1" applyFont="1" applyFill="1" applyBorder="1">
      <alignment vertical="center"/>
    </xf>
    <xf numFmtId="0" fontId="5" fillId="0" borderId="34" xfId="0" applyFont="1" applyBorder="1" applyProtection="1">
      <alignment vertical="center"/>
      <protection locked="0"/>
    </xf>
    <xf numFmtId="176" fontId="5" fillId="9" borderId="35" xfId="0" applyNumberFormat="1" applyFont="1" applyFill="1" applyBorder="1">
      <alignment vertical="center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5" fillId="13" borderId="20" xfId="0" applyFont="1" applyFill="1" applyBorder="1" applyAlignment="1" applyProtection="1">
      <alignment horizontal="center" vertical="center"/>
      <protection locked="0"/>
    </xf>
    <xf numFmtId="178" fontId="5" fillId="0" borderId="22" xfId="0" applyNumberFormat="1" applyFont="1" applyBorder="1" applyAlignment="1">
      <alignment horizontal="center" vertical="center"/>
    </xf>
    <xf numFmtId="0" fontId="5" fillId="9" borderId="42" xfId="0" applyFont="1" applyFill="1" applyBorder="1" applyAlignment="1" applyProtection="1">
      <alignment vertical="center" wrapText="1"/>
      <protection locked="0"/>
    </xf>
    <xf numFmtId="0" fontId="5" fillId="9" borderId="43" xfId="0" applyFont="1" applyFill="1" applyBorder="1" applyAlignment="1" applyProtection="1">
      <alignment vertical="center" wrapText="1"/>
      <protection locked="0"/>
    </xf>
    <xf numFmtId="0" fontId="16" fillId="0" borderId="36" xfId="0" applyFont="1" applyBorder="1" applyProtection="1">
      <alignment vertical="center"/>
      <protection locked="0"/>
    </xf>
    <xf numFmtId="0" fontId="5" fillId="9" borderId="44" xfId="0" applyFont="1" applyFill="1" applyBorder="1" applyAlignment="1" applyProtection="1">
      <alignment vertical="center" wrapText="1"/>
      <protection locked="0"/>
    </xf>
    <xf numFmtId="0" fontId="5" fillId="9" borderId="45" xfId="0" applyFont="1" applyFill="1" applyBorder="1" applyAlignment="1" applyProtection="1">
      <alignment vertical="center" wrapText="1"/>
      <protection locked="0"/>
    </xf>
    <xf numFmtId="0" fontId="13" fillId="9" borderId="23" xfId="0" applyFont="1" applyFill="1" applyBorder="1" applyAlignment="1">
      <alignment horizontal="center" vertical="center" wrapText="1"/>
    </xf>
    <xf numFmtId="0" fontId="13" fillId="9" borderId="47" xfId="0" applyFont="1" applyFill="1" applyBorder="1" applyAlignment="1">
      <alignment horizontal="center" vertical="center" wrapText="1"/>
    </xf>
    <xf numFmtId="0" fontId="13" fillId="9" borderId="47" xfId="0" applyFont="1" applyFill="1" applyBorder="1" applyAlignment="1">
      <alignment horizontal="left" vertical="center" wrapText="1"/>
    </xf>
    <xf numFmtId="0" fontId="6" fillId="5" borderId="0" xfId="0" applyFont="1" applyFill="1" applyAlignment="1" applyProtection="1">
      <alignment horizontal="center" vertical="center" wrapText="1"/>
      <protection locked="0"/>
    </xf>
    <xf numFmtId="0" fontId="5" fillId="7" borderId="49" xfId="0" applyFont="1" applyFill="1" applyBorder="1">
      <alignment vertical="center"/>
    </xf>
    <xf numFmtId="0" fontId="5" fillId="7" borderId="50" xfId="0" applyFont="1" applyFill="1" applyBorder="1">
      <alignment vertical="center"/>
    </xf>
    <xf numFmtId="0" fontId="5" fillId="7" borderId="51" xfId="0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35" fillId="9" borderId="52" xfId="0" applyFont="1" applyFill="1" applyBorder="1">
      <alignment vertical="center"/>
    </xf>
    <xf numFmtId="0" fontId="35" fillId="8" borderId="54" xfId="0" applyFont="1" applyFill="1" applyBorder="1">
      <alignment vertical="center"/>
    </xf>
    <xf numFmtId="0" fontId="5" fillId="0" borderId="0" xfId="0" applyFont="1" applyAlignment="1">
      <alignment horizontal="right" vertical="center"/>
    </xf>
    <xf numFmtId="177" fontId="5" fillId="9" borderId="55" xfId="0" applyNumberFormat="1" applyFont="1" applyFill="1" applyBorder="1">
      <alignment vertical="center"/>
    </xf>
    <xf numFmtId="181" fontId="5" fillId="9" borderId="56" xfId="0" applyNumberFormat="1" applyFont="1" applyFill="1" applyBorder="1">
      <alignment vertical="center"/>
    </xf>
    <xf numFmtId="181" fontId="5" fillId="7" borderId="57" xfId="0" applyNumberFormat="1" applyFont="1" applyFill="1" applyBorder="1">
      <alignment vertical="center"/>
    </xf>
    <xf numFmtId="181" fontId="5" fillId="7" borderId="20" xfId="0" applyNumberFormat="1" applyFont="1" applyFill="1" applyBorder="1">
      <alignment vertical="center"/>
    </xf>
    <xf numFmtId="181" fontId="5" fillId="7" borderId="58" xfId="0" applyNumberFormat="1" applyFont="1" applyFill="1" applyBorder="1">
      <alignment vertical="center"/>
    </xf>
    <xf numFmtId="177" fontId="5" fillId="9" borderId="59" xfId="0" applyNumberFormat="1" applyFont="1" applyFill="1" applyBorder="1">
      <alignment vertical="center"/>
    </xf>
    <xf numFmtId="177" fontId="5" fillId="9" borderId="60" xfId="0" applyNumberFormat="1" applyFont="1" applyFill="1" applyBorder="1">
      <alignment vertical="center"/>
    </xf>
    <xf numFmtId="181" fontId="5" fillId="9" borderId="61" xfId="0" applyNumberFormat="1" applyFont="1" applyFill="1" applyBorder="1">
      <alignment vertical="center"/>
    </xf>
    <xf numFmtId="181" fontId="5" fillId="7" borderId="62" xfId="0" applyNumberFormat="1" applyFont="1" applyFill="1" applyBorder="1">
      <alignment vertical="center"/>
    </xf>
    <xf numFmtId="181" fontId="5" fillId="7" borderId="63" xfId="0" applyNumberFormat="1" applyFont="1" applyFill="1" applyBorder="1">
      <alignment vertical="center"/>
    </xf>
    <xf numFmtId="181" fontId="5" fillId="7" borderId="64" xfId="0" applyNumberFormat="1" applyFont="1" applyFill="1" applyBorder="1">
      <alignment vertical="center"/>
    </xf>
    <xf numFmtId="0" fontId="17" fillId="0" borderId="0" xfId="0" applyFont="1">
      <alignment vertical="center"/>
    </xf>
    <xf numFmtId="0" fontId="35" fillId="7" borderId="65" xfId="0" applyFont="1" applyFill="1" applyBorder="1">
      <alignment vertical="center"/>
    </xf>
    <xf numFmtId="0" fontId="35" fillId="7" borderId="66" xfId="0" applyFont="1" applyFill="1" applyBorder="1">
      <alignment vertical="center"/>
    </xf>
    <xf numFmtId="0" fontId="35" fillId="7" borderId="67" xfId="0" applyFont="1" applyFill="1" applyBorder="1">
      <alignment vertical="center"/>
    </xf>
    <xf numFmtId="181" fontId="5" fillId="7" borderId="68" xfId="0" applyNumberFormat="1" applyFont="1" applyFill="1" applyBorder="1">
      <alignment vertical="center"/>
    </xf>
    <xf numFmtId="181" fontId="5" fillId="7" borderId="26" xfId="0" applyNumberFormat="1" applyFont="1" applyFill="1" applyBorder="1">
      <alignment vertical="center"/>
    </xf>
    <xf numFmtId="181" fontId="5" fillId="7" borderId="69" xfId="0" applyNumberFormat="1" applyFont="1" applyFill="1" applyBorder="1">
      <alignment vertical="center"/>
    </xf>
    <xf numFmtId="0" fontId="5" fillId="7" borderId="70" xfId="0" applyFont="1" applyFill="1" applyBorder="1">
      <alignment vertical="center"/>
    </xf>
    <xf numFmtId="0" fontId="5" fillId="7" borderId="71" xfId="0" applyFont="1" applyFill="1" applyBorder="1">
      <alignment vertical="center"/>
    </xf>
    <xf numFmtId="0" fontId="5" fillId="7" borderId="72" xfId="0" applyFont="1" applyFill="1" applyBorder="1">
      <alignment vertical="center"/>
    </xf>
    <xf numFmtId="0" fontId="4" fillId="0" borderId="0" xfId="0" applyFont="1">
      <alignment vertical="center"/>
    </xf>
    <xf numFmtId="0" fontId="4" fillId="4" borderId="48" xfId="0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3" fillId="5" borderId="46" xfId="0" applyFont="1" applyFill="1" applyBorder="1" applyAlignment="1" applyProtection="1">
      <alignment horizontal="left" vertical="center" wrapText="1"/>
      <protection locked="0"/>
    </xf>
    <xf numFmtId="0" fontId="5" fillId="0" borderId="37" xfId="0" applyFont="1" applyBorder="1" applyAlignment="1" applyProtection="1">
      <alignment vertical="center" wrapText="1"/>
      <protection locked="0"/>
    </xf>
    <xf numFmtId="0" fontId="5" fillId="0" borderId="38" xfId="0" applyFont="1" applyBorder="1" applyAlignment="1" applyProtection="1">
      <alignment vertical="center" wrapText="1"/>
      <protection locked="0"/>
    </xf>
    <xf numFmtId="0" fontId="5" fillId="0" borderId="39" xfId="0" applyFont="1" applyBorder="1" applyAlignment="1" applyProtection="1">
      <alignment vertical="center" wrapText="1"/>
      <protection locked="0"/>
    </xf>
    <xf numFmtId="0" fontId="5" fillId="0" borderId="36" xfId="0" applyFont="1" applyBorder="1" applyAlignment="1" applyProtection="1">
      <alignment vertical="center" wrapText="1"/>
      <protection locked="0"/>
    </xf>
    <xf numFmtId="0" fontId="5" fillId="0" borderId="40" xfId="0" applyFont="1" applyBorder="1" applyAlignment="1" applyProtection="1">
      <alignment vertical="center" wrapText="1"/>
      <protection locked="0"/>
    </xf>
    <xf numFmtId="0" fontId="5" fillId="5" borderId="37" xfId="0" applyFont="1" applyFill="1" applyBorder="1" applyAlignment="1" applyProtection="1">
      <alignment vertical="center" wrapText="1"/>
      <protection locked="0"/>
    </xf>
    <xf numFmtId="0" fontId="5" fillId="5" borderId="39" xfId="0" applyFont="1" applyFill="1" applyBorder="1" applyAlignment="1" applyProtection="1">
      <alignment vertical="center" wrapText="1"/>
      <protection locked="0"/>
    </xf>
    <xf numFmtId="0" fontId="5" fillId="5" borderId="36" xfId="0" applyFont="1" applyFill="1" applyBorder="1" applyAlignment="1" applyProtection="1">
      <alignment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6" fillId="0" borderId="0" xfId="0" applyFont="1" applyAlignment="1" applyProtection="1">
      <alignment vertical="center" wrapText="1"/>
      <protection locked="0"/>
    </xf>
    <xf numFmtId="0" fontId="12" fillId="0" borderId="0" xfId="0" applyFont="1" applyAlignment="1">
      <alignment vertical="center" wrapText="1"/>
    </xf>
    <xf numFmtId="0" fontId="31" fillId="5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>
      <alignment vertical="center"/>
    </xf>
    <xf numFmtId="0" fontId="19" fillId="5" borderId="0" xfId="0" applyFont="1" applyFill="1" applyAlignment="1" applyProtection="1">
      <alignment horizontal="center" vertical="center"/>
      <protection locked="0"/>
    </xf>
    <xf numFmtId="0" fontId="3" fillId="5" borderId="0" xfId="0" applyFont="1" applyFill="1" applyAlignment="1" applyProtection="1">
      <alignment horizontal="center" vertical="center"/>
      <protection locked="0"/>
    </xf>
    <xf numFmtId="0" fontId="5" fillId="0" borderId="0" xfId="0" applyFont="1" applyProtection="1">
      <alignment vertical="center"/>
      <protection locked="0"/>
    </xf>
    <xf numFmtId="0" fontId="9" fillId="5" borderId="0" xfId="0" applyFont="1" applyFill="1" applyAlignment="1">
      <alignment horizontal="center" vertical="center" wrapText="1"/>
    </xf>
    <xf numFmtId="0" fontId="9" fillId="5" borderId="36" xfId="0" applyFont="1" applyFill="1" applyBorder="1" applyAlignment="1">
      <alignment horizontal="center" vertical="center" wrapText="1"/>
    </xf>
    <xf numFmtId="0" fontId="4" fillId="5" borderId="0" xfId="0" applyFont="1" applyFill="1" applyAlignment="1" applyProtection="1">
      <alignment horizontal="center" vertical="center"/>
      <protection locked="0"/>
    </xf>
    <xf numFmtId="0" fontId="4" fillId="5" borderId="0" xfId="0" applyFont="1" applyFill="1" applyProtection="1">
      <alignment vertical="center"/>
      <protection locked="0"/>
    </xf>
    <xf numFmtId="0" fontId="12" fillId="5" borderId="0" xfId="0" applyFont="1" applyFill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41" xfId="0" applyFont="1" applyBorder="1">
      <alignment vertical="center"/>
    </xf>
    <xf numFmtId="0" fontId="40" fillId="5" borderId="36" xfId="0" applyFont="1" applyFill="1" applyBorder="1" applyAlignment="1" applyProtection="1">
      <alignment horizontal="center" vertical="center" wrapText="1"/>
      <protection locked="0"/>
    </xf>
    <xf numFmtId="0" fontId="44" fillId="5" borderId="0" xfId="0" applyFont="1" applyFill="1" applyAlignment="1" applyProtection="1">
      <alignment horizontal="center" vertical="center" wrapText="1"/>
      <protection locked="0"/>
    </xf>
    <xf numFmtId="0" fontId="45" fillId="0" borderId="41" xfId="0" applyFont="1" applyBorder="1">
      <alignment vertical="center"/>
    </xf>
    <xf numFmtId="0" fontId="47" fillId="9" borderId="53" xfId="0" applyFont="1" applyFill="1" applyBorder="1">
      <alignment vertical="center"/>
    </xf>
    <xf numFmtId="0" fontId="38" fillId="5" borderId="0" xfId="0" applyFont="1" applyFill="1" applyAlignment="1" applyProtection="1">
      <alignment vertical="center" wrapText="1"/>
      <protection locked="0"/>
    </xf>
    <xf numFmtId="0" fontId="48" fillId="5" borderId="48" xfId="0" applyFont="1" applyFill="1" applyBorder="1" applyAlignment="1" applyProtection="1">
      <alignment horizontal="center" vertical="center"/>
      <protection locked="0"/>
    </xf>
    <xf numFmtId="0" fontId="50" fillId="0" borderId="0" xfId="0" applyFont="1" applyAlignment="1" applyProtection="1">
      <alignment horizontal="left" vertical="center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166688949368663"/>
          <c:y val="2.7980568521622805E-2"/>
          <c:w val="0.77142946827272629"/>
          <c:h val="0.84185014856360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'NNPS (リニアシステム　〈B 〉）'!$C$84</c:f>
              <c:strCache>
                <c:ptCount val="1"/>
                <c:pt idx="0">
                  <c:v>水平方向NNPS(u軸)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'NNPS (リニアシステム　〈B 〉）'!$B$85:$B$108</c:f>
              <c:numCache>
                <c:formatCode>0.00_ </c:formatCode>
                <c:ptCount val="24"/>
                <c:pt idx="0">
                  <c:v>0.19999999999999998</c:v>
                </c:pt>
                <c:pt idx="1">
                  <c:v>0.39999999999999997</c:v>
                </c:pt>
                <c:pt idx="2">
                  <c:v>0.6</c:v>
                </c:pt>
                <c:pt idx="3">
                  <c:v>0.79999999999999993</c:v>
                </c:pt>
                <c:pt idx="4">
                  <c:v>0.99999999999999989</c:v>
                </c:pt>
                <c:pt idx="5">
                  <c:v>1.2</c:v>
                </c:pt>
                <c:pt idx="6">
                  <c:v>1.4</c:v>
                </c:pt>
                <c:pt idx="7">
                  <c:v>1.5999999999999999</c:v>
                </c:pt>
                <c:pt idx="8">
                  <c:v>1.7999999999999998</c:v>
                </c:pt>
                <c:pt idx="9">
                  <c:v>1.9999999999999998</c:v>
                </c:pt>
                <c:pt idx="10">
                  <c:v>2.1999999999999997</c:v>
                </c:pt>
                <c:pt idx="11">
                  <c:v>2.4</c:v>
                </c:pt>
                <c:pt idx="12">
                  <c:v>2.5999999999999996</c:v>
                </c:pt>
                <c:pt idx="13">
                  <c:v>2.8</c:v>
                </c:pt>
                <c:pt idx="14">
                  <c:v>2.9999999999999996</c:v>
                </c:pt>
                <c:pt idx="15">
                  <c:v>3.1999999999999997</c:v>
                </c:pt>
                <c:pt idx="16">
                  <c:v>3.4</c:v>
                </c:pt>
                <c:pt idx="17">
                  <c:v>3.5999999999999996</c:v>
                </c:pt>
                <c:pt idx="18">
                  <c:v>3.8</c:v>
                </c:pt>
                <c:pt idx="19">
                  <c:v>3.9999999999999996</c:v>
                </c:pt>
                <c:pt idx="20">
                  <c:v>4.1999999999999993</c:v>
                </c:pt>
                <c:pt idx="21">
                  <c:v>4.3999999999999995</c:v>
                </c:pt>
                <c:pt idx="22">
                  <c:v>4.5999999999999996</c:v>
                </c:pt>
                <c:pt idx="23">
                  <c:v>4.8</c:v>
                </c:pt>
              </c:numCache>
            </c:numRef>
          </c:xVal>
          <c:yVal>
            <c:numRef>
              <c:f>'NNPS (リニアシステム　〈B 〉）'!$C$85:$C$108</c:f>
              <c:numCache>
                <c:formatCode>0.0000E+00</c:formatCode>
                <c:ptCount val="24"/>
                <c:pt idx="0">
                  <c:v>4.4191091717749471E-6</c:v>
                </c:pt>
                <c:pt idx="1">
                  <c:v>4.5954920366575549E-6</c:v>
                </c:pt>
                <c:pt idx="2">
                  <c:v>3.2443180735958871E-6</c:v>
                </c:pt>
                <c:pt idx="3">
                  <c:v>3.5175041622132743E-6</c:v>
                </c:pt>
                <c:pt idx="4">
                  <c:v>3.3001467317989619E-6</c:v>
                </c:pt>
                <c:pt idx="5">
                  <c:v>2.4148507768861838E-6</c:v>
                </c:pt>
                <c:pt idx="6">
                  <c:v>2.4282258746597852E-6</c:v>
                </c:pt>
                <c:pt idx="7">
                  <c:v>2.8128022628254437E-6</c:v>
                </c:pt>
                <c:pt idx="8">
                  <c:v>3.2726792608068253E-6</c:v>
                </c:pt>
                <c:pt idx="9">
                  <c:v>1.8867031300396219E-6</c:v>
                </c:pt>
                <c:pt idx="10">
                  <c:v>2.623848366908761E-6</c:v>
                </c:pt>
                <c:pt idx="11">
                  <c:v>2.6821188862307214E-6</c:v>
                </c:pt>
                <c:pt idx="12">
                  <c:v>2.2753468594058384E-6</c:v>
                </c:pt>
                <c:pt idx="13">
                  <c:v>2.0972508711395334E-6</c:v>
                </c:pt>
                <c:pt idx="14">
                  <c:v>1.975287761464628E-6</c:v>
                </c:pt>
                <c:pt idx="15">
                  <c:v>1.6710415890800511E-6</c:v>
                </c:pt>
                <c:pt idx="16">
                  <c:v>1.2471048715512593E-6</c:v>
                </c:pt>
                <c:pt idx="17">
                  <c:v>1.5693296044018326E-6</c:v>
                </c:pt>
                <c:pt idx="18">
                  <c:v>1.4017182090086503E-6</c:v>
                </c:pt>
                <c:pt idx="19">
                  <c:v>1.2853188147974644E-6</c:v>
                </c:pt>
                <c:pt idx="20">
                  <c:v>1.4344812411362292E-6</c:v>
                </c:pt>
                <c:pt idx="21">
                  <c:v>1.0496579256516413E-6</c:v>
                </c:pt>
                <c:pt idx="22">
                  <c:v>1.4710073350778802E-6</c:v>
                </c:pt>
                <c:pt idx="23">
                  <c:v>1.5475085339368681E-6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5B-4B67-896F-3A8B16BA7230}"/>
            </c:ext>
          </c:extLst>
        </c:ser>
        <c:ser>
          <c:idx val="2"/>
          <c:order val="1"/>
          <c:tx>
            <c:strRef>
              <c:f>'NNPS (リニアシステム　〈B 〉）'!$C$112</c:f>
              <c:strCache>
                <c:ptCount val="1"/>
                <c:pt idx="0">
                  <c:v>垂直方向NNPS(v軸)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'NNPS (リニアシステム　〈B 〉）'!$B$113:$B$136</c:f>
              <c:numCache>
                <c:formatCode>0.00_ </c:formatCode>
                <c:ptCount val="24"/>
                <c:pt idx="0">
                  <c:v>0.19999999999999998</c:v>
                </c:pt>
                <c:pt idx="1">
                  <c:v>0.39999999999999997</c:v>
                </c:pt>
                <c:pt idx="2">
                  <c:v>0.6</c:v>
                </c:pt>
                <c:pt idx="3">
                  <c:v>0.79999999999999993</c:v>
                </c:pt>
                <c:pt idx="4">
                  <c:v>0.99999999999999989</c:v>
                </c:pt>
                <c:pt idx="5">
                  <c:v>1.2</c:v>
                </c:pt>
                <c:pt idx="6">
                  <c:v>1.4</c:v>
                </c:pt>
                <c:pt idx="7">
                  <c:v>1.5999999999999999</c:v>
                </c:pt>
                <c:pt idx="8">
                  <c:v>1.7999999999999998</c:v>
                </c:pt>
                <c:pt idx="9">
                  <c:v>1.9999999999999998</c:v>
                </c:pt>
                <c:pt idx="10">
                  <c:v>2.1999999999999997</c:v>
                </c:pt>
                <c:pt idx="11">
                  <c:v>2.4</c:v>
                </c:pt>
                <c:pt idx="12">
                  <c:v>2.5999999999999996</c:v>
                </c:pt>
                <c:pt idx="13">
                  <c:v>2.8</c:v>
                </c:pt>
                <c:pt idx="14">
                  <c:v>2.9999999999999996</c:v>
                </c:pt>
                <c:pt idx="15">
                  <c:v>3.1999999999999997</c:v>
                </c:pt>
                <c:pt idx="16">
                  <c:v>3.4</c:v>
                </c:pt>
                <c:pt idx="17">
                  <c:v>3.5999999999999996</c:v>
                </c:pt>
                <c:pt idx="18">
                  <c:v>3.8</c:v>
                </c:pt>
                <c:pt idx="19">
                  <c:v>3.9999999999999996</c:v>
                </c:pt>
                <c:pt idx="20">
                  <c:v>4.1999999999999993</c:v>
                </c:pt>
                <c:pt idx="21">
                  <c:v>4.3999999999999995</c:v>
                </c:pt>
                <c:pt idx="22">
                  <c:v>4.5999999999999996</c:v>
                </c:pt>
                <c:pt idx="23">
                  <c:v>4.8</c:v>
                </c:pt>
              </c:numCache>
            </c:numRef>
          </c:xVal>
          <c:yVal>
            <c:numRef>
              <c:f>'NNPS (リニアシステム　〈B 〉）'!$C$113:$C$136</c:f>
              <c:numCache>
                <c:formatCode>0.0000E+00</c:formatCode>
                <c:ptCount val="24"/>
                <c:pt idx="0">
                  <c:v>4.4191091717749471E-6</c:v>
                </c:pt>
                <c:pt idx="1">
                  <c:v>3.6799037824845576E-6</c:v>
                </c:pt>
                <c:pt idx="2">
                  <c:v>3.0805617186449093E-6</c:v>
                </c:pt>
                <c:pt idx="3">
                  <c:v>2.6074086782930198E-6</c:v>
                </c:pt>
                <c:pt idx="4">
                  <c:v>2.6730625554499952E-6</c:v>
                </c:pt>
                <c:pt idx="5">
                  <c:v>2.7493751454718234E-6</c:v>
                </c:pt>
                <c:pt idx="6">
                  <c:v>3.3182769928087213E-6</c:v>
                </c:pt>
                <c:pt idx="7">
                  <c:v>2.4491716859413482E-6</c:v>
                </c:pt>
                <c:pt idx="8">
                  <c:v>2.4181040852329994E-6</c:v>
                </c:pt>
                <c:pt idx="9">
                  <c:v>2.5956471556772018E-6</c:v>
                </c:pt>
                <c:pt idx="10">
                  <c:v>2.3059334463587788E-6</c:v>
                </c:pt>
                <c:pt idx="11">
                  <c:v>2.375011793739918E-6</c:v>
                </c:pt>
                <c:pt idx="12">
                  <c:v>2.2448763668339775E-6</c:v>
                </c:pt>
                <c:pt idx="13">
                  <c:v>1.8932453632901548E-6</c:v>
                </c:pt>
                <c:pt idx="14">
                  <c:v>1.9461478093337373E-6</c:v>
                </c:pt>
                <c:pt idx="15">
                  <c:v>1.5110660025797663E-6</c:v>
                </c:pt>
                <c:pt idx="16">
                  <c:v>1.6256241472252699E-6</c:v>
                </c:pt>
                <c:pt idx="17">
                  <c:v>1.8226740855842251E-6</c:v>
                </c:pt>
                <c:pt idx="18">
                  <c:v>1.4850369070603853E-6</c:v>
                </c:pt>
                <c:pt idx="19">
                  <c:v>1.5603802625862075E-6</c:v>
                </c:pt>
                <c:pt idx="20">
                  <c:v>1.1154650033110948E-6</c:v>
                </c:pt>
                <c:pt idx="21">
                  <c:v>1.2374544506159138E-6</c:v>
                </c:pt>
                <c:pt idx="22">
                  <c:v>1.1562808518088963E-6</c:v>
                </c:pt>
                <c:pt idx="23">
                  <c:v>1.4844356800341678E-6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5B-4B67-896F-3A8B16BA7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3061455"/>
        <c:axId val="1"/>
      </c:scatterChart>
      <c:valAx>
        <c:axId val="1443061455"/>
        <c:scaling>
          <c:orientation val="minMax"/>
          <c:max val="5"/>
          <c:min val="0"/>
        </c:scaling>
        <c:delete val="0"/>
        <c:axPos val="b"/>
        <c:numFmt formatCode="0.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At val="1E-8"/>
        <c:crossBetween val="midCat"/>
        <c:majorUnit val="1"/>
      </c:valAx>
      <c:valAx>
        <c:axId val="1"/>
        <c:scaling>
          <c:logBase val="10"/>
          <c:orientation val="minMax"/>
          <c:max val="1.0000000000000001E-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E+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443061455"/>
        <c:crosses val="autoZero"/>
        <c:crossBetween val="midCat"/>
        <c:majorUnit val="10"/>
        <c:minorUnit val="1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53414921012232"/>
          <c:y val="9.7323728694497125E-2"/>
          <c:w val="0.31920504630317437"/>
          <c:h val="8.8807913609338984E-2"/>
        </c:manualLayout>
      </c:layout>
      <c:overlay val="0"/>
      <c:spPr>
        <a:solidFill>
          <a:srgbClr val="FFFFFF"/>
        </a:solidFill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Segoe UI" panose="020B0502040204020203" pitchFamily="34" charset="0"/>
          <a:ea typeface="メイリオ" panose="020B0604030504040204" pitchFamily="50" charset="-128"/>
          <a:cs typeface="Times New Roman" panose="02020603050405020304" pitchFamily="18" charset="0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701912359227163"/>
          <c:y val="3.1646566978134977E-2"/>
          <c:w val="0.80568828990788555"/>
          <c:h val="0.86553360685199165"/>
        </c:manualLayout>
      </c:layout>
      <c:scatterChart>
        <c:scatterStyle val="lineMarker"/>
        <c:varyColors val="0"/>
        <c:ser>
          <c:idx val="0"/>
          <c:order val="0"/>
          <c:tx>
            <c:strRef>
              <c:f>加算平均シート!$C$4</c:f>
              <c:strCache>
                <c:ptCount val="1"/>
                <c:pt idx="0">
                  <c:v>水平方向NNPS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加算平均シート!$B$5:$B$28</c:f>
              <c:numCache>
                <c:formatCode>0.00_ </c:formatCode>
                <c:ptCount val="24"/>
                <c:pt idx="0">
                  <c:v>0.19999999999999998</c:v>
                </c:pt>
                <c:pt idx="1">
                  <c:v>0.39999999999999997</c:v>
                </c:pt>
                <c:pt idx="2">
                  <c:v>0.6</c:v>
                </c:pt>
                <c:pt idx="3">
                  <c:v>0.79999999999999993</c:v>
                </c:pt>
                <c:pt idx="4">
                  <c:v>0.99999999999999989</c:v>
                </c:pt>
                <c:pt idx="5">
                  <c:v>1.2</c:v>
                </c:pt>
                <c:pt idx="6">
                  <c:v>1.4</c:v>
                </c:pt>
                <c:pt idx="7">
                  <c:v>1.5999999999999999</c:v>
                </c:pt>
                <c:pt idx="8">
                  <c:v>1.7999999999999998</c:v>
                </c:pt>
                <c:pt idx="9">
                  <c:v>1.9999999999999998</c:v>
                </c:pt>
                <c:pt idx="10">
                  <c:v>2.1999999999999997</c:v>
                </c:pt>
                <c:pt idx="11">
                  <c:v>2.4</c:v>
                </c:pt>
                <c:pt idx="12">
                  <c:v>2.5999999999999996</c:v>
                </c:pt>
                <c:pt idx="13">
                  <c:v>2.8</c:v>
                </c:pt>
                <c:pt idx="14">
                  <c:v>2.9999999999999996</c:v>
                </c:pt>
                <c:pt idx="15">
                  <c:v>3.1999999999999997</c:v>
                </c:pt>
                <c:pt idx="16">
                  <c:v>3.4</c:v>
                </c:pt>
                <c:pt idx="17">
                  <c:v>3.5999999999999996</c:v>
                </c:pt>
                <c:pt idx="18">
                  <c:v>3.8</c:v>
                </c:pt>
                <c:pt idx="19">
                  <c:v>3.9999999999999996</c:v>
                </c:pt>
                <c:pt idx="20">
                  <c:v>4.1999999999999993</c:v>
                </c:pt>
                <c:pt idx="21">
                  <c:v>4.3999999999999995</c:v>
                </c:pt>
                <c:pt idx="22">
                  <c:v>4.5999999999999996</c:v>
                </c:pt>
                <c:pt idx="23">
                  <c:v>4.8</c:v>
                </c:pt>
              </c:numCache>
            </c:numRef>
          </c:xVal>
          <c:yVal>
            <c:numRef>
              <c:f>加算平均シート!$C$5:$C$28</c:f>
              <c:numCache>
                <c:formatCode>0.000E+00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80-44C6-BF47-D669F33D06FB}"/>
            </c:ext>
          </c:extLst>
        </c:ser>
        <c:ser>
          <c:idx val="1"/>
          <c:order val="1"/>
          <c:tx>
            <c:strRef>
              <c:f>加算平均シート!$C$32</c:f>
              <c:strCache>
                <c:ptCount val="1"/>
                <c:pt idx="0">
                  <c:v>垂直方向NNPS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加算平均シート!$B$33:$B$56</c:f>
              <c:numCache>
                <c:formatCode>0.00_ </c:formatCode>
                <c:ptCount val="24"/>
                <c:pt idx="0">
                  <c:v>0.19999999999999998</c:v>
                </c:pt>
                <c:pt idx="1">
                  <c:v>0.39999999999999997</c:v>
                </c:pt>
                <c:pt idx="2">
                  <c:v>0.6</c:v>
                </c:pt>
                <c:pt idx="3">
                  <c:v>0.79999999999999993</c:v>
                </c:pt>
                <c:pt idx="4">
                  <c:v>0.99999999999999989</c:v>
                </c:pt>
                <c:pt idx="5">
                  <c:v>1.2</c:v>
                </c:pt>
                <c:pt idx="6">
                  <c:v>1.4</c:v>
                </c:pt>
                <c:pt idx="7">
                  <c:v>1.5999999999999999</c:v>
                </c:pt>
                <c:pt idx="8">
                  <c:v>1.7999999999999998</c:v>
                </c:pt>
                <c:pt idx="9">
                  <c:v>1.9999999999999998</c:v>
                </c:pt>
                <c:pt idx="10">
                  <c:v>2.1999999999999997</c:v>
                </c:pt>
                <c:pt idx="11">
                  <c:v>2.4</c:v>
                </c:pt>
                <c:pt idx="12">
                  <c:v>2.5999999999999996</c:v>
                </c:pt>
                <c:pt idx="13">
                  <c:v>2.8</c:v>
                </c:pt>
                <c:pt idx="14">
                  <c:v>2.9999999999999996</c:v>
                </c:pt>
                <c:pt idx="15">
                  <c:v>3.1999999999999997</c:v>
                </c:pt>
                <c:pt idx="16">
                  <c:v>3.4</c:v>
                </c:pt>
                <c:pt idx="17">
                  <c:v>3.5999999999999996</c:v>
                </c:pt>
                <c:pt idx="18">
                  <c:v>3.8</c:v>
                </c:pt>
                <c:pt idx="19">
                  <c:v>3.9999999999999996</c:v>
                </c:pt>
                <c:pt idx="20">
                  <c:v>4.1999999999999993</c:v>
                </c:pt>
                <c:pt idx="21">
                  <c:v>4.3999999999999995</c:v>
                </c:pt>
                <c:pt idx="22">
                  <c:v>4.5999999999999996</c:v>
                </c:pt>
                <c:pt idx="23">
                  <c:v>4.8</c:v>
                </c:pt>
              </c:numCache>
            </c:numRef>
          </c:xVal>
          <c:yVal>
            <c:numRef>
              <c:f>加算平均シート!$C$33:$C$56</c:f>
              <c:numCache>
                <c:formatCode>0.000E+00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80-44C6-BF47-D669F33D0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3070095"/>
        <c:axId val="1"/>
      </c:scatterChart>
      <c:valAx>
        <c:axId val="1443070095"/>
        <c:scaling>
          <c:orientation val="minMax"/>
          <c:min val="0"/>
        </c:scaling>
        <c:delete val="0"/>
        <c:axPos val="b"/>
        <c:numFmt formatCode="0.00_ " sourceLinked="1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At val="9.9999999999999995E-8"/>
        <c:crossBetween val="midCat"/>
        <c:majorUnit val="1"/>
      </c:valAx>
      <c:valAx>
        <c:axId val="1"/>
        <c:scaling>
          <c:logBase val="10"/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E+00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443070095"/>
        <c:crosses val="autoZero"/>
        <c:crossBetween val="midCat"/>
        <c:majorUnit val="10"/>
        <c:minorUnit val="10"/>
      </c:valAx>
      <c:spPr>
        <a:solidFill>
          <a:srgbClr val="FFFFFF"/>
        </a:solidFill>
        <a:ln w="25400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9076498467033409"/>
          <c:y val="8.7027989022739671E-2"/>
          <c:w val="0.22560897175719807"/>
          <c:h val="9.3357411520141181E-2"/>
        </c:manualLayout>
      </c:layout>
      <c:overlay val="0"/>
      <c:spPr>
        <a:solidFill>
          <a:srgbClr val="FFFFFF"/>
        </a:solidFill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Segoe UI" panose="020B0502040204020203" pitchFamily="34" charset="0"/>
          <a:ea typeface="メイリオ" panose="020B0604030504040204" pitchFamily="50" charset="-128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1704975</xdr:colOff>
      <xdr:row>69</xdr:row>
      <xdr:rowOff>180975</xdr:rowOff>
    </xdr:from>
    <xdr:to>
      <xdr:col>0</xdr:col>
      <xdr:colOff>2638425</xdr:colOff>
      <xdr:row>70</xdr:row>
      <xdr:rowOff>123825</xdr:rowOff>
    </xdr:to>
    <xdr:sp macro="" textlink="">
      <xdr:nvSpPr>
        <xdr:cNvPr id="7235" name="AutoShape 4">
          <a:extLst>
            <a:ext uri="{FF2B5EF4-FFF2-40B4-BE49-F238E27FC236}">
              <a16:creationId xmlns:a16="http://schemas.microsoft.com/office/drawing/2014/main" id="{12F5FA54-78BF-14FA-3D09-804D32276ED3}"/>
            </a:ext>
          </a:extLst>
        </xdr:cNvPr>
        <xdr:cNvSpPr>
          <a:spLocks noChangeArrowheads="1"/>
        </xdr:cNvSpPr>
      </xdr:nvSpPr>
      <xdr:spPr bwMode="auto">
        <a:xfrm rot="4354523">
          <a:off x="2085975" y="14468475"/>
          <a:ext cx="171450" cy="933450"/>
        </a:xfrm>
        <a:prstGeom prst="upArrow">
          <a:avLst>
            <a:gd name="adj1" fmla="val 50000"/>
            <a:gd name="adj2" fmla="val 136111"/>
          </a:avLst>
        </a:prstGeom>
        <a:solidFill>
          <a:srgbClr xmlns:mc="http://schemas.openxmlformats.org/markup-compatibility/2006" xmlns:a14="http://schemas.microsoft.com/office/drawing/2010/main" val="00FFFF" mc:Ignorable="a14" a14:legacySpreadsheetColorIndex="1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80</xdr:row>
      <xdr:rowOff>0</xdr:rowOff>
    </xdr:from>
    <xdr:to>
      <xdr:col>1</xdr:col>
      <xdr:colOff>723900</xdr:colOff>
      <xdr:row>81</xdr:row>
      <xdr:rowOff>19050</xdr:rowOff>
    </xdr:to>
    <xdr:sp macro="" textlink="">
      <xdr:nvSpPr>
        <xdr:cNvPr id="7236" name="Text Box 2">
          <a:extLst>
            <a:ext uri="{FF2B5EF4-FFF2-40B4-BE49-F238E27FC236}">
              <a16:creationId xmlns:a16="http://schemas.microsoft.com/office/drawing/2014/main" id="{0E877783-2F49-DB24-32DC-6023125FA660}"/>
            </a:ext>
          </a:extLst>
        </xdr:cNvPr>
        <xdr:cNvSpPr txBox="1">
          <a:spLocks noChangeArrowheads="1"/>
        </xdr:cNvSpPr>
      </xdr:nvSpPr>
      <xdr:spPr bwMode="auto">
        <a:xfrm>
          <a:off x="3762375" y="169449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114300</xdr:colOff>
      <xdr:row>70</xdr:row>
      <xdr:rowOff>180975</xdr:rowOff>
    </xdr:from>
    <xdr:ext cx="5161926" cy="462947"/>
    <xdr:sp macro="" textlink="">
      <xdr:nvSpPr>
        <xdr:cNvPr id="7171" name="Text Box 3">
          <a:extLst>
            <a:ext uri="{FF2B5EF4-FFF2-40B4-BE49-F238E27FC236}">
              <a16:creationId xmlns:a16="http://schemas.microsoft.com/office/drawing/2014/main" id="{9E8CD787-0FA7-6175-3057-12872AEF38CE}"/>
            </a:ext>
          </a:extLst>
        </xdr:cNvPr>
        <xdr:cNvSpPr txBox="1">
          <a:spLocks noChangeArrowheads="1"/>
        </xdr:cNvSpPr>
      </xdr:nvSpPr>
      <xdr:spPr bwMode="auto">
        <a:xfrm>
          <a:off x="114300" y="15078075"/>
          <a:ext cx="5161926" cy="46294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</xdr:spPr>
      <xdr:txBody>
        <a:bodyPr wrap="non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「(Bin内の平均値)∙{(サンプリングピッチ)</a:t>
          </a:r>
          <a:r>
            <a:rPr lang="ja-JP" altLang="en-US" sz="14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2</a:t>
          </a:r>
          <a:r>
            <a:rPr lang="ja-JP" altLang="en-US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/(マトリックス数)</a:t>
          </a:r>
          <a:r>
            <a:rPr lang="ja-JP" altLang="en-US" sz="14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2</a:t>
          </a:r>
          <a:r>
            <a:rPr lang="ja-JP" altLang="en-US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}」</a:t>
          </a:r>
        </a:p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FF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=B65*($B$9^2/$B$11^2)</a:t>
          </a:r>
        </a:p>
      </xdr:txBody>
    </xdr:sp>
    <xdr:clientData/>
  </xdr:oneCellAnchor>
  <xdr:twoCellAnchor>
    <xdr:from>
      <xdr:col>0</xdr:col>
      <xdr:colOff>1933575</xdr:colOff>
      <xdr:row>77</xdr:row>
      <xdr:rowOff>152400</xdr:rowOff>
    </xdr:from>
    <xdr:to>
      <xdr:col>0</xdr:col>
      <xdr:colOff>3057525</xdr:colOff>
      <xdr:row>78</xdr:row>
      <xdr:rowOff>180975</xdr:rowOff>
    </xdr:to>
    <xdr:sp macro="" textlink="">
      <xdr:nvSpPr>
        <xdr:cNvPr id="7238" name="AutoShape 7">
          <a:extLst>
            <a:ext uri="{FF2B5EF4-FFF2-40B4-BE49-F238E27FC236}">
              <a16:creationId xmlns:a16="http://schemas.microsoft.com/office/drawing/2014/main" id="{3B2A5A17-CF5A-D924-6C46-F660A9CE0753}"/>
            </a:ext>
          </a:extLst>
        </xdr:cNvPr>
        <xdr:cNvSpPr>
          <a:spLocks noChangeArrowheads="1"/>
        </xdr:cNvSpPr>
      </xdr:nvSpPr>
      <xdr:spPr bwMode="auto">
        <a:xfrm rot="4647034">
          <a:off x="2386012" y="16073438"/>
          <a:ext cx="219075" cy="1123950"/>
        </a:xfrm>
        <a:prstGeom prst="upArrow">
          <a:avLst>
            <a:gd name="adj1" fmla="val 50000"/>
            <a:gd name="adj2" fmla="val 128261"/>
          </a:avLst>
        </a:prstGeom>
        <a:solidFill>
          <a:srgbClr xmlns:mc="http://schemas.openxmlformats.org/markup-compatibility/2006" xmlns:a14="http://schemas.microsoft.com/office/drawing/2010/main" val="00FFFF" mc:Ignorable="a14" a14:legacySpreadsheetColorIndex="1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228599</xdr:colOff>
      <xdr:row>78</xdr:row>
      <xdr:rowOff>114300</xdr:rowOff>
    </xdr:from>
    <xdr:to>
      <xdr:col>1</xdr:col>
      <xdr:colOff>761999</xdr:colOff>
      <xdr:row>81</xdr:row>
      <xdr:rowOff>47625</xdr:rowOff>
    </xdr:to>
    <xdr:sp macro="" textlink="">
      <xdr:nvSpPr>
        <xdr:cNvPr id="7176" name="Text Box 8">
          <a:extLst>
            <a:ext uri="{FF2B5EF4-FFF2-40B4-BE49-F238E27FC236}">
              <a16:creationId xmlns:a16="http://schemas.microsoft.com/office/drawing/2014/main" id="{729F4199-E0E8-EACD-7DF0-7CD8622424BD}"/>
            </a:ext>
          </a:extLst>
        </xdr:cNvPr>
        <xdr:cNvSpPr txBox="1">
          <a:spLocks noChangeArrowheads="1"/>
        </xdr:cNvSpPr>
      </xdr:nvSpPr>
      <xdr:spPr bwMode="auto">
        <a:xfrm>
          <a:off x="228599" y="16678275"/>
          <a:ext cx="3648075" cy="504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「(水平方向NPS)/（平均ディジタル値）</a:t>
          </a:r>
          <a:r>
            <a:rPr lang="ja-JP" altLang="en-US" sz="1400" b="0" i="0" u="none" strike="noStrike" baseline="3000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2</a:t>
          </a:r>
          <a:r>
            <a:rPr lang="ja-JP" altLang="en-US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」</a:t>
          </a:r>
          <a:endParaRPr lang="ja-JP" altLang="en-US" sz="1400" b="0" i="1" u="none" strike="noStrike" baseline="0">
            <a:solidFill>
              <a:srgbClr val="000000"/>
            </a:solidFill>
            <a:latin typeface="Times New Roman" panose="02020603050405020304" pitchFamily="18" charset="0"/>
            <a:ea typeface="HG丸ｺﾞｼｯｸM-PRO" panose="020F0600000000000000" pitchFamily="50" charset="-128"/>
            <a:cs typeface="Times New Roman" panose="02020603050405020304" pitchFamily="18" charset="0"/>
          </a:endParaRPr>
        </a:p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FF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=B70/$B$７^2</a:t>
          </a:r>
        </a:p>
      </xdr:txBody>
    </xdr:sp>
    <xdr:clientData/>
  </xdr:twoCellAnchor>
  <xdr:twoCellAnchor>
    <xdr:from>
      <xdr:col>5</xdr:col>
      <xdr:colOff>190500</xdr:colOff>
      <xdr:row>84</xdr:row>
      <xdr:rowOff>0</xdr:rowOff>
    </xdr:from>
    <xdr:to>
      <xdr:col>13</xdr:col>
      <xdr:colOff>152400</xdr:colOff>
      <xdr:row>122</xdr:row>
      <xdr:rowOff>142875</xdr:rowOff>
    </xdr:to>
    <xdr:graphicFrame macro="">
      <xdr:nvGraphicFramePr>
        <xdr:cNvPr id="7240" name="グラフ 9">
          <a:extLst>
            <a:ext uri="{FF2B5EF4-FFF2-40B4-BE49-F238E27FC236}">
              <a16:creationId xmlns:a16="http://schemas.microsoft.com/office/drawing/2014/main" id="{C7802FCC-DF37-5044-D7F4-E86ED9BBAA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561975</xdr:colOff>
      <xdr:row>14</xdr:row>
      <xdr:rowOff>152400</xdr:rowOff>
    </xdr:from>
    <xdr:to>
      <xdr:col>5</xdr:col>
      <xdr:colOff>762000</xdr:colOff>
      <xdr:row>15</xdr:row>
      <xdr:rowOff>361950</xdr:rowOff>
    </xdr:to>
    <xdr:sp macro="" textlink="">
      <xdr:nvSpPr>
        <xdr:cNvPr id="7180" name="Text Box 12">
          <a:extLst>
            <a:ext uri="{FF2B5EF4-FFF2-40B4-BE49-F238E27FC236}">
              <a16:creationId xmlns:a16="http://schemas.microsoft.com/office/drawing/2014/main" id="{F76D8CA9-E4FF-0677-292D-323CE0C2EE8B}"/>
            </a:ext>
          </a:extLst>
        </xdr:cNvPr>
        <xdr:cNvSpPr txBox="1">
          <a:spLocks noChangeArrowheads="1"/>
        </xdr:cNvSpPr>
      </xdr:nvSpPr>
      <xdr:spPr bwMode="auto">
        <a:xfrm>
          <a:off x="4524375" y="3381375"/>
          <a:ext cx="3305175" cy="619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2</a:t>
          </a:r>
          <a:r>
            <a:rPr lang="ja-JP" altLang="en-US" sz="11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fint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(</a:t>
          </a:r>
          <a:r>
            <a:rPr lang="ja-JP" altLang="en-US" sz="1100" b="0" i="0" u="none" strike="noStrike" baseline="0">
              <a:solidFill>
                <a:srgbClr val="FF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周波数ビンでまとめた空間周波数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)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=0.02/(サンプリングピッチ)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FF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=0.02/B9</a:t>
          </a:r>
        </a:p>
      </xdr:txBody>
    </xdr:sp>
    <xdr:clientData/>
  </xdr:twoCellAnchor>
  <xdr:twoCellAnchor>
    <xdr:from>
      <xdr:col>0</xdr:col>
      <xdr:colOff>1552575</xdr:colOff>
      <xdr:row>14</xdr:row>
      <xdr:rowOff>123825</xdr:rowOff>
    </xdr:from>
    <xdr:to>
      <xdr:col>2</xdr:col>
      <xdr:colOff>381000</xdr:colOff>
      <xdr:row>15</xdr:row>
      <xdr:rowOff>457200</xdr:rowOff>
    </xdr:to>
    <xdr:sp macro="" textlink="">
      <xdr:nvSpPr>
        <xdr:cNvPr id="7181" name="Text Box 13">
          <a:extLst>
            <a:ext uri="{FF2B5EF4-FFF2-40B4-BE49-F238E27FC236}">
              <a16:creationId xmlns:a16="http://schemas.microsoft.com/office/drawing/2014/main" id="{CD1BEFF4-A82F-440E-B8CC-C1E57EF39327}"/>
            </a:ext>
          </a:extLst>
        </xdr:cNvPr>
        <xdr:cNvSpPr txBox="1">
          <a:spLocks noChangeArrowheads="1"/>
        </xdr:cNvSpPr>
      </xdr:nvSpPr>
      <xdr:spPr bwMode="auto">
        <a:xfrm>
          <a:off x="1552575" y="3352800"/>
          <a:ext cx="2790825" cy="742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ja-JP" altLang="en-US" sz="11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fpi</a:t>
          </a:r>
          <a:r>
            <a:rPr lang="en-US" altLang="ja-JP" sz="11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t</a:t>
          </a:r>
          <a:r>
            <a:rPr lang="ja-JP" altLang="en-US" sz="11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ch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(最小空間周波数ピッチ)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=1/(サンプリングピッチ*マトリック数)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FF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=1/(B9*B11)</a:t>
          </a:r>
        </a:p>
      </xdr:txBody>
    </xdr:sp>
    <xdr:clientData/>
  </xdr:twoCellAnchor>
  <xdr:twoCellAnchor>
    <xdr:from>
      <xdr:col>6</xdr:col>
      <xdr:colOff>581025</xdr:colOff>
      <xdr:row>14</xdr:row>
      <xdr:rowOff>114300</xdr:rowOff>
    </xdr:from>
    <xdr:to>
      <xdr:col>9</xdr:col>
      <xdr:colOff>257175</xdr:colOff>
      <xdr:row>15</xdr:row>
      <xdr:rowOff>381000</xdr:rowOff>
    </xdr:to>
    <xdr:sp macro="" textlink="">
      <xdr:nvSpPr>
        <xdr:cNvPr id="7182" name="Text Box 14">
          <a:extLst>
            <a:ext uri="{FF2B5EF4-FFF2-40B4-BE49-F238E27FC236}">
              <a16:creationId xmlns:a16="http://schemas.microsoft.com/office/drawing/2014/main" id="{FC080072-5318-D3D8-9F66-DD884AE00F0B}"/>
            </a:ext>
          </a:extLst>
        </xdr:cNvPr>
        <xdr:cNvSpPr txBox="1">
          <a:spLocks noChangeArrowheads="1"/>
        </xdr:cNvSpPr>
      </xdr:nvSpPr>
      <xdr:spPr bwMode="auto">
        <a:xfrm>
          <a:off x="8667750" y="3343275"/>
          <a:ext cx="2733675" cy="676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ja-JP" altLang="en-US" sz="11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fint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(</a:t>
          </a:r>
          <a:r>
            <a:rPr lang="ja-JP" altLang="en-US" sz="1100" b="0" i="0" u="none" strike="noStrike" baseline="0">
              <a:solidFill>
                <a:srgbClr val="FF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周波数ビンの範囲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)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=±0.01/(サンプリングピッチ)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FF0000"/>
              </a:solidFill>
              <a:latin typeface="Times New Roman" panose="02020603050405020304" pitchFamily="18" charset="0"/>
              <a:ea typeface="HG丸ｺﾞｼｯｸM-PRO" panose="020F0600000000000000" pitchFamily="50" charset="-128"/>
              <a:cs typeface="Times New Roman" panose="02020603050405020304" pitchFamily="18" charset="0"/>
            </a:rPr>
            <a:t>=0.01/B9</a:t>
          </a:r>
        </a:p>
      </xdr:txBody>
    </xdr:sp>
    <xdr:clientData/>
  </xdr:twoCellAnchor>
  <xdr:twoCellAnchor>
    <xdr:from>
      <xdr:col>3</xdr:col>
      <xdr:colOff>314325</xdr:colOff>
      <xdr:row>82</xdr:row>
      <xdr:rowOff>76200</xdr:rowOff>
    </xdr:from>
    <xdr:to>
      <xdr:col>5</xdr:col>
      <xdr:colOff>819150</xdr:colOff>
      <xdr:row>82</xdr:row>
      <xdr:rowOff>600075</xdr:rowOff>
    </xdr:to>
    <xdr:sp macro="" textlink="">
      <xdr:nvSpPr>
        <xdr:cNvPr id="7183" name="AutoShape 15">
          <a:extLst>
            <a:ext uri="{FF2B5EF4-FFF2-40B4-BE49-F238E27FC236}">
              <a16:creationId xmlns:a16="http://schemas.microsoft.com/office/drawing/2014/main" id="{5F4633FA-7BFE-A34A-2FB7-0A5C764DE574}"/>
            </a:ext>
          </a:extLst>
        </xdr:cNvPr>
        <xdr:cNvSpPr>
          <a:spLocks noChangeArrowheads="1"/>
        </xdr:cNvSpPr>
      </xdr:nvSpPr>
      <xdr:spPr bwMode="auto">
        <a:xfrm>
          <a:off x="5295900" y="17983200"/>
          <a:ext cx="2609850" cy="523875"/>
        </a:xfrm>
        <a:prstGeom prst="wedgeRectCallout">
          <a:avLst>
            <a:gd name="adj1" fmla="val -72460"/>
            <a:gd name="adj2" fmla="val 54903"/>
          </a:avLst>
        </a:prstGeom>
        <a:solidFill>
          <a:schemeClr val="accent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太枠を選択してコピーし，加算平均シートへ貼付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2238375</xdr:colOff>
          <xdr:row>6</xdr:row>
          <xdr:rowOff>28575</xdr:rowOff>
        </xdr:from>
        <xdr:to>
          <xdr:col>0</xdr:col>
          <xdr:colOff>2505075</xdr:colOff>
          <xdr:row>7</xdr:row>
          <xdr:rowOff>19050</xdr:rowOff>
        </xdr:to>
        <xdr:sp macro="" textlink="">
          <xdr:nvSpPr>
            <xdr:cNvPr id="7184" name="Object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1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0.37701</cdr:x>
      <cdr:y>0.92117</cdr:y>
    </cdr:from>
    <cdr:to>
      <cdr:x>0.70407</cdr:x>
      <cdr:y>0.97945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45180" y="7212359"/>
          <a:ext cx="2641763" cy="4563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36576" tIns="36576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Spatial Frequency</a:t>
          </a:r>
        </a:p>
      </cdr:txBody>
    </cdr:sp>
  </cdr:relSizeAnchor>
  <cdr:relSizeAnchor xmlns:cdr="http://schemas.openxmlformats.org/drawingml/2006/chartDrawing">
    <cdr:from>
      <cdr:x>0.687</cdr:x>
      <cdr:y>0.93688</cdr:y>
    </cdr:from>
    <cdr:to>
      <cdr:x>0.82539</cdr:x>
      <cdr:y>0.97586</cdr:y>
    </cdr:to>
    <cdr:sp macro="" textlink="">
      <cdr:nvSpPr>
        <cdr:cNvPr id="1331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49036" y="7335349"/>
          <a:ext cx="1117807" cy="3052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wrap="none" lIns="27432" tIns="32004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(cycles/mm)</a:t>
          </a:r>
        </a:p>
      </cdr:txBody>
    </cdr:sp>
  </cdr:relSizeAnchor>
  <cdr:relSizeAnchor xmlns:cdr="http://schemas.openxmlformats.org/drawingml/2006/chartDrawing">
    <cdr:from>
      <cdr:x>0.0304</cdr:x>
      <cdr:y>0.31626</cdr:y>
    </cdr:from>
    <cdr:to>
      <cdr:x>0.14453</cdr:x>
      <cdr:y>0.36368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6703" y="2482361"/>
          <a:ext cx="914214" cy="3717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36576" tIns="36576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NNPS</a:t>
          </a:r>
        </a:p>
      </cdr:txBody>
    </cdr:sp>
  </cdr:relSizeAnchor>
  <cdr:relSizeAnchor xmlns:cdr="http://schemas.openxmlformats.org/drawingml/2006/chartDrawing">
    <cdr:from>
      <cdr:x>0.0304</cdr:x>
      <cdr:y>0.09918</cdr:y>
    </cdr:from>
    <cdr:to>
      <cdr:x>0.12674</cdr:x>
      <cdr:y>0.15376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6703" y="780656"/>
          <a:ext cx="771739" cy="4278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36576" tIns="32004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(mm</a:t>
          </a:r>
          <a:r>
            <a:rPr lang="ja-JP" altLang="en-US" sz="1600" b="0" i="0" u="none" strike="noStrike" baseline="3000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2</a:t>
          </a:r>
          <a:r>
            <a:rPr lang="ja-JP" altLang="en-US" sz="1600" b="0" i="0" u="none" strike="noStrike" baseline="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)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58</xdr:row>
      <xdr:rowOff>66675</xdr:rowOff>
    </xdr:from>
    <xdr:to>
      <xdr:col>11</xdr:col>
      <xdr:colOff>276225</xdr:colOff>
      <xdr:row>93</xdr:row>
      <xdr:rowOff>85725</xdr:rowOff>
    </xdr:to>
    <xdr:graphicFrame macro="">
      <xdr:nvGraphicFramePr>
        <xdr:cNvPr id="27667" name="グラフ 1">
          <a:extLst>
            <a:ext uri="{FF2B5EF4-FFF2-40B4-BE49-F238E27FC236}">
              <a16:creationId xmlns:a16="http://schemas.microsoft.com/office/drawing/2014/main" id="{AC10570F-504E-58D1-8740-C4FA77FC2C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495300</xdr:colOff>
      <xdr:row>0</xdr:row>
      <xdr:rowOff>123825</xdr:rowOff>
    </xdr:from>
    <xdr:to>
      <xdr:col>2</xdr:col>
      <xdr:colOff>527050</xdr:colOff>
      <xdr:row>1</xdr:row>
      <xdr:rowOff>47625</xdr:rowOff>
    </xdr:to>
    <xdr:sp macro="" textlink="">
      <xdr:nvSpPr>
        <xdr:cNvPr id="27650" name="Text Box 2">
          <a:extLst>
            <a:ext uri="{FF2B5EF4-FFF2-40B4-BE49-F238E27FC236}">
              <a16:creationId xmlns:a16="http://schemas.microsoft.com/office/drawing/2014/main" id="{7FCA16D0-9A98-4332-C7AF-D1F9B2276CF3}"/>
            </a:ext>
          </a:extLst>
        </xdr:cNvPr>
        <xdr:cNvSpPr txBox="1">
          <a:spLocks noChangeArrowheads="1"/>
        </xdr:cNvSpPr>
      </xdr:nvSpPr>
      <xdr:spPr bwMode="auto">
        <a:xfrm>
          <a:off x="1181100" y="123825"/>
          <a:ext cx="971550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この行を選択</a:t>
          </a:r>
        </a:p>
      </xdr:txBody>
    </xdr:sp>
    <xdr:clientData/>
  </xdr:twoCellAnchor>
  <xdr:twoCellAnchor>
    <xdr:from>
      <xdr:col>2</xdr:col>
      <xdr:colOff>771525</xdr:colOff>
      <xdr:row>1</xdr:row>
      <xdr:rowOff>38100</xdr:rowOff>
    </xdr:from>
    <xdr:to>
      <xdr:col>3</xdr:col>
      <xdr:colOff>219075</xdr:colOff>
      <xdr:row>3</xdr:row>
      <xdr:rowOff>0</xdr:rowOff>
    </xdr:to>
    <xdr:sp macro="" textlink="">
      <xdr:nvSpPr>
        <xdr:cNvPr id="27669" name="Line 3">
          <a:extLst>
            <a:ext uri="{FF2B5EF4-FFF2-40B4-BE49-F238E27FC236}">
              <a16:creationId xmlns:a16="http://schemas.microsoft.com/office/drawing/2014/main" id="{CCB4A84B-B12D-8400-9283-5FAE862E9C18}"/>
            </a:ext>
          </a:extLst>
        </xdr:cNvPr>
        <xdr:cNvSpPr>
          <a:spLocks noChangeShapeType="1"/>
        </xdr:cNvSpPr>
      </xdr:nvSpPr>
      <xdr:spPr bwMode="auto">
        <a:xfrm>
          <a:off x="2200275" y="371475"/>
          <a:ext cx="428625" cy="428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771525</xdr:colOff>
      <xdr:row>1</xdr:row>
      <xdr:rowOff>38100</xdr:rowOff>
    </xdr:from>
    <xdr:to>
      <xdr:col>3</xdr:col>
      <xdr:colOff>219075</xdr:colOff>
      <xdr:row>3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B733543-6BCC-44FF-A6B0-40494F36E9F4}"/>
            </a:ext>
          </a:extLst>
        </xdr:cNvPr>
        <xdr:cNvSpPr>
          <a:spLocks noChangeShapeType="1"/>
        </xdr:cNvSpPr>
      </xdr:nvSpPr>
      <xdr:spPr bwMode="auto">
        <a:xfrm>
          <a:off x="2200275" y="371475"/>
          <a:ext cx="685800" cy="428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0.00643</cdr:x>
      <cdr:y>0.11272</cdr:y>
    </cdr:from>
    <cdr:to>
      <cdr:x>0.10415</cdr:x>
      <cdr:y>0.17275</cdr:y>
    </cdr:to>
    <cdr:sp macro="" textlink="">
      <cdr:nvSpPr>
        <cdr:cNvPr id="286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682779"/>
          <a:ext cx="724205" cy="3619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36576" tIns="32004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(mm</a:t>
          </a:r>
          <a:r>
            <a:rPr lang="ja-JP" altLang="en-US" sz="1400" b="0" i="0" u="none" strike="noStrike" baseline="3000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2</a:t>
          </a:r>
          <a:r>
            <a:rPr lang="ja-JP" altLang="en-US" sz="1400" b="0" i="0" u="none" strike="noStrike" baseline="0">
              <a:solidFill>
                <a:srgbClr val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)</a:t>
          </a:r>
        </a:p>
      </cdr:txBody>
    </cdr:sp>
  </cdr:relSizeAnchor>
  <cdr:relSizeAnchor xmlns:cdr="http://schemas.openxmlformats.org/drawingml/2006/chartDrawing">
    <cdr:from>
      <cdr:x>0.37142</cdr:x>
      <cdr:y>0.94068</cdr:y>
    </cdr:from>
    <cdr:to>
      <cdr:x>0.65301</cdr:x>
      <cdr:y>0.99112</cdr:y>
    </cdr:to>
    <cdr:sp macro="" textlink="">
      <cdr:nvSpPr>
        <cdr:cNvPr id="2867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55595" y="5674820"/>
          <a:ext cx="2086661" cy="3041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45720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Segoe UI" panose="020B0502040204020203" pitchFamily="34" charset="0"/>
              <a:ea typeface="ＭＳ Ｐゴシック"/>
              <a:cs typeface="Segoe UI" panose="020B0502040204020203" pitchFamily="34" charset="0"/>
            </a:rPr>
            <a:t>Spatial Frequency</a:t>
          </a:r>
        </a:p>
      </cdr:txBody>
    </cdr:sp>
  </cdr:relSizeAnchor>
  <cdr:relSizeAnchor xmlns:cdr="http://schemas.openxmlformats.org/drawingml/2006/chartDrawing">
    <cdr:from>
      <cdr:x>0.75686</cdr:x>
      <cdr:y>0.94068</cdr:y>
    </cdr:from>
    <cdr:to>
      <cdr:x>0.90491</cdr:x>
      <cdr:y>0.98494</cdr:y>
    </cdr:to>
    <cdr:sp macro="" textlink="">
      <cdr:nvSpPr>
        <cdr:cNvPr id="2867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14369" y="6289904"/>
          <a:ext cx="1117807" cy="2959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Segoe UI" panose="020B0502040204020203" pitchFamily="34" charset="0"/>
              <a:ea typeface="ＭＳ Ｐゴシック"/>
              <a:cs typeface="Segoe UI" panose="020B0502040204020203" pitchFamily="34" charset="0"/>
            </a:rPr>
            <a:t>(cycles/mm)</a:t>
          </a:r>
        </a:p>
      </cdr:txBody>
    </cdr:sp>
  </cdr:relSizeAnchor>
  <cdr:relSizeAnchor xmlns:cdr="http://schemas.openxmlformats.org/drawingml/2006/chartDrawing">
    <cdr:from>
      <cdr:x>0.00643</cdr:x>
      <cdr:y>0.3098</cdr:y>
    </cdr:from>
    <cdr:to>
      <cdr:x>0.14142</cdr:x>
      <cdr:y>0.38559</cdr:y>
    </cdr:to>
    <cdr:sp macro="" textlink="">
      <cdr:nvSpPr>
        <cdr:cNvPr id="2867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1871078"/>
          <a:ext cx="1000354" cy="4569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45720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Segoe UI" panose="020B0502040204020203" pitchFamily="34" charset="0"/>
              <a:ea typeface="ＭＳ Ｐゴシック"/>
              <a:cs typeface="Segoe UI" panose="020B0502040204020203" pitchFamily="34" charset="0"/>
            </a:rPr>
            <a:t>NNPS</a:t>
          </a: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62495-5D16-4A82-AFA4-D312E060F8E4}">
  <dimension ref="A1:IV256"/>
  <sheetViews>
    <sheetView zoomScale="75" workbookViewId="0">
      <selection sqref="A1:IV65536"/>
    </sheetView>
  </sheetViews>
  <sheetFormatPr defaultRowHeight="13.5" x14ac:dyDescent="0.15"/>
  <cols>
    <col min="129" max="129" width="9" style="2"/>
  </cols>
  <sheetData>
    <row r="1" spans="1:256" x14ac:dyDescent="0.15">
      <c r="A1">
        <v>3082038.25</v>
      </c>
      <c r="B1">
        <v>6479895.5</v>
      </c>
      <c r="C1">
        <v>1143675</v>
      </c>
      <c r="D1">
        <v>4191696.5</v>
      </c>
      <c r="E1">
        <v>5733596.5</v>
      </c>
      <c r="F1">
        <v>8249641</v>
      </c>
      <c r="G1">
        <v>1165599.25</v>
      </c>
      <c r="H1">
        <v>176308.82800000001</v>
      </c>
      <c r="I1">
        <v>1304318.875</v>
      </c>
      <c r="J1">
        <v>4250617</v>
      </c>
      <c r="K1">
        <v>4550636</v>
      </c>
      <c r="L1">
        <v>2332461</v>
      </c>
      <c r="M1">
        <v>1769122.75</v>
      </c>
      <c r="N1">
        <v>1814424.125</v>
      </c>
      <c r="O1">
        <v>3768340.25</v>
      </c>
      <c r="P1">
        <v>7370222.5</v>
      </c>
      <c r="Q1">
        <v>1181387.5</v>
      </c>
      <c r="R1">
        <v>2845498.5</v>
      </c>
      <c r="S1">
        <v>1456470.875</v>
      </c>
      <c r="T1">
        <v>6087080</v>
      </c>
      <c r="U1">
        <v>731453.18799999997</v>
      </c>
      <c r="V1">
        <v>6484257.5</v>
      </c>
      <c r="W1">
        <v>8590608</v>
      </c>
      <c r="X1">
        <v>2321588.5</v>
      </c>
      <c r="Y1">
        <v>1022848.938</v>
      </c>
      <c r="Z1">
        <v>13939394</v>
      </c>
      <c r="AA1">
        <v>2318673.75</v>
      </c>
      <c r="AB1">
        <v>2610010.5</v>
      </c>
      <c r="AC1">
        <v>12454817</v>
      </c>
      <c r="AD1">
        <v>6674354</v>
      </c>
      <c r="AE1">
        <v>3087061</v>
      </c>
      <c r="AF1">
        <v>5282920</v>
      </c>
      <c r="AG1">
        <v>15282776</v>
      </c>
      <c r="AH1">
        <v>11117510</v>
      </c>
      <c r="AI1">
        <v>1447282.125</v>
      </c>
      <c r="AJ1">
        <v>1663334.75</v>
      </c>
      <c r="AK1">
        <v>5888111</v>
      </c>
      <c r="AL1">
        <v>2177179.25</v>
      </c>
      <c r="AM1">
        <v>1780811.625</v>
      </c>
      <c r="AN1">
        <v>909665.875</v>
      </c>
      <c r="AO1">
        <v>1549210.5</v>
      </c>
      <c r="AP1">
        <v>4413546.5</v>
      </c>
      <c r="AQ1">
        <v>13747480</v>
      </c>
      <c r="AR1">
        <v>5152097</v>
      </c>
      <c r="AS1">
        <v>4234912</v>
      </c>
      <c r="AT1">
        <v>2910625.75</v>
      </c>
      <c r="AU1">
        <v>1001172.375</v>
      </c>
      <c r="AV1">
        <v>8611737</v>
      </c>
      <c r="AW1">
        <v>11951264</v>
      </c>
      <c r="AX1">
        <v>10101322</v>
      </c>
      <c r="AY1">
        <v>8381424</v>
      </c>
      <c r="AZ1">
        <v>1537699.75</v>
      </c>
      <c r="BA1">
        <v>7819525.5</v>
      </c>
      <c r="BB1">
        <v>307714.93800000002</v>
      </c>
      <c r="BC1">
        <v>877368.81200000003</v>
      </c>
      <c r="BD1">
        <v>12586698</v>
      </c>
      <c r="BE1">
        <v>5319748.5</v>
      </c>
      <c r="BF1">
        <v>3663914.25</v>
      </c>
      <c r="BG1">
        <v>6249372.5</v>
      </c>
      <c r="BH1">
        <v>7734450</v>
      </c>
      <c r="BI1">
        <v>6829826</v>
      </c>
      <c r="BJ1">
        <v>5598159.5</v>
      </c>
      <c r="BK1">
        <v>10373181</v>
      </c>
      <c r="BL1">
        <v>1538702.25</v>
      </c>
      <c r="BM1">
        <v>1516827.75</v>
      </c>
      <c r="BN1">
        <v>10113840</v>
      </c>
      <c r="BO1">
        <v>3014875.25</v>
      </c>
      <c r="BP1">
        <v>13599312</v>
      </c>
      <c r="BQ1">
        <v>6820413.5</v>
      </c>
      <c r="BR1">
        <v>11096918</v>
      </c>
      <c r="BS1">
        <v>1907324.5</v>
      </c>
      <c r="BT1">
        <v>2004083</v>
      </c>
      <c r="BU1">
        <v>10865486</v>
      </c>
      <c r="BV1">
        <v>9225307</v>
      </c>
      <c r="BW1">
        <v>3225836.75</v>
      </c>
      <c r="BX1">
        <v>2050784.25</v>
      </c>
      <c r="BY1">
        <v>29473246</v>
      </c>
      <c r="BZ1">
        <v>6186306</v>
      </c>
      <c r="CA1">
        <v>17181670</v>
      </c>
      <c r="CB1">
        <v>13894298</v>
      </c>
      <c r="CC1">
        <v>3665048</v>
      </c>
      <c r="CD1">
        <v>11704002</v>
      </c>
      <c r="CE1">
        <v>9992217</v>
      </c>
      <c r="CF1">
        <v>2507344.25</v>
      </c>
      <c r="CG1">
        <v>15014026</v>
      </c>
      <c r="CH1">
        <v>6998522.5</v>
      </c>
      <c r="CI1">
        <v>5850529</v>
      </c>
      <c r="CJ1">
        <v>12059322</v>
      </c>
      <c r="CK1">
        <v>13896628</v>
      </c>
      <c r="CL1">
        <v>34442344</v>
      </c>
      <c r="CM1">
        <v>27113120</v>
      </c>
      <c r="CN1">
        <v>9307318</v>
      </c>
      <c r="CO1">
        <v>1812243.5</v>
      </c>
      <c r="CP1">
        <v>7488212</v>
      </c>
      <c r="CQ1">
        <v>12026610</v>
      </c>
      <c r="CR1">
        <v>11443691</v>
      </c>
      <c r="CS1">
        <v>41541.434000000001</v>
      </c>
      <c r="CT1">
        <v>2258537</v>
      </c>
      <c r="CU1">
        <v>3778773</v>
      </c>
      <c r="CV1">
        <v>1560518.5</v>
      </c>
      <c r="CW1">
        <v>12242992</v>
      </c>
      <c r="CX1">
        <v>5360047.5</v>
      </c>
      <c r="CY1">
        <v>3171830</v>
      </c>
      <c r="CZ1">
        <v>8658317</v>
      </c>
      <c r="DA1">
        <v>10507330</v>
      </c>
      <c r="DB1">
        <v>104500.375</v>
      </c>
      <c r="DC1">
        <v>5875548</v>
      </c>
      <c r="DD1">
        <v>625711.68799999997</v>
      </c>
      <c r="DE1">
        <v>37884496</v>
      </c>
      <c r="DF1">
        <v>3432504</v>
      </c>
      <c r="DG1">
        <v>1160128.25</v>
      </c>
      <c r="DH1">
        <v>9338766</v>
      </c>
      <c r="DI1">
        <v>6008138</v>
      </c>
      <c r="DJ1">
        <v>5232445.5</v>
      </c>
      <c r="DK1">
        <v>2681963.75</v>
      </c>
      <c r="DL1">
        <v>3892044.25</v>
      </c>
      <c r="DM1">
        <v>6500583</v>
      </c>
      <c r="DN1">
        <v>3649142.25</v>
      </c>
      <c r="DO1">
        <v>1775463.75</v>
      </c>
      <c r="DP1">
        <v>8391815</v>
      </c>
      <c r="DQ1">
        <v>7884385.5</v>
      </c>
      <c r="DR1">
        <v>11307630</v>
      </c>
      <c r="DS1">
        <v>4266814.5</v>
      </c>
      <c r="DT1">
        <v>4121436.75</v>
      </c>
      <c r="DU1">
        <v>1972923.25</v>
      </c>
      <c r="DV1">
        <v>15760880</v>
      </c>
      <c r="DW1">
        <v>32341.236000000001</v>
      </c>
      <c r="DX1">
        <v>333285.03100000002</v>
      </c>
      <c r="DY1" s="2">
        <v>1595789.5</v>
      </c>
      <c r="DZ1">
        <v>333285.03100000002</v>
      </c>
      <c r="EA1">
        <v>32341.236000000001</v>
      </c>
      <c r="EB1">
        <v>15760880</v>
      </c>
      <c r="EC1">
        <v>1972923.25</v>
      </c>
      <c r="ED1">
        <v>4121436.75</v>
      </c>
      <c r="EE1">
        <v>4266814.5</v>
      </c>
      <c r="EF1">
        <v>11307630</v>
      </c>
      <c r="EG1">
        <v>7884385.5</v>
      </c>
      <c r="EH1">
        <v>8391815</v>
      </c>
      <c r="EI1">
        <v>1775463.75</v>
      </c>
      <c r="EJ1">
        <v>3649142.25</v>
      </c>
      <c r="EK1">
        <v>6500583</v>
      </c>
      <c r="EL1">
        <v>3892044.25</v>
      </c>
      <c r="EM1">
        <v>2681963.75</v>
      </c>
      <c r="EN1">
        <v>5232445.5</v>
      </c>
      <c r="EO1">
        <v>6008138</v>
      </c>
      <c r="EP1">
        <v>9338766</v>
      </c>
      <c r="EQ1">
        <v>1160128.25</v>
      </c>
      <c r="ER1">
        <v>3432504</v>
      </c>
      <c r="ES1">
        <v>37884496</v>
      </c>
      <c r="ET1">
        <v>625711.68799999997</v>
      </c>
      <c r="EU1">
        <v>5875548</v>
      </c>
      <c r="EV1">
        <v>104500.375</v>
      </c>
      <c r="EW1">
        <v>10507330</v>
      </c>
      <c r="EX1">
        <v>8658317</v>
      </c>
      <c r="EY1">
        <v>3171830</v>
      </c>
      <c r="EZ1">
        <v>5360047.5</v>
      </c>
      <c r="FA1">
        <v>12242992</v>
      </c>
      <c r="FB1">
        <v>1560518.5</v>
      </c>
      <c r="FC1">
        <v>3778773</v>
      </c>
      <c r="FD1">
        <v>2258537</v>
      </c>
      <c r="FE1">
        <v>41541.434000000001</v>
      </c>
      <c r="FF1">
        <v>11443691</v>
      </c>
      <c r="FG1">
        <v>12026610</v>
      </c>
      <c r="FH1">
        <v>7488212</v>
      </c>
      <c r="FI1">
        <v>1812243.5</v>
      </c>
      <c r="FJ1">
        <v>9307318</v>
      </c>
      <c r="FK1">
        <v>27113120</v>
      </c>
      <c r="FL1">
        <v>34442344</v>
      </c>
      <c r="FM1">
        <v>13896628</v>
      </c>
      <c r="FN1">
        <v>12059322</v>
      </c>
      <c r="FO1">
        <v>5850529</v>
      </c>
      <c r="FP1">
        <v>6998522.5</v>
      </c>
      <c r="FQ1">
        <v>15014026</v>
      </c>
      <c r="FR1">
        <v>2507344.25</v>
      </c>
      <c r="FS1">
        <v>9992217</v>
      </c>
      <c r="FT1">
        <v>11704002</v>
      </c>
      <c r="FU1">
        <v>3665048</v>
      </c>
      <c r="FV1">
        <v>13894298</v>
      </c>
      <c r="FW1">
        <v>17181670</v>
      </c>
      <c r="FX1">
        <v>6186306</v>
      </c>
      <c r="FY1">
        <v>29473246</v>
      </c>
      <c r="FZ1">
        <v>2050784.25</v>
      </c>
      <c r="GA1">
        <v>3225836.75</v>
      </c>
      <c r="GB1">
        <v>9225307</v>
      </c>
      <c r="GC1">
        <v>10865486</v>
      </c>
      <c r="GD1">
        <v>2004083</v>
      </c>
      <c r="GE1">
        <v>1907324.5</v>
      </c>
      <c r="GF1">
        <v>11096918</v>
      </c>
      <c r="GG1">
        <v>6820413.5</v>
      </c>
      <c r="GH1">
        <v>13599312</v>
      </c>
      <c r="GI1">
        <v>3014875.25</v>
      </c>
      <c r="GJ1">
        <v>10113840</v>
      </c>
      <c r="GK1">
        <v>1516827.75</v>
      </c>
      <c r="GL1">
        <v>1538702.25</v>
      </c>
      <c r="GM1">
        <v>10373181</v>
      </c>
      <c r="GN1">
        <v>5598159.5</v>
      </c>
      <c r="GO1">
        <v>6829826</v>
      </c>
      <c r="GP1">
        <v>7734450</v>
      </c>
      <c r="GQ1">
        <v>6249372.5</v>
      </c>
      <c r="GR1">
        <v>3663914.25</v>
      </c>
      <c r="GS1">
        <v>5319748.5</v>
      </c>
      <c r="GT1">
        <v>12586698</v>
      </c>
      <c r="GU1">
        <v>877368.81200000003</v>
      </c>
      <c r="GV1">
        <v>307714.93800000002</v>
      </c>
      <c r="GW1">
        <v>7819525.5</v>
      </c>
      <c r="GX1">
        <v>1537699.75</v>
      </c>
      <c r="GY1">
        <v>8381424</v>
      </c>
      <c r="GZ1">
        <v>10101322</v>
      </c>
      <c r="HA1">
        <v>11951264</v>
      </c>
      <c r="HB1">
        <v>8611737</v>
      </c>
      <c r="HC1">
        <v>1001172.375</v>
      </c>
      <c r="HD1">
        <v>2910625.75</v>
      </c>
      <c r="HE1">
        <v>4234912</v>
      </c>
      <c r="HF1">
        <v>5152097</v>
      </c>
      <c r="HG1">
        <v>13747480</v>
      </c>
      <c r="HH1">
        <v>4413546.5</v>
      </c>
      <c r="HI1">
        <v>1549210.5</v>
      </c>
      <c r="HJ1">
        <v>909665.875</v>
      </c>
      <c r="HK1">
        <v>1780811.625</v>
      </c>
      <c r="HL1">
        <v>2177179.25</v>
      </c>
      <c r="HM1">
        <v>5888111</v>
      </c>
      <c r="HN1">
        <v>1663334.75</v>
      </c>
      <c r="HO1">
        <v>1447282.125</v>
      </c>
      <c r="HP1">
        <v>11117510</v>
      </c>
      <c r="HQ1">
        <v>15282776</v>
      </c>
      <c r="HR1">
        <v>5282920</v>
      </c>
      <c r="HS1">
        <v>3087061</v>
      </c>
      <c r="HT1">
        <v>6674354</v>
      </c>
      <c r="HU1">
        <v>12454817</v>
      </c>
      <c r="HV1">
        <v>2610010.5</v>
      </c>
      <c r="HW1">
        <v>2318673.75</v>
      </c>
      <c r="HX1">
        <v>13939394</v>
      </c>
      <c r="HY1">
        <v>1022848.938</v>
      </c>
      <c r="HZ1">
        <v>2321588.5</v>
      </c>
      <c r="IA1">
        <v>8590608</v>
      </c>
      <c r="IB1">
        <v>6484257.5</v>
      </c>
      <c r="IC1">
        <v>731453.18799999997</v>
      </c>
      <c r="ID1">
        <v>6087080</v>
      </c>
      <c r="IE1">
        <v>1456470.875</v>
      </c>
      <c r="IF1">
        <v>2845498.5</v>
      </c>
      <c r="IG1">
        <v>1181387.5</v>
      </c>
      <c r="IH1">
        <v>7370222.5</v>
      </c>
      <c r="II1">
        <v>3768340.25</v>
      </c>
      <c r="IJ1">
        <v>1814424.125</v>
      </c>
      <c r="IK1">
        <v>1769122.75</v>
      </c>
      <c r="IL1">
        <v>2332461</v>
      </c>
      <c r="IM1">
        <v>4550636</v>
      </c>
      <c r="IN1">
        <v>4250617</v>
      </c>
      <c r="IO1">
        <v>1304318.875</v>
      </c>
      <c r="IP1">
        <v>176308.82800000001</v>
      </c>
      <c r="IQ1">
        <v>1165599.25</v>
      </c>
      <c r="IR1">
        <v>8249641</v>
      </c>
      <c r="IS1">
        <v>5733596.5</v>
      </c>
      <c r="IT1">
        <v>4191696.5</v>
      </c>
      <c r="IU1">
        <v>1143675</v>
      </c>
      <c r="IV1">
        <v>6479895.5</v>
      </c>
    </row>
    <row r="2" spans="1:256" x14ac:dyDescent="0.15">
      <c r="A2">
        <v>4875616.5</v>
      </c>
      <c r="B2">
        <v>260942.90599999999</v>
      </c>
      <c r="C2">
        <v>686937.5</v>
      </c>
      <c r="D2">
        <v>963948</v>
      </c>
      <c r="E2">
        <v>1536422</v>
      </c>
      <c r="F2">
        <v>924455.625</v>
      </c>
      <c r="G2">
        <v>3460829</v>
      </c>
      <c r="H2">
        <v>19779862</v>
      </c>
      <c r="I2">
        <v>14558755</v>
      </c>
      <c r="J2">
        <v>3837280.5</v>
      </c>
      <c r="K2">
        <v>6556429</v>
      </c>
      <c r="L2">
        <v>970847.93799999997</v>
      </c>
      <c r="M2">
        <v>4336474.5</v>
      </c>
      <c r="N2">
        <v>6495664</v>
      </c>
      <c r="O2">
        <v>12159085</v>
      </c>
      <c r="P2">
        <v>2018688.5</v>
      </c>
      <c r="Q2">
        <v>7981693.5</v>
      </c>
      <c r="R2">
        <v>2506944</v>
      </c>
      <c r="S2">
        <v>3432417.5</v>
      </c>
      <c r="T2">
        <v>1364173.875</v>
      </c>
      <c r="U2">
        <v>4164539.5</v>
      </c>
      <c r="V2">
        <v>10491511</v>
      </c>
      <c r="W2">
        <v>15709438</v>
      </c>
      <c r="X2">
        <v>19085124</v>
      </c>
      <c r="Y2">
        <v>7925152</v>
      </c>
      <c r="Z2">
        <v>2683010</v>
      </c>
      <c r="AA2">
        <v>9461211</v>
      </c>
      <c r="AB2">
        <v>6983477</v>
      </c>
      <c r="AC2">
        <v>9974292</v>
      </c>
      <c r="AD2">
        <v>1801956.75</v>
      </c>
      <c r="AE2">
        <v>6091783.5</v>
      </c>
      <c r="AF2">
        <v>2776954.75</v>
      </c>
      <c r="AG2">
        <v>5038311</v>
      </c>
      <c r="AH2">
        <v>6081015</v>
      </c>
      <c r="AI2">
        <v>4036628.25</v>
      </c>
      <c r="AJ2">
        <v>1105307.875</v>
      </c>
      <c r="AK2">
        <v>356871.93800000002</v>
      </c>
      <c r="AL2">
        <v>4169199</v>
      </c>
      <c r="AM2">
        <v>4136674</v>
      </c>
      <c r="AN2">
        <v>8227008</v>
      </c>
      <c r="AO2">
        <v>6809231.5</v>
      </c>
      <c r="AP2">
        <v>2375838.25</v>
      </c>
      <c r="AQ2">
        <v>4228724</v>
      </c>
      <c r="AR2">
        <v>9561030</v>
      </c>
      <c r="AS2">
        <v>7074190</v>
      </c>
      <c r="AT2">
        <v>1133177.5</v>
      </c>
      <c r="AU2">
        <v>1795605.5</v>
      </c>
      <c r="AV2">
        <v>1840889.375</v>
      </c>
      <c r="AW2">
        <v>6437917</v>
      </c>
      <c r="AX2">
        <v>4165475.75</v>
      </c>
      <c r="AY2">
        <v>1093870</v>
      </c>
      <c r="AZ2">
        <v>975265</v>
      </c>
      <c r="BA2">
        <v>4755400.5</v>
      </c>
      <c r="BB2">
        <v>9459034</v>
      </c>
      <c r="BC2">
        <v>10042828</v>
      </c>
      <c r="BD2">
        <v>1695676.875</v>
      </c>
      <c r="BE2">
        <v>7935243.5</v>
      </c>
      <c r="BF2">
        <v>8650848</v>
      </c>
      <c r="BG2">
        <v>11658604</v>
      </c>
      <c r="BH2">
        <v>32947502</v>
      </c>
      <c r="BI2">
        <v>16012820</v>
      </c>
      <c r="BJ2">
        <v>16334986</v>
      </c>
      <c r="BK2">
        <v>2524898.75</v>
      </c>
      <c r="BL2">
        <v>14008126</v>
      </c>
      <c r="BM2">
        <v>1321952</v>
      </c>
      <c r="BN2">
        <v>21793242</v>
      </c>
      <c r="BO2">
        <v>8053765</v>
      </c>
      <c r="BP2">
        <v>12651211</v>
      </c>
      <c r="BQ2">
        <v>3606568.25</v>
      </c>
      <c r="BR2">
        <v>13166197</v>
      </c>
      <c r="BS2">
        <v>6656476</v>
      </c>
      <c r="BT2">
        <v>3692145.5</v>
      </c>
      <c r="BU2">
        <v>1643401.75</v>
      </c>
      <c r="BV2">
        <v>2247493</v>
      </c>
      <c r="BW2">
        <v>288701.40600000002</v>
      </c>
      <c r="BX2">
        <v>550685.5</v>
      </c>
      <c r="BY2">
        <v>10794531</v>
      </c>
      <c r="BZ2">
        <v>1347744.5</v>
      </c>
      <c r="CA2">
        <v>7484849.5</v>
      </c>
      <c r="CB2">
        <v>11155397</v>
      </c>
      <c r="CC2">
        <v>1390182.75</v>
      </c>
      <c r="CD2">
        <v>2556887.75</v>
      </c>
      <c r="CE2">
        <v>16195796</v>
      </c>
      <c r="CF2">
        <v>7266262</v>
      </c>
      <c r="CG2">
        <v>11998000</v>
      </c>
      <c r="CH2">
        <v>316970.5</v>
      </c>
      <c r="CI2">
        <v>4600112</v>
      </c>
      <c r="CJ2">
        <v>11220058</v>
      </c>
      <c r="CK2">
        <v>16429300</v>
      </c>
      <c r="CL2">
        <v>1980376.5</v>
      </c>
      <c r="CM2">
        <v>164633.59400000001</v>
      </c>
      <c r="CN2">
        <v>481042</v>
      </c>
      <c r="CO2">
        <v>3499713</v>
      </c>
      <c r="CP2">
        <v>1619455.75</v>
      </c>
      <c r="CQ2">
        <v>17425390</v>
      </c>
      <c r="CR2">
        <v>5189887</v>
      </c>
      <c r="CS2">
        <v>3422161.5</v>
      </c>
      <c r="CT2">
        <v>13281522</v>
      </c>
      <c r="CU2">
        <v>7047770</v>
      </c>
      <c r="CV2">
        <v>2451359.75</v>
      </c>
      <c r="CW2">
        <v>10536043</v>
      </c>
      <c r="CX2">
        <v>734323.625</v>
      </c>
      <c r="CY2">
        <v>3878859.25</v>
      </c>
      <c r="CZ2">
        <v>4354942</v>
      </c>
      <c r="DA2">
        <v>3112072.25</v>
      </c>
      <c r="DB2">
        <v>1553135.625</v>
      </c>
      <c r="DC2">
        <v>3166773</v>
      </c>
      <c r="DD2">
        <v>5419575.5</v>
      </c>
      <c r="DE2">
        <v>5402608</v>
      </c>
      <c r="DF2">
        <v>1957910.125</v>
      </c>
      <c r="DG2">
        <v>6012738</v>
      </c>
      <c r="DH2">
        <v>23970606</v>
      </c>
      <c r="DI2">
        <v>3351345.75</v>
      </c>
      <c r="DJ2">
        <v>3723549.5</v>
      </c>
      <c r="DK2">
        <v>2553623</v>
      </c>
      <c r="DL2">
        <v>4425280.5</v>
      </c>
      <c r="DM2">
        <v>9400687</v>
      </c>
      <c r="DN2">
        <v>14210107</v>
      </c>
      <c r="DO2">
        <v>12537146</v>
      </c>
      <c r="DP2">
        <v>7801757.5</v>
      </c>
      <c r="DQ2">
        <v>673421.68799999997</v>
      </c>
      <c r="DR2">
        <v>6110042</v>
      </c>
      <c r="DS2">
        <v>6038616</v>
      </c>
      <c r="DT2">
        <v>2545161.75</v>
      </c>
      <c r="DU2">
        <v>1831730.75</v>
      </c>
      <c r="DV2">
        <v>16275272</v>
      </c>
      <c r="DW2">
        <v>4457288</v>
      </c>
      <c r="DX2">
        <v>29465390</v>
      </c>
      <c r="DY2" s="2">
        <v>9026018</v>
      </c>
      <c r="DZ2">
        <v>1478823.75</v>
      </c>
      <c r="EA2">
        <v>18676174</v>
      </c>
      <c r="EB2">
        <v>6635982</v>
      </c>
      <c r="EC2">
        <v>7467190.5</v>
      </c>
      <c r="ED2">
        <v>8203903</v>
      </c>
      <c r="EE2">
        <v>228065.984</v>
      </c>
      <c r="EF2">
        <v>2489111.75</v>
      </c>
      <c r="EG2">
        <v>8810977</v>
      </c>
      <c r="EH2">
        <v>5480911</v>
      </c>
      <c r="EI2">
        <v>7250918.5</v>
      </c>
      <c r="EJ2">
        <v>2368851.5</v>
      </c>
      <c r="EK2">
        <v>12174858</v>
      </c>
      <c r="EL2">
        <v>10506640</v>
      </c>
      <c r="EM2">
        <v>5303525.5</v>
      </c>
      <c r="EN2">
        <v>16716945</v>
      </c>
      <c r="EO2">
        <v>559482.25</v>
      </c>
      <c r="EP2">
        <v>1981131.5</v>
      </c>
      <c r="EQ2">
        <v>4587463.5</v>
      </c>
      <c r="ER2">
        <v>6104920</v>
      </c>
      <c r="ES2">
        <v>12714852</v>
      </c>
      <c r="ET2">
        <v>5401513</v>
      </c>
      <c r="EU2">
        <v>426970.46899999998</v>
      </c>
      <c r="EV2">
        <v>4008444.25</v>
      </c>
      <c r="EW2">
        <v>188137.93799999999</v>
      </c>
      <c r="EX2">
        <v>16423508</v>
      </c>
      <c r="EY2">
        <v>8972872</v>
      </c>
      <c r="EZ2">
        <v>1583196.5</v>
      </c>
      <c r="FA2">
        <v>19583002</v>
      </c>
      <c r="FB2">
        <v>18202910</v>
      </c>
      <c r="FC2">
        <v>662125.125</v>
      </c>
      <c r="FD2">
        <v>23306316</v>
      </c>
      <c r="FE2">
        <v>2890021.25</v>
      </c>
      <c r="FF2">
        <v>208838.65599999999</v>
      </c>
      <c r="FG2">
        <v>3142041.5</v>
      </c>
      <c r="FH2">
        <v>1546011.125</v>
      </c>
      <c r="FI2">
        <v>9032296</v>
      </c>
      <c r="FJ2">
        <v>168818.734</v>
      </c>
      <c r="FK2">
        <v>19495296</v>
      </c>
      <c r="FL2">
        <v>1526123</v>
      </c>
      <c r="FM2">
        <v>1152144.75</v>
      </c>
      <c r="FN2">
        <v>2688132.5</v>
      </c>
      <c r="FO2">
        <v>9424695</v>
      </c>
      <c r="FP2">
        <v>7901045</v>
      </c>
      <c r="FQ2">
        <v>18769892</v>
      </c>
      <c r="FR2">
        <v>19386710</v>
      </c>
      <c r="FS2">
        <v>4946575</v>
      </c>
      <c r="FT2">
        <v>9591337</v>
      </c>
      <c r="FU2">
        <v>10246928</v>
      </c>
      <c r="FV2">
        <v>8398174</v>
      </c>
      <c r="FW2">
        <v>6619399</v>
      </c>
      <c r="FX2">
        <v>7802043.5</v>
      </c>
      <c r="FY2">
        <v>9519293</v>
      </c>
      <c r="FZ2">
        <v>9511265</v>
      </c>
      <c r="GA2">
        <v>821416.875</v>
      </c>
      <c r="GB2">
        <v>15629908</v>
      </c>
      <c r="GC2">
        <v>875809.5</v>
      </c>
      <c r="GD2">
        <v>444445.375</v>
      </c>
      <c r="GE2">
        <v>1426038.5</v>
      </c>
      <c r="GF2">
        <v>11202339</v>
      </c>
      <c r="GG2">
        <v>3962104</v>
      </c>
      <c r="GH2">
        <v>6946134</v>
      </c>
      <c r="GI2">
        <v>1008055.125</v>
      </c>
      <c r="GJ2">
        <v>4695945</v>
      </c>
      <c r="GK2">
        <v>4647257.5</v>
      </c>
      <c r="GL2">
        <v>2116991.5</v>
      </c>
      <c r="GM2">
        <v>3020279.25</v>
      </c>
      <c r="GN2">
        <v>15413080</v>
      </c>
      <c r="GO2">
        <v>11075752</v>
      </c>
      <c r="GP2">
        <v>2382269.5</v>
      </c>
      <c r="GQ2">
        <v>1239218.125</v>
      </c>
      <c r="GR2">
        <v>3985013</v>
      </c>
      <c r="GS2">
        <v>4260579</v>
      </c>
      <c r="GT2">
        <v>1179658</v>
      </c>
      <c r="GU2">
        <v>9246830</v>
      </c>
      <c r="GV2">
        <v>4911917</v>
      </c>
      <c r="GW2">
        <v>2671880.25</v>
      </c>
      <c r="GX2">
        <v>4588467</v>
      </c>
      <c r="GY2">
        <v>5188511.5</v>
      </c>
      <c r="GZ2">
        <v>2225250</v>
      </c>
      <c r="HA2">
        <v>10323945</v>
      </c>
      <c r="HB2">
        <v>1420244.25</v>
      </c>
      <c r="HC2">
        <v>7144770</v>
      </c>
      <c r="HD2">
        <v>6251628</v>
      </c>
      <c r="HE2">
        <v>3809418.5</v>
      </c>
      <c r="HF2">
        <v>6017797.5</v>
      </c>
      <c r="HG2">
        <v>1539372.25</v>
      </c>
      <c r="HH2">
        <v>12584397</v>
      </c>
      <c r="HI2">
        <v>881358.06200000003</v>
      </c>
      <c r="HJ2">
        <v>5407919</v>
      </c>
      <c r="HK2">
        <v>2338755</v>
      </c>
      <c r="HL2">
        <v>7806077</v>
      </c>
      <c r="HM2">
        <v>9020281</v>
      </c>
      <c r="HN2">
        <v>3182406.25</v>
      </c>
      <c r="HO2">
        <v>992387.75</v>
      </c>
      <c r="HP2">
        <v>3203668.75</v>
      </c>
      <c r="HQ2">
        <v>4110409.25</v>
      </c>
      <c r="HR2">
        <v>1335449.75</v>
      </c>
      <c r="HS2">
        <v>3303496.5</v>
      </c>
      <c r="HT2">
        <v>449535.43800000002</v>
      </c>
      <c r="HU2">
        <v>19096874</v>
      </c>
      <c r="HV2">
        <v>2210620.75</v>
      </c>
      <c r="HW2">
        <v>10687356</v>
      </c>
      <c r="HX2">
        <v>5458020.5</v>
      </c>
      <c r="HY2">
        <v>748488.43799999997</v>
      </c>
      <c r="HZ2">
        <v>12778840</v>
      </c>
      <c r="IA2">
        <v>8673434</v>
      </c>
      <c r="IB2">
        <v>4003283</v>
      </c>
      <c r="IC2">
        <v>5445730</v>
      </c>
      <c r="ID2">
        <v>810652.43799999997</v>
      </c>
      <c r="IE2">
        <v>2867953.25</v>
      </c>
      <c r="IF2">
        <v>1357215.75</v>
      </c>
      <c r="IG2">
        <v>6434392</v>
      </c>
      <c r="IH2">
        <v>1341272.25</v>
      </c>
      <c r="II2">
        <v>7682636</v>
      </c>
      <c r="IJ2">
        <v>3606908</v>
      </c>
      <c r="IK2">
        <v>5408923.5</v>
      </c>
      <c r="IL2">
        <v>4497938</v>
      </c>
      <c r="IM2">
        <v>1932388</v>
      </c>
      <c r="IN2">
        <v>975241.25</v>
      </c>
      <c r="IO2">
        <v>1292147.5</v>
      </c>
      <c r="IP2">
        <v>5144805.5</v>
      </c>
      <c r="IQ2">
        <v>6986303</v>
      </c>
      <c r="IR2">
        <v>2464089.75</v>
      </c>
      <c r="IS2">
        <v>832361.875</v>
      </c>
      <c r="IT2">
        <v>4982555</v>
      </c>
      <c r="IU2">
        <v>215495.125</v>
      </c>
      <c r="IV2">
        <v>2958206.75</v>
      </c>
    </row>
    <row r="3" spans="1:256" x14ac:dyDescent="0.15">
      <c r="A3">
        <v>911426.5</v>
      </c>
      <c r="B3">
        <v>238017.609</v>
      </c>
      <c r="C3">
        <v>3256005</v>
      </c>
      <c r="D3">
        <v>2052249.5</v>
      </c>
      <c r="E3">
        <v>5290879.5</v>
      </c>
      <c r="F3">
        <v>9342595</v>
      </c>
      <c r="G3">
        <v>1610438.25</v>
      </c>
      <c r="H3">
        <v>2450957</v>
      </c>
      <c r="I3">
        <v>5498427</v>
      </c>
      <c r="J3">
        <v>2538982.5</v>
      </c>
      <c r="K3">
        <v>2242578.5</v>
      </c>
      <c r="L3">
        <v>531195.25</v>
      </c>
      <c r="M3">
        <v>6034899</v>
      </c>
      <c r="N3">
        <v>3033025.75</v>
      </c>
      <c r="O3">
        <v>2211115.25</v>
      </c>
      <c r="P3">
        <v>270380.31199999998</v>
      </c>
      <c r="Q3">
        <v>817785.375</v>
      </c>
      <c r="R3">
        <v>1777923</v>
      </c>
      <c r="S3">
        <v>2535511.75</v>
      </c>
      <c r="T3">
        <v>6837055</v>
      </c>
      <c r="U3">
        <v>371689.34399999998</v>
      </c>
      <c r="V3">
        <v>9260507</v>
      </c>
      <c r="W3">
        <v>3900737.75</v>
      </c>
      <c r="X3">
        <v>5051895</v>
      </c>
      <c r="Y3">
        <v>1906191.25</v>
      </c>
      <c r="Z3">
        <v>2638773.5</v>
      </c>
      <c r="AA3">
        <v>2487948.25</v>
      </c>
      <c r="AB3">
        <v>559305.75</v>
      </c>
      <c r="AC3">
        <v>10622.157999999999</v>
      </c>
      <c r="AD3">
        <v>6987836.5</v>
      </c>
      <c r="AE3">
        <v>499189.93800000002</v>
      </c>
      <c r="AF3">
        <v>2919440</v>
      </c>
      <c r="AG3">
        <v>86426.273000000001</v>
      </c>
      <c r="AH3">
        <v>5427548</v>
      </c>
      <c r="AI3">
        <v>7517976.5</v>
      </c>
      <c r="AJ3">
        <v>5013607.5</v>
      </c>
      <c r="AK3">
        <v>57678.445</v>
      </c>
      <c r="AL3">
        <v>1196556.75</v>
      </c>
      <c r="AM3">
        <v>2242459</v>
      </c>
      <c r="AN3">
        <v>9833452</v>
      </c>
      <c r="AO3">
        <v>8904081</v>
      </c>
      <c r="AP3">
        <v>30165748</v>
      </c>
      <c r="AQ3">
        <v>7317527.5</v>
      </c>
      <c r="AR3">
        <v>27967104</v>
      </c>
      <c r="AS3">
        <v>4344333</v>
      </c>
      <c r="AT3">
        <v>7171821.5</v>
      </c>
      <c r="AU3">
        <v>4332093.5</v>
      </c>
      <c r="AV3">
        <v>59790.461000000003</v>
      </c>
      <c r="AW3">
        <v>1892955.5</v>
      </c>
      <c r="AX3">
        <v>4924522</v>
      </c>
      <c r="AY3">
        <v>12892995</v>
      </c>
      <c r="AZ3">
        <v>538040.5</v>
      </c>
      <c r="BA3">
        <v>9633159</v>
      </c>
      <c r="BB3">
        <v>5478993</v>
      </c>
      <c r="BC3">
        <v>4001216.25</v>
      </c>
      <c r="BD3">
        <v>13854191</v>
      </c>
      <c r="BE3">
        <v>3913385.75</v>
      </c>
      <c r="BF3">
        <v>3186545.5</v>
      </c>
      <c r="BG3">
        <v>2219961.5</v>
      </c>
      <c r="BH3">
        <v>1584934.625</v>
      </c>
      <c r="BI3">
        <v>2036150.125</v>
      </c>
      <c r="BJ3">
        <v>3273317</v>
      </c>
      <c r="BK3">
        <v>2452842</v>
      </c>
      <c r="BL3">
        <v>3046041</v>
      </c>
      <c r="BM3">
        <v>5614716</v>
      </c>
      <c r="BN3">
        <v>2461824</v>
      </c>
      <c r="BO3">
        <v>4814337</v>
      </c>
      <c r="BP3">
        <v>3248827.5</v>
      </c>
      <c r="BQ3">
        <v>3229458.25</v>
      </c>
      <c r="BR3">
        <v>2990656.25</v>
      </c>
      <c r="BS3">
        <v>16887148</v>
      </c>
      <c r="BT3">
        <v>21490960</v>
      </c>
      <c r="BU3">
        <v>3491123</v>
      </c>
      <c r="BV3">
        <v>403095</v>
      </c>
      <c r="BW3">
        <v>7059650.5</v>
      </c>
      <c r="BX3">
        <v>6549149</v>
      </c>
      <c r="BY3">
        <v>172260.43799999999</v>
      </c>
      <c r="BZ3">
        <v>9761639</v>
      </c>
      <c r="CA3">
        <v>1212627.625</v>
      </c>
      <c r="CB3">
        <v>3663725.5</v>
      </c>
      <c r="CC3">
        <v>27394734</v>
      </c>
      <c r="CD3">
        <v>7966195.5</v>
      </c>
      <c r="CE3">
        <v>3788720</v>
      </c>
      <c r="CF3">
        <v>10836030</v>
      </c>
      <c r="CG3">
        <v>7544535.5</v>
      </c>
      <c r="CH3">
        <v>20092620</v>
      </c>
      <c r="CI3">
        <v>7816909</v>
      </c>
      <c r="CJ3">
        <v>8165435.5</v>
      </c>
      <c r="CK3">
        <v>4004979.5</v>
      </c>
      <c r="CL3">
        <v>18156794</v>
      </c>
      <c r="CM3">
        <v>34565.754000000001</v>
      </c>
      <c r="CN3">
        <v>11121503</v>
      </c>
      <c r="CO3">
        <v>12059018</v>
      </c>
      <c r="CP3">
        <v>135494.57800000001</v>
      </c>
      <c r="CQ3">
        <v>6674590.5</v>
      </c>
      <c r="CR3">
        <v>2656994</v>
      </c>
      <c r="CS3">
        <v>4068052</v>
      </c>
      <c r="CT3">
        <v>2371897</v>
      </c>
      <c r="CU3">
        <v>89009.476999999999</v>
      </c>
      <c r="CV3">
        <v>7019789.5</v>
      </c>
      <c r="CW3">
        <v>7737668.5</v>
      </c>
      <c r="CX3">
        <v>15790404</v>
      </c>
      <c r="CY3">
        <v>18756302</v>
      </c>
      <c r="CZ3">
        <v>5892740</v>
      </c>
      <c r="DA3">
        <v>5681858</v>
      </c>
      <c r="DB3">
        <v>11147484</v>
      </c>
      <c r="DC3">
        <v>13324302</v>
      </c>
      <c r="DD3">
        <v>137873.43799999999</v>
      </c>
      <c r="DE3">
        <v>4840059</v>
      </c>
      <c r="DF3">
        <v>314987.90600000002</v>
      </c>
      <c r="DG3">
        <v>6458913</v>
      </c>
      <c r="DH3">
        <v>238446.78099999999</v>
      </c>
      <c r="DI3">
        <v>13102659</v>
      </c>
      <c r="DJ3">
        <v>12358707</v>
      </c>
      <c r="DK3">
        <v>4229355.5</v>
      </c>
      <c r="DL3">
        <v>5222004</v>
      </c>
      <c r="DM3">
        <v>1303784.5</v>
      </c>
      <c r="DN3">
        <v>93610.516000000003</v>
      </c>
      <c r="DO3">
        <v>11656823</v>
      </c>
      <c r="DP3">
        <v>4229141.5</v>
      </c>
      <c r="DQ3">
        <v>10487673</v>
      </c>
      <c r="DR3">
        <v>293347.31199999998</v>
      </c>
      <c r="DS3">
        <v>2954536</v>
      </c>
      <c r="DT3">
        <v>6987956</v>
      </c>
      <c r="DU3">
        <v>24414036</v>
      </c>
      <c r="DV3">
        <v>38671908</v>
      </c>
      <c r="DW3">
        <v>3554763.75</v>
      </c>
      <c r="DX3">
        <v>2948178.5</v>
      </c>
      <c r="DY3" s="2">
        <v>9565894</v>
      </c>
      <c r="DZ3">
        <v>17077910</v>
      </c>
      <c r="EA3">
        <v>3097574.5</v>
      </c>
      <c r="EB3">
        <v>734210.875</v>
      </c>
      <c r="EC3">
        <v>6331966</v>
      </c>
      <c r="ED3">
        <v>1511841.5</v>
      </c>
      <c r="EE3">
        <v>2294307.25</v>
      </c>
      <c r="EF3">
        <v>1373139.5</v>
      </c>
      <c r="EG3">
        <v>15289187</v>
      </c>
      <c r="EH3">
        <v>1439895</v>
      </c>
      <c r="EI3">
        <v>19702246</v>
      </c>
      <c r="EJ3">
        <v>3456249.5</v>
      </c>
      <c r="EK3">
        <v>12432821</v>
      </c>
      <c r="EL3">
        <v>7016152</v>
      </c>
      <c r="EM3">
        <v>5201640.5</v>
      </c>
      <c r="EN3">
        <v>1955894.5</v>
      </c>
      <c r="EO3">
        <v>13403667</v>
      </c>
      <c r="EP3">
        <v>11928324</v>
      </c>
      <c r="EQ3">
        <v>10950594</v>
      </c>
      <c r="ER3">
        <v>879558.5</v>
      </c>
      <c r="ES3">
        <v>4773695.5</v>
      </c>
      <c r="ET3">
        <v>1279220.5</v>
      </c>
      <c r="EU3">
        <v>2673206.25</v>
      </c>
      <c r="EV3">
        <v>4038267</v>
      </c>
      <c r="EW3">
        <v>19753472</v>
      </c>
      <c r="EX3">
        <v>10295960</v>
      </c>
      <c r="EY3">
        <v>1403067.25</v>
      </c>
      <c r="EZ3">
        <v>3764427</v>
      </c>
      <c r="FA3">
        <v>4020249.25</v>
      </c>
      <c r="FB3">
        <v>3491854.5</v>
      </c>
      <c r="FC3">
        <v>7501419</v>
      </c>
      <c r="FD3">
        <v>6688978</v>
      </c>
      <c r="FE3">
        <v>12575501</v>
      </c>
      <c r="FF3">
        <v>965320.75</v>
      </c>
      <c r="FG3">
        <v>14645418</v>
      </c>
      <c r="FH3">
        <v>2793888.25</v>
      </c>
      <c r="FI3">
        <v>11687476</v>
      </c>
      <c r="FJ3">
        <v>15436584</v>
      </c>
      <c r="FK3">
        <v>2866512</v>
      </c>
      <c r="FL3">
        <v>21557564</v>
      </c>
      <c r="FM3">
        <v>12772191</v>
      </c>
      <c r="FN3">
        <v>53111.508000000002</v>
      </c>
      <c r="FO3">
        <v>32127578</v>
      </c>
      <c r="FP3">
        <v>6592585</v>
      </c>
      <c r="FQ3">
        <v>279369.53100000002</v>
      </c>
      <c r="FR3">
        <v>7543725</v>
      </c>
      <c r="FS3">
        <v>5371975.5</v>
      </c>
      <c r="FT3">
        <v>34787292</v>
      </c>
      <c r="FU3">
        <v>11976960</v>
      </c>
      <c r="FV3">
        <v>4229604</v>
      </c>
      <c r="FW3">
        <v>1879940.5</v>
      </c>
      <c r="FX3">
        <v>99681.141000000003</v>
      </c>
      <c r="FY3">
        <v>9680461</v>
      </c>
      <c r="FZ3">
        <v>4235823</v>
      </c>
      <c r="GA3">
        <v>7173527.5</v>
      </c>
      <c r="GB3">
        <v>14709846</v>
      </c>
      <c r="GC3">
        <v>2580027</v>
      </c>
      <c r="GD3">
        <v>747347.43799999997</v>
      </c>
      <c r="GE3">
        <v>818177.81200000003</v>
      </c>
      <c r="GF3">
        <v>3879740</v>
      </c>
      <c r="GG3">
        <v>4160165</v>
      </c>
      <c r="GH3">
        <v>5067278.5</v>
      </c>
      <c r="GI3">
        <v>11262177</v>
      </c>
      <c r="GJ3">
        <v>3849922</v>
      </c>
      <c r="GK3">
        <v>4617299</v>
      </c>
      <c r="GL3">
        <v>3656980.5</v>
      </c>
      <c r="GM3">
        <v>4610513</v>
      </c>
      <c r="GN3">
        <v>1461335.75</v>
      </c>
      <c r="GO3">
        <v>16793800</v>
      </c>
      <c r="GP3">
        <v>27275060</v>
      </c>
      <c r="GQ3">
        <v>19795396</v>
      </c>
      <c r="GR3">
        <v>369031.46899999998</v>
      </c>
      <c r="GS3">
        <v>7653687</v>
      </c>
      <c r="GT3">
        <v>2631205</v>
      </c>
      <c r="GU3">
        <v>1416637.25</v>
      </c>
      <c r="GV3">
        <v>1279637.75</v>
      </c>
      <c r="GW3">
        <v>4800553</v>
      </c>
      <c r="GX3">
        <v>6288134.5</v>
      </c>
      <c r="GY3">
        <v>2525337.5</v>
      </c>
      <c r="GZ3">
        <v>7240404</v>
      </c>
      <c r="HA3">
        <v>2686936.75</v>
      </c>
      <c r="HB3">
        <v>6614272</v>
      </c>
      <c r="HC3">
        <v>4195582</v>
      </c>
      <c r="HD3">
        <v>219628.125</v>
      </c>
      <c r="HE3">
        <v>574165.68799999997</v>
      </c>
      <c r="HF3">
        <v>1335150.125</v>
      </c>
      <c r="HG3">
        <v>9367421</v>
      </c>
      <c r="HH3">
        <v>7049588</v>
      </c>
      <c r="HI3">
        <v>1918738.75</v>
      </c>
      <c r="HJ3">
        <v>197044.90599999999</v>
      </c>
      <c r="HK3">
        <v>1383219.5</v>
      </c>
      <c r="HL3">
        <v>7758498</v>
      </c>
      <c r="HM3">
        <v>6904165.5</v>
      </c>
      <c r="HN3">
        <v>62263.972999999998</v>
      </c>
      <c r="HO3">
        <v>7583763</v>
      </c>
      <c r="HP3">
        <v>1993141</v>
      </c>
      <c r="HQ3">
        <v>211741.18799999999</v>
      </c>
      <c r="HR3">
        <v>72941.608999999997</v>
      </c>
      <c r="HS3">
        <v>3419698.75</v>
      </c>
      <c r="HT3">
        <v>2662327.25</v>
      </c>
      <c r="HU3">
        <v>340964.56199999998</v>
      </c>
      <c r="HV3">
        <v>8087392</v>
      </c>
      <c r="HW3">
        <v>4917772</v>
      </c>
      <c r="HX3">
        <v>3737205.75</v>
      </c>
      <c r="HY3">
        <v>2183525.75</v>
      </c>
      <c r="HZ3">
        <v>2068602</v>
      </c>
      <c r="IA3">
        <v>12992531</v>
      </c>
      <c r="IB3">
        <v>2355874.5</v>
      </c>
      <c r="IC3">
        <v>7088939</v>
      </c>
      <c r="ID3">
        <v>16917676</v>
      </c>
      <c r="IE3">
        <v>5476637</v>
      </c>
      <c r="IF3">
        <v>12337377</v>
      </c>
      <c r="IG3">
        <v>4622025.5</v>
      </c>
      <c r="IH3">
        <v>2645966</v>
      </c>
      <c r="II3">
        <v>2524428</v>
      </c>
      <c r="IJ3">
        <v>11049169</v>
      </c>
      <c r="IK3">
        <v>10397650</v>
      </c>
      <c r="IL3">
        <v>8190960</v>
      </c>
      <c r="IM3">
        <v>630631.5</v>
      </c>
      <c r="IN3">
        <v>32326796</v>
      </c>
      <c r="IO3">
        <v>15083148</v>
      </c>
      <c r="IP3">
        <v>7446023</v>
      </c>
      <c r="IQ3">
        <v>3543.03</v>
      </c>
      <c r="IR3">
        <v>6285056</v>
      </c>
      <c r="IS3">
        <v>1622983.25</v>
      </c>
      <c r="IT3">
        <v>8505610</v>
      </c>
      <c r="IU3">
        <v>7417821</v>
      </c>
      <c r="IV3">
        <v>9312872</v>
      </c>
    </row>
    <row r="4" spans="1:256" x14ac:dyDescent="0.15">
      <c r="A4">
        <v>14644848</v>
      </c>
      <c r="B4">
        <v>689898.875</v>
      </c>
      <c r="C4">
        <v>252036.40599999999</v>
      </c>
      <c r="D4">
        <v>364591.43800000002</v>
      </c>
      <c r="E4">
        <v>5764043.5</v>
      </c>
      <c r="F4">
        <v>1232321.25</v>
      </c>
      <c r="G4">
        <v>7545734</v>
      </c>
      <c r="H4">
        <v>1197110</v>
      </c>
      <c r="I4">
        <v>8844975</v>
      </c>
      <c r="J4">
        <v>7219151.5</v>
      </c>
      <c r="K4">
        <v>9683584</v>
      </c>
      <c r="L4">
        <v>5889075.5</v>
      </c>
      <c r="M4">
        <v>5157099.5</v>
      </c>
      <c r="N4">
        <v>1778369</v>
      </c>
      <c r="O4">
        <v>3335688</v>
      </c>
      <c r="P4">
        <v>5111027.5</v>
      </c>
      <c r="Q4">
        <v>3359390.75</v>
      </c>
      <c r="R4">
        <v>592111.5</v>
      </c>
      <c r="S4">
        <v>138947.43799999999</v>
      </c>
      <c r="T4">
        <v>121423.414</v>
      </c>
      <c r="U4">
        <v>5428410.5</v>
      </c>
      <c r="V4">
        <v>461704.43800000002</v>
      </c>
      <c r="W4">
        <v>689363.625</v>
      </c>
      <c r="X4">
        <v>10365326</v>
      </c>
      <c r="Y4">
        <v>2382744.75</v>
      </c>
      <c r="Z4">
        <v>6322432.5</v>
      </c>
      <c r="AA4">
        <v>6131691</v>
      </c>
      <c r="AB4">
        <v>253565.40599999999</v>
      </c>
      <c r="AC4">
        <v>176504.29699999999</v>
      </c>
      <c r="AD4">
        <v>2670417.25</v>
      </c>
      <c r="AE4">
        <v>4782113.5</v>
      </c>
      <c r="AF4">
        <v>4790120</v>
      </c>
      <c r="AG4">
        <v>8077936</v>
      </c>
      <c r="AH4">
        <v>10786923</v>
      </c>
      <c r="AI4">
        <v>1868501</v>
      </c>
      <c r="AJ4">
        <v>7374853.5</v>
      </c>
      <c r="AK4">
        <v>9646156</v>
      </c>
      <c r="AL4">
        <v>5163135.5</v>
      </c>
      <c r="AM4">
        <v>164475</v>
      </c>
      <c r="AN4">
        <v>3830139.5</v>
      </c>
      <c r="AO4">
        <v>16924328</v>
      </c>
      <c r="AP4">
        <v>13004306</v>
      </c>
      <c r="AQ4">
        <v>3156528.5</v>
      </c>
      <c r="AR4">
        <v>18648420</v>
      </c>
      <c r="AS4">
        <v>5701894</v>
      </c>
      <c r="AT4">
        <v>1447239.375</v>
      </c>
      <c r="AU4">
        <v>2359388</v>
      </c>
      <c r="AV4">
        <v>16868912</v>
      </c>
      <c r="AW4">
        <v>8765207</v>
      </c>
      <c r="AX4">
        <v>18046160</v>
      </c>
      <c r="AY4">
        <v>8990422</v>
      </c>
      <c r="AZ4">
        <v>5657607</v>
      </c>
      <c r="BA4">
        <v>1869405.375</v>
      </c>
      <c r="BB4">
        <v>486478.40600000002</v>
      </c>
      <c r="BC4">
        <v>1895998.75</v>
      </c>
      <c r="BD4">
        <v>4762981.5</v>
      </c>
      <c r="BE4">
        <v>1006160.062</v>
      </c>
      <c r="BF4">
        <v>11347932</v>
      </c>
      <c r="BG4">
        <v>1774139.375</v>
      </c>
      <c r="BH4">
        <v>3707922.25</v>
      </c>
      <c r="BI4">
        <v>6801586</v>
      </c>
      <c r="BJ4">
        <v>86138.710999999996</v>
      </c>
      <c r="BK4">
        <v>13301324</v>
      </c>
      <c r="BL4">
        <v>310009.875</v>
      </c>
      <c r="BM4">
        <v>14858108</v>
      </c>
      <c r="BN4">
        <v>5269713.5</v>
      </c>
      <c r="BO4">
        <v>3375930</v>
      </c>
      <c r="BP4">
        <v>1715183.75</v>
      </c>
      <c r="BQ4">
        <v>12332276</v>
      </c>
      <c r="BR4">
        <v>15181884</v>
      </c>
      <c r="BS4">
        <v>21743788</v>
      </c>
      <c r="BT4">
        <v>2854602.25</v>
      </c>
      <c r="BU4">
        <v>2472498.25</v>
      </c>
      <c r="BV4">
        <v>1688372</v>
      </c>
      <c r="BW4">
        <v>15412154</v>
      </c>
      <c r="BX4">
        <v>10060792</v>
      </c>
      <c r="BY4">
        <v>16327855</v>
      </c>
      <c r="BZ4">
        <v>3206307.75</v>
      </c>
      <c r="CA4">
        <v>27959476</v>
      </c>
      <c r="CB4">
        <v>8524497</v>
      </c>
      <c r="CC4">
        <v>265538.81199999998</v>
      </c>
      <c r="CD4">
        <v>4403467.5</v>
      </c>
      <c r="CE4">
        <v>10730099</v>
      </c>
      <c r="CF4">
        <v>8639592</v>
      </c>
      <c r="CG4">
        <v>10775422</v>
      </c>
      <c r="CH4">
        <v>13919740</v>
      </c>
      <c r="CI4">
        <v>5914320</v>
      </c>
      <c r="CJ4">
        <v>943523</v>
      </c>
      <c r="CK4">
        <v>8446071</v>
      </c>
      <c r="CL4">
        <v>11200190</v>
      </c>
      <c r="CM4">
        <v>5549581.5</v>
      </c>
      <c r="CN4">
        <v>12991614</v>
      </c>
      <c r="CO4">
        <v>294647.34399999998</v>
      </c>
      <c r="CP4">
        <v>6583985</v>
      </c>
      <c r="CQ4">
        <v>1394101.625</v>
      </c>
      <c r="CR4">
        <v>15467246</v>
      </c>
      <c r="CS4">
        <v>390567.15600000002</v>
      </c>
      <c r="CT4">
        <v>6060016.5</v>
      </c>
      <c r="CU4">
        <v>5917909.5</v>
      </c>
      <c r="CV4">
        <v>42446672</v>
      </c>
      <c r="CW4">
        <v>710075.625</v>
      </c>
      <c r="CX4">
        <v>5521588</v>
      </c>
      <c r="CY4">
        <v>5282355</v>
      </c>
      <c r="CZ4">
        <v>6682363</v>
      </c>
      <c r="DA4">
        <v>6301183.5</v>
      </c>
      <c r="DB4">
        <v>2079979.125</v>
      </c>
      <c r="DC4">
        <v>7088396</v>
      </c>
      <c r="DD4">
        <v>720695.375</v>
      </c>
      <c r="DE4">
        <v>30638160</v>
      </c>
      <c r="DF4">
        <v>14244049</v>
      </c>
      <c r="DG4">
        <v>320321.93800000002</v>
      </c>
      <c r="DH4">
        <v>1404414.5</v>
      </c>
      <c r="DI4">
        <v>7322914</v>
      </c>
      <c r="DJ4">
        <v>7610079.5</v>
      </c>
      <c r="DK4">
        <v>21182156</v>
      </c>
      <c r="DL4">
        <v>3781951.5</v>
      </c>
      <c r="DM4">
        <v>10643726</v>
      </c>
      <c r="DN4">
        <v>994651.375</v>
      </c>
      <c r="DO4">
        <v>4747994.5</v>
      </c>
      <c r="DP4">
        <v>4119294.25</v>
      </c>
      <c r="DQ4">
        <v>5122528.5</v>
      </c>
      <c r="DR4">
        <v>15655450</v>
      </c>
      <c r="DS4">
        <v>14668548</v>
      </c>
      <c r="DT4">
        <v>6479750</v>
      </c>
      <c r="DU4">
        <v>13993336</v>
      </c>
      <c r="DV4">
        <v>10688614</v>
      </c>
      <c r="DW4">
        <v>2291921.5</v>
      </c>
      <c r="DX4">
        <v>9596026</v>
      </c>
      <c r="DY4" s="2">
        <v>10983162</v>
      </c>
      <c r="DZ4">
        <v>317443.625</v>
      </c>
      <c r="EA4">
        <v>3243960.25</v>
      </c>
      <c r="EB4">
        <v>3193939.75</v>
      </c>
      <c r="EC4">
        <v>5903903</v>
      </c>
      <c r="ED4">
        <v>8406726</v>
      </c>
      <c r="EE4">
        <v>746436.56200000003</v>
      </c>
      <c r="EF4">
        <v>390021.03100000002</v>
      </c>
      <c r="EG4">
        <v>1439530</v>
      </c>
      <c r="EH4">
        <v>316933.28100000002</v>
      </c>
      <c r="EI4">
        <v>3747128.5</v>
      </c>
      <c r="EJ4">
        <v>9088397</v>
      </c>
      <c r="EK4">
        <v>1884018.125</v>
      </c>
      <c r="EL4">
        <v>10112121</v>
      </c>
      <c r="EM4">
        <v>19155456</v>
      </c>
      <c r="EN4">
        <v>16842112</v>
      </c>
      <c r="EO4">
        <v>2541549</v>
      </c>
      <c r="EP4">
        <v>6376583.5</v>
      </c>
      <c r="EQ4">
        <v>4697882.5</v>
      </c>
      <c r="ER4">
        <v>6304276</v>
      </c>
      <c r="ES4">
        <v>2885256.75</v>
      </c>
      <c r="ET4">
        <v>13485574</v>
      </c>
      <c r="EU4">
        <v>17904714</v>
      </c>
      <c r="EV4">
        <v>12848493</v>
      </c>
      <c r="EW4">
        <v>2892657.75</v>
      </c>
      <c r="EX4">
        <v>12076657</v>
      </c>
      <c r="EY4">
        <v>9647070</v>
      </c>
      <c r="EZ4">
        <v>13544556</v>
      </c>
      <c r="FA4">
        <v>20788528</v>
      </c>
      <c r="FB4">
        <v>11153639</v>
      </c>
      <c r="FC4">
        <v>9166092</v>
      </c>
      <c r="FD4">
        <v>5607409.5</v>
      </c>
      <c r="FE4">
        <v>3858114</v>
      </c>
      <c r="FF4">
        <v>13510436</v>
      </c>
      <c r="FG4">
        <v>1093469.375</v>
      </c>
      <c r="FH4">
        <v>7213118</v>
      </c>
      <c r="FI4">
        <v>24820752</v>
      </c>
      <c r="FJ4">
        <v>4523877.5</v>
      </c>
      <c r="FK4">
        <v>1692321.75</v>
      </c>
      <c r="FL4">
        <v>2360280</v>
      </c>
      <c r="FM4">
        <v>1508556.5</v>
      </c>
      <c r="FN4">
        <v>1111284.875</v>
      </c>
      <c r="FO4">
        <v>2121224.25</v>
      </c>
      <c r="FP4">
        <v>1603498.75</v>
      </c>
      <c r="FQ4">
        <v>13717164</v>
      </c>
      <c r="FR4">
        <v>1688760</v>
      </c>
      <c r="FS4">
        <v>2897887.25</v>
      </c>
      <c r="FT4">
        <v>14866996</v>
      </c>
      <c r="FU4">
        <v>1992923.5</v>
      </c>
      <c r="FV4">
        <v>29417288</v>
      </c>
      <c r="FW4">
        <v>9781423</v>
      </c>
      <c r="FX4">
        <v>16672296</v>
      </c>
      <c r="FY4">
        <v>15391.757</v>
      </c>
      <c r="FZ4">
        <v>1466851.375</v>
      </c>
      <c r="GA4">
        <v>4295910.5</v>
      </c>
      <c r="GB4">
        <v>1090710.5</v>
      </c>
      <c r="GC4">
        <v>18834276</v>
      </c>
      <c r="GD4">
        <v>6623822.5</v>
      </c>
      <c r="GE4">
        <v>13004219</v>
      </c>
      <c r="GF4">
        <v>7083513</v>
      </c>
      <c r="GG4">
        <v>13331506</v>
      </c>
      <c r="GH4">
        <v>4196143</v>
      </c>
      <c r="GI4">
        <v>487307.03100000002</v>
      </c>
      <c r="GJ4">
        <v>28396112</v>
      </c>
      <c r="GK4">
        <v>7020805.5</v>
      </c>
      <c r="GL4">
        <v>1044224.562</v>
      </c>
      <c r="GM4">
        <v>5382268</v>
      </c>
      <c r="GN4">
        <v>3388015</v>
      </c>
      <c r="GO4">
        <v>23077356</v>
      </c>
      <c r="GP4">
        <v>2270599.5</v>
      </c>
      <c r="GQ4">
        <v>7204464</v>
      </c>
      <c r="GR4">
        <v>3580562</v>
      </c>
      <c r="GS4">
        <v>7331983</v>
      </c>
      <c r="GT4">
        <v>3313583</v>
      </c>
      <c r="GU4">
        <v>2530163.5</v>
      </c>
      <c r="GV4">
        <v>56276580</v>
      </c>
      <c r="GW4">
        <v>11288119</v>
      </c>
      <c r="GX4">
        <v>6055315</v>
      </c>
      <c r="GY4">
        <v>2416299</v>
      </c>
      <c r="GZ4">
        <v>11426382</v>
      </c>
      <c r="HA4">
        <v>598432.125</v>
      </c>
      <c r="HB4">
        <v>2297938.5</v>
      </c>
      <c r="HC4">
        <v>8042597.5</v>
      </c>
      <c r="HD4">
        <v>6959835</v>
      </c>
      <c r="HE4">
        <v>17032610</v>
      </c>
      <c r="HF4">
        <v>1798516</v>
      </c>
      <c r="HG4">
        <v>7966192</v>
      </c>
      <c r="HH4">
        <v>14730602</v>
      </c>
      <c r="HI4">
        <v>7034627</v>
      </c>
      <c r="HJ4">
        <v>3781995</v>
      </c>
      <c r="HK4">
        <v>2628516.5</v>
      </c>
      <c r="HL4">
        <v>4020454</v>
      </c>
      <c r="HM4">
        <v>2354740.75</v>
      </c>
      <c r="HN4">
        <v>1148785.875</v>
      </c>
      <c r="HO4">
        <v>9368290</v>
      </c>
      <c r="HP4">
        <v>1111658.125</v>
      </c>
      <c r="HQ4">
        <v>3858803</v>
      </c>
      <c r="HR4">
        <v>1637133.25</v>
      </c>
      <c r="HS4">
        <v>10605294</v>
      </c>
      <c r="HT4">
        <v>26482.120999999999</v>
      </c>
      <c r="HU4">
        <v>540287.875</v>
      </c>
      <c r="HV4">
        <v>4580477</v>
      </c>
      <c r="HW4">
        <v>7187739</v>
      </c>
      <c r="HX4">
        <v>1062072</v>
      </c>
      <c r="HY4">
        <v>6159298.5</v>
      </c>
      <c r="HZ4">
        <v>8013161.5</v>
      </c>
      <c r="IA4">
        <v>16736206</v>
      </c>
      <c r="IB4">
        <v>469299.93800000002</v>
      </c>
      <c r="IC4">
        <v>9912993</v>
      </c>
      <c r="ID4">
        <v>588511.68799999997</v>
      </c>
      <c r="IE4">
        <v>2552657.5</v>
      </c>
      <c r="IF4">
        <v>487514.31199999998</v>
      </c>
      <c r="IG4">
        <v>3461981.5</v>
      </c>
      <c r="IH4">
        <v>1991988.625</v>
      </c>
      <c r="II4">
        <v>1716934.375</v>
      </c>
      <c r="IJ4">
        <v>1226203.75</v>
      </c>
      <c r="IK4">
        <v>2279111.5</v>
      </c>
      <c r="IL4">
        <v>354156.40600000002</v>
      </c>
      <c r="IM4">
        <v>1988941.875</v>
      </c>
      <c r="IN4">
        <v>3105617</v>
      </c>
      <c r="IO4">
        <v>16381234</v>
      </c>
      <c r="IP4">
        <v>35315272</v>
      </c>
      <c r="IQ4">
        <v>1305702.75</v>
      </c>
      <c r="IR4">
        <v>2392842.5</v>
      </c>
      <c r="IS4">
        <v>2031019.5</v>
      </c>
      <c r="IT4">
        <v>7072542.5</v>
      </c>
      <c r="IU4">
        <v>4147052.5</v>
      </c>
      <c r="IV4">
        <v>5144817.5</v>
      </c>
    </row>
    <row r="5" spans="1:256" x14ac:dyDescent="0.15">
      <c r="A5">
        <v>6364880.5</v>
      </c>
      <c r="B5">
        <v>2028802.5</v>
      </c>
      <c r="C5">
        <v>11880080</v>
      </c>
      <c r="D5">
        <v>436107.34399999998</v>
      </c>
      <c r="E5">
        <v>413069.65600000002</v>
      </c>
      <c r="F5">
        <v>6164478</v>
      </c>
      <c r="G5">
        <v>804065.375</v>
      </c>
      <c r="H5">
        <v>1692928.25</v>
      </c>
      <c r="I5">
        <v>3182791</v>
      </c>
      <c r="J5">
        <v>1015937.875</v>
      </c>
      <c r="K5">
        <v>1870758.875</v>
      </c>
      <c r="L5">
        <v>5006753</v>
      </c>
      <c r="M5">
        <v>895549.125</v>
      </c>
      <c r="N5">
        <v>2653663</v>
      </c>
      <c r="O5">
        <v>5500266</v>
      </c>
      <c r="P5">
        <v>3868640.75</v>
      </c>
      <c r="Q5">
        <v>1728230.5</v>
      </c>
      <c r="R5">
        <v>1702348.5</v>
      </c>
      <c r="S5">
        <v>2702971.5</v>
      </c>
      <c r="T5">
        <v>11753251</v>
      </c>
      <c r="U5">
        <v>21794598</v>
      </c>
      <c r="V5">
        <v>2462487.25</v>
      </c>
      <c r="W5">
        <v>1162323.5</v>
      </c>
      <c r="X5">
        <v>4884462.5</v>
      </c>
      <c r="Y5">
        <v>5572702</v>
      </c>
      <c r="Z5">
        <v>2853020</v>
      </c>
      <c r="AA5">
        <v>4008829.75</v>
      </c>
      <c r="AB5">
        <v>1486448</v>
      </c>
      <c r="AC5">
        <v>9147854</v>
      </c>
      <c r="AD5">
        <v>10558902</v>
      </c>
      <c r="AE5">
        <v>10403015</v>
      </c>
      <c r="AF5">
        <v>7902569.5</v>
      </c>
      <c r="AG5">
        <v>15251.758</v>
      </c>
      <c r="AH5">
        <v>2415998</v>
      </c>
      <c r="AI5">
        <v>21632770</v>
      </c>
      <c r="AJ5">
        <v>1067840.625</v>
      </c>
      <c r="AK5">
        <v>9127315</v>
      </c>
      <c r="AL5">
        <v>9146659</v>
      </c>
      <c r="AM5">
        <v>617572.875</v>
      </c>
      <c r="AN5">
        <v>347238.18800000002</v>
      </c>
      <c r="AO5">
        <v>2333841</v>
      </c>
      <c r="AP5">
        <v>1735929.625</v>
      </c>
      <c r="AQ5">
        <v>1178578.625</v>
      </c>
      <c r="AR5">
        <v>126385.609</v>
      </c>
      <c r="AS5">
        <v>437157.125</v>
      </c>
      <c r="AT5">
        <v>12212546</v>
      </c>
      <c r="AU5">
        <v>17562948</v>
      </c>
      <c r="AV5">
        <v>3684168.75</v>
      </c>
      <c r="AW5">
        <v>172014.46900000001</v>
      </c>
      <c r="AX5">
        <v>4647037.5</v>
      </c>
      <c r="AY5">
        <v>6007934</v>
      </c>
      <c r="AZ5">
        <v>1699709.25</v>
      </c>
      <c r="BA5">
        <v>8448149</v>
      </c>
      <c r="BB5">
        <v>41245252</v>
      </c>
      <c r="BC5">
        <v>14430667</v>
      </c>
      <c r="BD5">
        <v>2138206.25</v>
      </c>
      <c r="BE5">
        <v>126161.81200000001</v>
      </c>
      <c r="BF5">
        <v>6598351</v>
      </c>
      <c r="BG5">
        <v>6753680</v>
      </c>
      <c r="BH5">
        <v>3476389.75</v>
      </c>
      <c r="BI5">
        <v>5002876</v>
      </c>
      <c r="BJ5">
        <v>1238117.125</v>
      </c>
      <c r="BK5">
        <v>6143816.5</v>
      </c>
      <c r="BL5">
        <v>2239383.25</v>
      </c>
      <c r="BM5">
        <v>5546200</v>
      </c>
      <c r="BN5">
        <v>10530290</v>
      </c>
      <c r="BO5">
        <v>4030816</v>
      </c>
      <c r="BP5">
        <v>3227853.25</v>
      </c>
      <c r="BQ5">
        <v>50433.77</v>
      </c>
      <c r="BR5">
        <v>1199650.375</v>
      </c>
      <c r="BS5">
        <v>4611570.5</v>
      </c>
      <c r="BT5">
        <v>2846892.5</v>
      </c>
      <c r="BU5">
        <v>3298880.5</v>
      </c>
      <c r="BV5">
        <v>1447540.25</v>
      </c>
      <c r="BW5">
        <v>7746989</v>
      </c>
      <c r="BX5">
        <v>6718985</v>
      </c>
      <c r="BY5">
        <v>1615308.375</v>
      </c>
      <c r="BZ5">
        <v>1072783</v>
      </c>
      <c r="CA5">
        <v>3572762</v>
      </c>
      <c r="CB5">
        <v>4506704</v>
      </c>
      <c r="CC5">
        <v>7804337.5</v>
      </c>
      <c r="CD5">
        <v>10096473</v>
      </c>
      <c r="CE5">
        <v>805715</v>
      </c>
      <c r="CF5">
        <v>2343461.25</v>
      </c>
      <c r="CG5">
        <v>4634018.5</v>
      </c>
      <c r="CH5">
        <v>5592.65</v>
      </c>
      <c r="CI5">
        <v>18354554</v>
      </c>
      <c r="CJ5">
        <v>6023664.5</v>
      </c>
      <c r="CK5">
        <v>2584171</v>
      </c>
      <c r="CL5">
        <v>1184574.875</v>
      </c>
      <c r="CM5">
        <v>4744695</v>
      </c>
      <c r="CN5">
        <v>12309738</v>
      </c>
      <c r="CO5">
        <v>4404223</v>
      </c>
      <c r="CP5">
        <v>6912082.5</v>
      </c>
      <c r="CQ5">
        <v>5674887</v>
      </c>
      <c r="CR5">
        <v>13144364</v>
      </c>
      <c r="CS5">
        <v>14583568</v>
      </c>
      <c r="CT5">
        <v>4537874.5</v>
      </c>
      <c r="CU5">
        <v>7591602</v>
      </c>
      <c r="CV5">
        <v>3652217.75</v>
      </c>
      <c r="CW5">
        <v>2861324</v>
      </c>
      <c r="CX5">
        <v>6469712.5</v>
      </c>
      <c r="CY5">
        <v>16168210</v>
      </c>
      <c r="CZ5">
        <v>1871990.75</v>
      </c>
      <c r="DA5">
        <v>16896810</v>
      </c>
      <c r="DB5">
        <v>3727604.75</v>
      </c>
      <c r="DC5">
        <v>3510599.5</v>
      </c>
      <c r="DD5">
        <v>3526343.75</v>
      </c>
      <c r="DE5">
        <v>6076491</v>
      </c>
      <c r="DF5">
        <v>3886918.25</v>
      </c>
      <c r="DG5">
        <v>6502514.5</v>
      </c>
      <c r="DH5">
        <v>4280836.5</v>
      </c>
      <c r="DI5">
        <v>1164163.875</v>
      </c>
      <c r="DJ5">
        <v>1727839</v>
      </c>
      <c r="DK5">
        <v>6844155</v>
      </c>
      <c r="DL5">
        <v>4128576.5</v>
      </c>
      <c r="DM5">
        <v>7871743</v>
      </c>
      <c r="DN5">
        <v>10413149</v>
      </c>
      <c r="DO5">
        <v>227490.15599999999</v>
      </c>
      <c r="DP5">
        <v>6440705</v>
      </c>
      <c r="DQ5">
        <v>2452825</v>
      </c>
      <c r="DR5">
        <v>22316230</v>
      </c>
      <c r="DS5">
        <v>1608899.375</v>
      </c>
      <c r="DT5">
        <v>8670184</v>
      </c>
      <c r="DU5">
        <v>12049739</v>
      </c>
      <c r="DV5">
        <v>5317876.5</v>
      </c>
      <c r="DW5">
        <v>6105207</v>
      </c>
      <c r="DX5">
        <v>2998464.5</v>
      </c>
      <c r="DY5" s="2">
        <v>256745.28099999999</v>
      </c>
      <c r="DZ5">
        <v>10033748</v>
      </c>
      <c r="EA5">
        <v>494343.71899999998</v>
      </c>
      <c r="EB5">
        <v>8567432</v>
      </c>
      <c r="EC5">
        <v>2892600.5</v>
      </c>
      <c r="ED5">
        <v>2796737.75</v>
      </c>
      <c r="EE5">
        <v>28523256</v>
      </c>
      <c r="EF5">
        <v>6725614</v>
      </c>
      <c r="EG5">
        <v>391191.18800000002</v>
      </c>
      <c r="EH5">
        <v>8124479</v>
      </c>
      <c r="EI5">
        <v>11291015</v>
      </c>
      <c r="EJ5">
        <v>12339751</v>
      </c>
      <c r="EK5">
        <v>1127447.875</v>
      </c>
      <c r="EL5">
        <v>1007464.5</v>
      </c>
      <c r="EM5">
        <v>5561730</v>
      </c>
      <c r="EN5">
        <v>9468930</v>
      </c>
      <c r="EO5">
        <v>26824272</v>
      </c>
      <c r="EP5">
        <v>12596149</v>
      </c>
      <c r="EQ5">
        <v>9331253</v>
      </c>
      <c r="ER5">
        <v>1465761.125</v>
      </c>
      <c r="ES5">
        <v>545527.43799999997</v>
      </c>
      <c r="ET5">
        <v>1769915.875</v>
      </c>
      <c r="EU5">
        <v>3672443.5</v>
      </c>
      <c r="EV5">
        <v>866367.875</v>
      </c>
      <c r="EW5">
        <v>1133329.5</v>
      </c>
      <c r="EX5">
        <v>3289905.5</v>
      </c>
      <c r="EY5">
        <v>2543066.5</v>
      </c>
      <c r="EZ5">
        <v>10128727</v>
      </c>
      <c r="FA5">
        <v>16353283</v>
      </c>
      <c r="FB5">
        <v>12887775</v>
      </c>
      <c r="FC5">
        <v>29074954</v>
      </c>
      <c r="FD5">
        <v>9553578</v>
      </c>
      <c r="FE5">
        <v>5340246</v>
      </c>
      <c r="FF5">
        <v>15894262</v>
      </c>
      <c r="FG5">
        <v>4811986</v>
      </c>
      <c r="FH5">
        <v>22903468</v>
      </c>
      <c r="FI5">
        <v>11266996</v>
      </c>
      <c r="FJ5">
        <v>20609148</v>
      </c>
      <c r="FK5">
        <v>2315685.75</v>
      </c>
      <c r="FL5">
        <v>4422379.5</v>
      </c>
      <c r="FM5">
        <v>2335633.5</v>
      </c>
      <c r="FN5">
        <v>14680358</v>
      </c>
      <c r="FO5">
        <v>7962804.5</v>
      </c>
      <c r="FP5">
        <v>91421.468999999997</v>
      </c>
      <c r="FQ5">
        <v>3644746</v>
      </c>
      <c r="FR5">
        <v>9260323</v>
      </c>
      <c r="FS5">
        <v>9732770</v>
      </c>
      <c r="FT5">
        <v>825040.75</v>
      </c>
      <c r="FU5">
        <v>323695.71899999998</v>
      </c>
      <c r="FV5">
        <v>1275392.25</v>
      </c>
      <c r="FW5">
        <v>4354267</v>
      </c>
      <c r="FX5">
        <v>2079083.75</v>
      </c>
      <c r="FY5">
        <v>168879.42199999999</v>
      </c>
      <c r="FZ5">
        <v>7079235</v>
      </c>
      <c r="GA5">
        <v>9886197</v>
      </c>
      <c r="GB5">
        <v>320622</v>
      </c>
      <c r="GC5">
        <v>4458423.5</v>
      </c>
      <c r="GD5">
        <v>2374737</v>
      </c>
      <c r="GE5">
        <v>19622708</v>
      </c>
      <c r="GF5">
        <v>1727957.5</v>
      </c>
      <c r="GG5">
        <v>3797746.5</v>
      </c>
      <c r="GH5">
        <v>4137494</v>
      </c>
      <c r="GI5">
        <v>11409443</v>
      </c>
      <c r="GJ5">
        <v>2074345.75</v>
      </c>
      <c r="GK5">
        <v>15231242</v>
      </c>
      <c r="GL5">
        <v>689446.56200000003</v>
      </c>
      <c r="GM5">
        <v>9774511</v>
      </c>
      <c r="GN5">
        <v>1345730.875</v>
      </c>
      <c r="GO5">
        <v>11294902</v>
      </c>
      <c r="GP5">
        <v>2792061.75</v>
      </c>
      <c r="GQ5">
        <v>661760.93799999997</v>
      </c>
      <c r="GR5">
        <v>1319956.625</v>
      </c>
      <c r="GS5">
        <v>100472.55499999999</v>
      </c>
      <c r="GT5">
        <v>1027675.5</v>
      </c>
      <c r="GU5">
        <v>3071840.25</v>
      </c>
      <c r="GV5">
        <v>114157.594</v>
      </c>
      <c r="GW5">
        <v>658909.625</v>
      </c>
      <c r="GX5">
        <v>9365132</v>
      </c>
      <c r="GY5">
        <v>1102934.5</v>
      </c>
      <c r="GZ5">
        <v>9024807</v>
      </c>
      <c r="HA5">
        <v>4773272</v>
      </c>
      <c r="HB5">
        <v>1340875.625</v>
      </c>
      <c r="HC5">
        <v>3005118.75</v>
      </c>
      <c r="HD5">
        <v>3813660</v>
      </c>
      <c r="HE5">
        <v>8452035</v>
      </c>
      <c r="HF5">
        <v>18265440</v>
      </c>
      <c r="HG5">
        <v>1418596</v>
      </c>
      <c r="HH5">
        <v>5728163</v>
      </c>
      <c r="HI5">
        <v>1349757.75</v>
      </c>
      <c r="HJ5">
        <v>6545618</v>
      </c>
      <c r="HK5">
        <v>2657070</v>
      </c>
      <c r="HL5">
        <v>1447902.25</v>
      </c>
      <c r="HM5">
        <v>452230.06199999998</v>
      </c>
      <c r="HN5">
        <v>4259048</v>
      </c>
      <c r="HO5">
        <v>8179805.5</v>
      </c>
      <c r="HP5">
        <v>2698582.5</v>
      </c>
      <c r="HQ5">
        <v>904288</v>
      </c>
      <c r="HR5">
        <v>4477866.5</v>
      </c>
      <c r="HS5">
        <v>2608044.5</v>
      </c>
      <c r="HT5">
        <v>3155733.5</v>
      </c>
      <c r="HU5">
        <v>7256460</v>
      </c>
      <c r="HV5">
        <v>25485730</v>
      </c>
      <c r="HW5">
        <v>2869666.75</v>
      </c>
      <c r="HX5">
        <v>1712513.125</v>
      </c>
      <c r="HY5">
        <v>3364597.5</v>
      </c>
      <c r="HZ5">
        <v>1224164.125</v>
      </c>
      <c r="IA5">
        <v>1129646</v>
      </c>
      <c r="IB5">
        <v>1696352</v>
      </c>
      <c r="IC5">
        <v>4699532.5</v>
      </c>
      <c r="ID5">
        <v>834464.81200000003</v>
      </c>
      <c r="IE5">
        <v>16490126</v>
      </c>
      <c r="IF5">
        <v>4988821</v>
      </c>
      <c r="IG5">
        <v>152635.59400000001</v>
      </c>
      <c r="IH5">
        <v>4516311</v>
      </c>
      <c r="II5">
        <v>458802.125</v>
      </c>
      <c r="IJ5">
        <v>120307.67200000001</v>
      </c>
      <c r="IK5">
        <v>11471332</v>
      </c>
      <c r="IL5">
        <v>2413307.75</v>
      </c>
      <c r="IM5">
        <v>596483.93799999997</v>
      </c>
      <c r="IN5">
        <v>10075846</v>
      </c>
      <c r="IO5">
        <v>1474652.125</v>
      </c>
      <c r="IP5">
        <v>13989416</v>
      </c>
      <c r="IQ5">
        <v>33998.394999999997</v>
      </c>
      <c r="IR5">
        <v>2776570.75</v>
      </c>
      <c r="IS5">
        <v>4309550</v>
      </c>
      <c r="IT5">
        <v>535745.25</v>
      </c>
      <c r="IU5">
        <v>5896387.5</v>
      </c>
      <c r="IV5">
        <v>2830706.5</v>
      </c>
    </row>
    <row r="6" spans="1:256" x14ac:dyDescent="0.15">
      <c r="A6">
        <v>5108254.5</v>
      </c>
      <c r="B6">
        <v>547926.56200000003</v>
      </c>
      <c r="C6">
        <v>7352442</v>
      </c>
      <c r="D6">
        <v>6431417</v>
      </c>
      <c r="E6">
        <v>737037.375</v>
      </c>
      <c r="F6">
        <v>950148.125</v>
      </c>
      <c r="G6">
        <v>853522.875</v>
      </c>
      <c r="H6">
        <v>3039821.25</v>
      </c>
      <c r="I6">
        <v>6396078</v>
      </c>
      <c r="J6">
        <v>9064527</v>
      </c>
      <c r="K6">
        <v>4686836.5</v>
      </c>
      <c r="L6">
        <v>972395.75</v>
      </c>
      <c r="M6">
        <v>3524707.75</v>
      </c>
      <c r="N6">
        <v>1757359.5</v>
      </c>
      <c r="O6">
        <v>2749427.5</v>
      </c>
      <c r="P6">
        <v>3179862</v>
      </c>
      <c r="Q6">
        <v>3888335.75</v>
      </c>
      <c r="R6">
        <v>7452364.5</v>
      </c>
      <c r="S6">
        <v>9501891</v>
      </c>
      <c r="T6">
        <v>731027.25</v>
      </c>
      <c r="U6">
        <v>944267.56200000003</v>
      </c>
      <c r="V6">
        <v>3661077.25</v>
      </c>
      <c r="W6">
        <v>15426723</v>
      </c>
      <c r="X6">
        <v>12103152</v>
      </c>
      <c r="Y6">
        <v>4500536</v>
      </c>
      <c r="Z6">
        <v>19302618</v>
      </c>
      <c r="AA6">
        <v>9130568</v>
      </c>
      <c r="AB6">
        <v>11040875</v>
      </c>
      <c r="AC6">
        <v>4835755</v>
      </c>
      <c r="AD6">
        <v>1270640.25</v>
      </c>
      <c r="AE6">
        <v>3325819.5</v>
      </c>
      <c r="AF6">
        <v>8497822</v>
      </c>
      <c r="AG6">
        <v>5639661</v>
      </c>
      <c r="AH6">
        <v>100020.57</v>
      </c>
      <c r="AI6">
        <v>1395776.125</v>
      </c>
      <c r="AJ6">
        <v>5250074.5</v>
      </c>
      <c r="AK6">
        <v>5972769.5</v>
      </c>
      <c r="AL6">
        <v>2290039.5</v>
      </c>
      <c r="AM6">
        <v>15546418</v>
      </c>
      <c r="AN6">
        <v>1941771.75</v>
      </c>
      <c r="AO6">
        <v>1101212.375</v>
      </c>
      <c r="AP6">
        <v>594580.43799999997</v>
      </c>
      <c r="AQ6">
        <v>8456204</v>
      </c>
      <c r="AR6">
        <v>1304428.875</v>
      </c>
      <c r="AS6">
        <v>4627861</v>
      </c>
      <c r="AT6">
        <v>7969103</v>
      </c>
      <c r="AU6">
        <v>1674471.25</v>
      </c>
      <c r="AV6">
        <v>12135623</v>
      </c>
      <c r="AW6">
        <v>11710073</v>
      </c>
      <c r="AX6">
        <v>14226166</v>
      </c>
      <c r="AY6">
        <v>371295.96899999998</v>
      </c>
      <c r="AZ6">
        <v>292409.375</v>
      </c>
      <c r="BA6">
        <v>872332.5</v>
      </c>
      <c r="BB6">
        <v>5697030</v>
      </c>
      <c r="BC6">
        <v>4563045</v>
      </c>
      <c r="BD6">
        <v>9551923</v>
      </c>
      <c r="BE6">
        <v>5183100.5</v>
      </c>
      <c r="BF6">
        <v>1061786</v>
      </c>
      <c r="BG6">
        <v>12943336</v>
      </c>
      <c r="BH6">
        <v>8332477</v>
      </c>
      <c r="BI6">
        <v>1878479.125</v>
      </c>
      <c r="BJ6">
        <v>6101457.5</v>
      </c>
      <c r="BK6">
        <v>8842212</v>
      </c>
      <c r="BL6">
        <v>8765991</v>
      </c>
      <c r="BM6">
        <v>1725030.625</v>
      </c>
      <c r="BN6">
        <v>5067582.5</v>
      </c>
      <c r="BO6">
        <v>1689813.25</v>
      </c>
      <c r="BP6">
        <v>2422743.75</v>
      </c>
      <c r="BQ6">
        <v>1534167.875</v>
      </c>
      <c r="BR6">
        <v>4013809.75</v>
      </c>
      <c r="BS6">
        <v>3547062</v>
      </c>
      <c r="BT6">
        <v>1827454.625</v>
      </c>
      <c r="BU6">
        <v>13878644</v>
      </c>
      <c r="BV6">
        <v>5637037.5</v>
      </c>
      <c r="BW6">
        <v>173188.45300000001</v>
      </c>
      <c r="BX6">
        <v>5517966</v>
      </c>
      <c r="BY6">
        <v>3474667</v>
      </c>
      <c r="BZ6">
        <v>2160948.5</v>
      </c>
      <c r="CA6">
        <v>1724156.75</v>
      </c>
      <c r="CB6">
        <v>30972024</v>
      </c>
      <c r="CC6">
        <v>9369199</v>
      </c>
      <c r="CD6">
        <v>4904828.5</v>
      </c>
      <c r="CE6">
        <v>714316</v>
      </c>
      <c r="CF6">
        <v>11245853</v>
      </c>
      <c r="CG6">
        <v>20018996</v>
      </c>
      <c r="CH6">
        <v>3159342.75</v>
      </c>
      <c r="CI6">
        <v>7857740</v>
      </c>
      <c r="CJ6">
        <v>7141297</v>
      </c>
      <c r="CK6">
        <v>992628.43799999997</v>
      </c>
      <c r="CL6">
        <v>23276976</v>
      </c>
      <c r="CM6">
        <v>3670828.5</v>
      </c>
      <c r="CN6">
        <v>7785845</v>
      </c>
      <c r="CO6">
        <v>5306769</v>
      </c>
      <c r="CP6">
        <v>3949512.25</v>
      </c>
      <c r="CQ6">
        <v>168471.234</v>
      </c>
      <c r="CR6">
        <v>1043236.625</v>
      </c>
      <c r="CS6">
        <v>2383061</v>
      </c>
      <c r="CT6">
        <v>951006.31200000003</v>
      </c>
      <c r="CU6">
        <v>6936597</v>
      </c>
      <c r="CV6">
        <v>3570942</v>
      </c>
      <c r="CW6">
        <v>2757881.25</v>
      </c>
      <c r="CX6">
        <v>604124.68799999997</v>
      </c>
      <c r="CY6">
        <v>6872539.5</v>
      </c>
      <c r="CZ6">
        <v>4184029.5</v>
      </c>
      <c r="DA6">
        <v>7815177.5</v>
      </c>
      <c r="DB6">
        <v>11741439</v>
      </c>
      <c r="DC6">
        <v>7305119</v>
      </c>
      <c r="DD6">
        <v>2546969.5</v>
      </c>
      <c r="DE6">
        <v>24444666</v>
      </c>
      <c r="DF6">
        <v>27412160</v>
      </c>
      <c r="DG6">
        <v>8570320</v>
      </c>
      <c r="DH6">
        <v>10741650</v>
      </c>
      <c r="DI6">
        <v>41218000</v>
      </c>
      <c r="DJ6">
        <v>1946431</v>
      </c>
      <c r="DK6">
        <v>6215608.5</v>
      </c>
      <c r="DL6">
        <v>2658616</v>
      </c>
      <c r="DM6">
        <v>1474687.5</v>
      </c>
      <c r="DN6">
        <v>7603720.5</v>
      </c>
      <c r="DO6">
        <v>33443380</v>
      </c>
      <c r="DP6">
        <v>4085842.5</v>
      </c>
      <c r="DQ6">
        <v>5438382</v>
      </c>
      <c r="DR6">
        <v>15854090</v>
      </c>
      <c r="DS6">
        <v>7935254</v>
      </c>
      <c r="DT6">
        <v>11368335</v>
      </c>
      <c r="DU6">
        <v>4042564.5</v>
      </c>
      <c r="DV6">
        <v>2742504.5</v>
      </c>
      <c r="DW6">
        <v>5299895</v>
      </c>
      <c r="DX6">
        <v>886050.43799999997</v>
      </c>
      <c r="DY6" s="2">
        <v>25559276</v>
      </c>
      <c r="DZ6">
        <v>49171844</v>
      </c>
      <c r="EA6">
        <v>19147298</v>
      </c>
      <c r="EB6">
        <v>3042228</v>
      </c>
      <c r="EC6">
        <v>20074368</v>
      </c>
      <c r="ED6">
        <v>1602686.5</v>
      </c>
      <c r="EE6">
        <v>2370628.5</v>
      </c>
      <c r="EF6">
        <v>6527378.5</v>
      </c>
      <c r="EG6">
        <v>5012305</v>
      </c>
      <c r="EH6">
        <v>7888341</v>
      </c>
      <c r="EI6">
        <v>3111734.5</v>
      </c>
      <c r="EJ6">
        <v>5679152</v>
      </c>
      <c r="EK6">
        <v>14072589</v>
      </c>
      <c r="EL6">
        <v>2052346</v>
      </c>
      <c r="EM6">
        <v>2274075</v>
      </c>
      <c r="EN6">
        <v>8850253</v>
      </c>
      <c r="EO6">
        <v>735273.625</v>
      </c>
      <c r="EP6">
        <v>2673545.75</v>
      </c>
      <c r="EQ6">
        <v>8078918.5</v>
      </c>
      <c r="ER6">
        <v>4096629.75</v>
      </c>
      <c r="ES6">
        <v>11769029</v>
      </c>
      <c r="ET6">
        <v>4893086.5</v>
      </c>
      <c r="EU6">
        <v>9372877</v>
      </c>
      <c r="EV6">
        <v>1548701</v>
      </c>
      <c r="EW6">
        <v>9164060</v>
      </c>
      <c r="EX6">
        <v>14581612</v>
      </c>
      <c r="EY6">
        <v>2578831</v>
      </c>
      <c r="EZ6">
        <v>2443844</v>
      </c>
      <c r="FA6">
        <v>3992112.25</v>
      </c>
      <c r="FB6">
        <v>14210596</v>
      </c>
      <c r="FC6">
        <v>2206903.75</v>
      </c>
      <c r="FD6">
        <v>14785510</v>
      </c>
      <c r="FE6">
        <v>6306817</v>
      </c>
      <c r="FF6">
        <v>2721427</v>
      </c>
      <c r="FG6">
        <v>2235259.25</v>
      </c>
      <c r="FH6">
        <v>2670411.5</v>
      </c>
      <c r="FI6">
        <v>24345246</v>
      </c>
      <c r="FJ6">
        <v>729567.68799999997</v>
      </c>
      <c r="FK6">
        <v>13987679</v>
      </c>
      <c r="FL6">
        <v>2841441.5</v>
      </c>
      <c r="FM6">
        <v>14112758</v>
      </c>
      <c r="FN6">
        <v>4164274.75</v>
      </c>
      <c r="FO6">
        <v>224364.65599999999</v>
      </c>
      <c r="FP6">
        <v>1015729.375</v>
      </c>
      <c r="FQ6">
        <v>6430769</v>
      </c>
      <c r="FR6">
        <v>2870840.25</v>
      </c>
      <c r="FS6">
        <v>25937916</v>
      </c>
      <c r="FT6">
        <v>208287.266</v>
      </c>
      <c r="FU6">
        <v>26347618</v>
      </c>
      <c r="FV6">
        <v>6432328</v>
      </c>
      <c r="FW6">
        <v>107174.07799999999</v>
      </c>
      <c r="FX6">
        <v>1689398.875</v>
      </c>
      <c r="FY6">
        <v>11544613</v>
      </c>
      <c r="FZ6">
        <v>11677334</v>
      </c>
      <c r="GA6">
        <v>694177.125</v>
      </c>
      <c r="GB6">
        <v>3298559</v>
      </c>
      <c r="GC6">
        <v>12679362</v>
      </c>
      <c r="GD6">
        <v>3740686.75</v>
      </c>
      <c r="GE6">
        <v>263835.06199999998</v>
      </c>
      <c r="GF6">
        <v>21170202</v>
      </c>
      <c r="GG6">
        <v>2702084.75</v>
      </c>
      <c r="GH6">
        <v>18316558</v>
      </c>
      <c r="GI6">
        <v>73677816</v>
      </c>
      <c r="GJ6">
        <v>3324910</v>
      </c>
      <c r="GK6">
        <v>6744802</v>
      </c>
      <c r="GL6">
        <v>5937652</v>
      </c>
      <c r="GM6">
        <v>13731899</v>
      </c>
      <c r="GN6">
        <v>1693359.625</v>
      </c>
      <c r="GO6">
        <v>8744053</v>
      </c>
      <c r="GP6">
        <v>46535096</v>
      </c>
      <c r="GQ6">
        <v>3476268.75</v>
      </c>
      <c r="GR6">
        <v>1842653.75</v>
      </c>
      <c r="GS6">
        <v>6653350.5</v>
      </c>
      <c r="GT6">
        <v>477248.93800000002</v>
      </c>
      <c r="GU6">
        <v>8465142</v>
      </c>
      <c r="GV6">
        <v>591091.68799999997</v>
      </c>
      <c r="GW6">
        <v>4515221</v>
      </c>
      <c r="GX6">
        <v>27018196</v>
      </c>
      <c r="GY6">
        <v>5467083</v>
      </c>
      <c r="GZ6">
        <v>818019.5</v>
      </c>
      <c r="HA6">
        <v>4863084.5</v>
      </c>
      <c r="HB6">
        <v>8949557</v>
      </c>
      <c r="HC6">
        <v>4744560</v>
      </c>
      <c r="HD6">
        <v>25743362</v>
      </c>
      <c r="HE6">
        <v>5494311</v>
      </c>
      <c r="HF6">
        <v>3823966</v>
      </c>
      <c r="HG6">
        <v>8334500.5</v>
      </c>
      <c r="HH6">
        <v>910659.25</v>
      </c>
      <c r="HI6">
        <v>4532579</v>
      </c>
      <c r="HJ6">
        <v>1749180.125</v>
      </c>
      <c r="HK6">
        <v>2739543.75</v>
      </c>
      <c r="HL6">
        <v>1750749.75</v>
      </c>
      <c r="HM6">
        <v>1021369.812</v>
      </c>
      <c r="HN6">
        <v>17717454</v>
      </c>
      <c r="HO6">
        <v>3244509</v>
      </c>
      <c r="HP6">
        <v>511067.125</v>
      </c>
      <c r="HQ6">
        <v>8460916</v>
      </c>
      <c r="HR6">
        <v>9846770</v>
      </c>
      <c r="HS6">
        <v>1957212.25</v>
      </c>
      <c r="HT6">
        <v>2294458.75</v>
      </c>
      <c r="HU6">
        <v>3418903.75</v>
      </c>
      <c r="HV6">
        <v>1602153.5</v>
      </c>
      <c r="HW6">
        <v>239614.79699999999</v>
      </c>
      <c r="HX6">
        <v>26788.664000000001</v>
      </c>
      <c r="HY6">
        <v>13439350</v>
      </c>
      <c r="HZ6">
        <v>3254638.25</v>
      </c>
      <c r="IA6">
        <v>436680</v>
      </c>
      <c r="IB6">
        <v>4849773</v>
      </c>
      <c r="IC6">
        <v>1761448.25</v>
      </c>
      <c r="ID6">
        <v>58382.061999999998</v>
      </c>
      <c r="IE6">
        <v>7057401</v>
      </c>
      <c r="IF6">
        <v>3475457</v>
      </c>
      <c r="IG6">
        <v>26558820</v>
      </c>
      <c r="IH6">
        <v>4571342.5</v>
      </c>
      <c r="II6">
        <v>9220423</v>
      </c>
      <c r="IJ6">
        <v>1645256.875</v>
      </c>
      <c r="IK6">
        <v>4467453</v>
      </c>
      <c r="IL6">
        <v>2510820.25</v>
      </c>
      <c r="IM6">
        <v>6567987</v>
      </c>
      <c r="IN6">
        <v>4111367</v>
      </c>
      <c r="IO6">
        <v>1139628.5</v>
      </c>
      <c r="IP6">
        <v>3935339.5</v>
      </c>
      <c r="IQ6">
        <v>4814044</v>
      </c>
      <c r="IR6">
        <v>41735.483999999997</v>
      </c>
      <c r="IS6">
        <v>4676782</v>
      </c>
      <c r="IT6">
        <v>523478.93800000002</v>
      </c>
      <c r="IU6">
        <v>54686.733999999997</v>
      </c>
      <c r="IV6">
        <v>847470.875</v>
      </c>
    </row>
    <row r="7" spans="1:256" x14ac:dyDescent="0.15">
      <c r="A7">
        <v>3179049</v>
      </c>
      <c r="B7">
        <v>7410572</v>
      </c>
      <c r="C7">
        <v>184765</v>
      </c>
      <c r="D7">
        <v>2597571.5</v>
      </c>
      <c r="E7">
        <v>4643626</v>
      </c>
      <c r="F7">
        <v>457573.03100000002</v>
      </c>
      <c r="G7">
        <v>5251669</v>
      </c>
      <c r="H7">
        <v>4053569</v>
      </c>
      <c r="I7">
        <v>9829630</v>
      </c>
      <c r="J7">
        <v>5993697.5</v>
      </c>
      <c r="K7">
        <v>3690187</v>
      </c>
      <c r="L7">
        <v>2810975</v>
      </c>
      <c r="M7">
        <v>125724.008</v>
      </c>
      <c r="N7">
        <v>1062642.375</v>
      </c>
      <c r="O7">
        <v>1555265.375</v>
      </c>
      <c r="P7">
        <v>12687813</v>
      </c>
      <c r="Q7">
        <v>4373605</v>
      </c>
      <c r="R7">
        <v>12615750</v>
      </c>
      <c r="S7">
        <v>8809264</v>
      </c>
      <c r="T7">
        <v>14327976</v>
      </c>
      <c r="U7">
        <v>12060152</v>
      </c>
      <c r="V7">
        <v>334512.09399999998</v>
      </c>
      <c r="W7">
        <v>3844285.5</v>
      </c>
      <c r="X7">
        <v>5876322</v>
      </c>
      <c r="Y7">
        <v>3619181.25</v>
      </c>
      <c r="Z7">
        <v>1053837.875</v>
      </c>
      <c r="AA7">
        <v>1258938.375</v>
      </c>
      <c r="AB7">
        <v>1900544.125</v>
      </c>
      <c r="AC7">
        <v>5081951</v>
      </c>
      <c r="AD7">
        <v>3329975</v>
      </c>
      <c r="AE7">
        <v>13492379</v>
      </c>
      <c r="AF7">
        <v>11458712</v>
      </c>
      <c r="AG7">
        <v>4877272</v>
      </c>
      <c r="AH7">
        <v>585986.25</v>
      </c>
      <c r="AI7">
        <v>1036821.5</v>
      </c>
      <c r="AJ7">
        <v>2270095</v>
      </c>
      <c r="AK7">
        <v>735638.06200000003</v>
      </c>
      <c r="AL7">
        <v>2496815.25</v>
      </c>
      <c r="AM7">
        <v>3494575.25</v>
      </c>
      <c r="AN7">
        <v>7461597</v>
      </c>
      <c r="AO7">
        <v>636575.75</v>
      </c>
      <c r="AP7">
        <v>219480.67199999999</v>
      </c>
      <c r="AQ7">
        <v>18253592</v>
      </c>
      <c r="AR7">
        <v>4308680</v>
      </c>
      <c r="AS7">
        <v>5013370.5</v>
      </c>
      <c r="AT7">
        <v>17982086</v>
      </c>
      <c r="AU7">
        <v>3485817</v>
      </c>
      <c r="AV7">
        <v>3948697.75</v>
      </c>
      <c r="AW7">
        <v>409323</v>
      </c>
      <c r="AX7">
        <v>3758754</v>
      </c>
      <c r="AY7">
        <v>7714925</v>
      </c>
      <c r="AZ7">
        <v>4167926</v>
      </c>
      <c r="BA7">
        <v>9320380</v>
      </c>
      <c r="BB7">
        <v>9564426</v>
      </c>
      <c r="BC7">
        <v>1007377.5</v>
      </c>
      <c r="BD7">
        <v>3273398</v>
      </c>
      <c r="BE7">
        <v>4933300</v>
      </c>
      <c r="BF7">
        <v>295384.96899999998</v>
      </c>
      <c r="BG7">
        <v>5726853</v>
      </c>
      <c r="BH7">
        <v>2130415.75</v>
      </c>
      <c r="BI7">
        <v>2690796.5</v>
      </c>
      <c r="BJ7">
        <v>2637248.5</v>
      </c>
      <c r="BK7">
        <v>12564048</v>
      </c>
      <c r="BL7">
        <v>11260899</v>
      </c>
      <c r="BM7">
        <v>6721565</v>
      </c>
      <c r="BN7">
        <v>13002303</v>
      </c>
      <c r="BO7">
        <v>2806104.5</v>
      </c>
      <c r="BP7">
        <v>10150343</v>
      </c>
      <c r="BQ7">
        <v>1471786.25</v>
      </c>
      <c r="BR7">
        <v>5408786</v>
      </c>
      <c r="BS7">
        <v>8234107</v>
      </c>
      <c r="BT7">
        <v>4307163.5</v>
      </c>
      <c r="BU7">
        <v>2858010</v>
      </c>
      <c r="BV7">
        <v>8158928</v>
      </c>
      <c r="BW7">
        <v>6324753</v>
      </c>
      <c r="BX7">
        <v>13482860</v>
      </c>
      <c r="BY7">
        <v>1877939.625</v>
      </c>
      <c r="BZ7">
        <v>13330944</v>
      </c>
      <c r="CA7">
        <v>6381020.5</v>
      </c>
      <c r="CB7">
        <v>6573590</v>
      </c>
      <c r="CC7">
        <v>1337151</v>
      </c>
      <c r="CD7">
        <v>1385361.375</v>
      </c>
      <c r="CE7">
        <v>12323205</v>
      </c>
      <c r="CF7">
        <v>8848402</v>
      </c>
      <c r="CG7">
        <v>7967173.5</v>
      </c>
      <c r="CH7">
        <v>10269956</v>
      </c>
      <c r="CI7">
        <v>19339144</v>
      </c>
      <c r="CJ7">
        <v>1838888.25</v>
      </c>
      <c r="CK7">
        <v>7642323</v>
      </c>
      <c r="CL7">
        <v>5623948</v>
      </c>
      <c r="CM7">
        <v>21399306</v>
      </c>
      <c r="CN7">
        <v>4962170</v>
      </c>
      <c r="CO7">
        <v>15021131</v>
      </c>
      <c r="CP7">
        <v>4251211.5</v>
      </c>
      <c r="CQ7">
        <v>12915748</v>
      </c>
      <c r="CR7">
        <v>12072136</v>
      </c>
      <c r="CS7">
        <v>15053752</v>
      </c>
      <c r="CT7">
        <v>11307655</v>
      </c>
      <c r="CU7">
        <v>7493850</v>
      </c>
      <c r="CV7">
        <v>2939659.75</v>
      </c>
      <c r="CW7">
        <v>7609356</v>
      </c>
      <c r="CX7">
        <v>11899096</v>
      </c>
      <c r="CY7">
        <v>2209586.75</v>
      </c>
      <c r="CZ7">
        <v>4982284.5</v>
      </c>
      <c r="DA7">
        <v>3284059.75</v>
      </c>
      <c r="DB7">
        <v>3784190.75</v>
      </c>
      <c r="DC7">
        <v>8754714</v>
      </c>
      <c r="DD7">
        <v>2714464</v>
      </c>
      <c r="DE7">
        <v>16585631</v>
      </c>
      <c r="DF7">
        <v>48924184</v>
      </c>
      <c r="DG7">
        <v>2284554.5</v>
      </c>
      <c r="DH7">
        <v>3339316.75</v>
      </c>
      <c r="DI7">
        <v>10070258</v>
      </c>
      <c r="DJ7">
        <v>1552103.375</v>
      </c>
      <c r="DK7">
        <v>4125961</v>
      </c>
      <c r="DL7">
        <v>6374432.5</v>
      </c>
      <c r="DM7">
        <v>1301210.25</v>
      </c>
      <c r="DN7">
        <v>22061230</v>
      </c>
      <c r="DO7">
        <v>15824181</v>
      </c>
      <c r="DP7">
        <v>16887862</v>
      </c>
      <c r="DQ7">
        <v>6138634</v>
      </c>
      <c r="DR7">
        <v>3408404.75</v>
      </c>
      <c r="DS7">
        <v>1085919.125</v>
      </c>
      <c r="DT7">
        <v>676712.875</v>
      </c>
      <c r="DU7">
        <v>17470630</v>
      </c>
      <c r="DV7">
        <v>4515873</v>
      </c>
      <c r="DW7">
        <v>4850591.5</v>
      </c>
      <c r="DX7">
        <v>437568.93800000002</v>
      </c>
      <c r="DY7" s="2">
        <v>3492751.75</v>
      </c>
      <c r="DZ7">
        <v>38612576</v>
      </c>
      <c r="EA7">
        <v>2453032</v>
      </c>
      <c r="EB7">
        <v>3613067</v>
      </c>
      <c r="EC7">
        <v>8848314</v>
      </c>
      <c r="ED7">
        <v>4663507.5</v>
      </c>
      <c r="EE7">
        <v>30168366</v>
      </c>
      <c r="EF7">
        <v>21335128</v>
      </c>
      <c r="EG7">
        <v>228260.375</v>
      </c>
      <c r="EH7">
        <v>4489691</v>
      </c>
      <c r="EI7">
        <v>3211531.5</v>
      </c>
      <c r="EJ7">
        <v>32534360</v>
      </c>
      <c r="EK7">
        <v>33476796</v>
      </c>
      <c r="EL7">
        <v>1591495.125</v>
      </c>
      <c r="EM7">
        <v>8268438.5</v>
      </c>
      <c r="EN7">
        <v>709877.375</v>
      </c>
      <c r="EO7">
        <v>4052220.75</v>
      </c>
      <c r="EP7">
        <v>219748.54699999999</v>
      </c>
      <c r="EQ7">
        <v>9271416</v>
      </c>
      <c r="ER7">
        <v>3763102.75</v>
      </c>
      <c r="ES7">
        <v>12966698</v>
      </c>
      <c r="ET7">
        <v>747799.43799999997</v>
      </c>
      <c r="EU7">
        <v>3409382.5</v>
      </c>
      <c r="EV7">
        <v>3705013</v>
      </c>
      <c r="EW7">
        <v>4100408</v>
      </c>
      <c r="EX7">
        <v>5681920</v>
      </c>
      <c r="EY7">
        <v>4205922</v>
      </c>
      <c r="EZ7">
        <v>2037961.125</v>
      </c>
      <c r="FA7">
        <v>3566121</v>
      </c>
      <c r="FB7">
        <v>2829918.5</v>
      </c>
      <c r="FC7">
        <v>9539510</v>
      </c>
      <c r="FD7">
        <v>1086164.75</v>
      </c>
      <c r="FE7">
        <v>15561960</v>
      </c>
      <c r="FF7">
        <v>9624552</v>
      </c>
      <c r="FG7">
        <v>3894536.25</v>
      </c>
      <c r="FH7">
        <v>36089568</v>
      </c>
      <c r="FI7">
        <v>14863429</v>
      </c>
      <c r="FJ7">
        <v>4574910</v>
      </c>
      <c r="FK7">
        <v>2180536.75</v>
      </c>
      <c r="FL7">
        <v>8424026</v>
      </c>
      <c r="FM7">
        <v>9949839</v>
      </c>
      <c r="FN7">
        <v>686448</v>
      </c>
      <c r="FO7">
        <v>8370790</v>
      </c>
      <c r="FP7">
        <v>5672385</v>
      </c>
      <c r="FQ7">
        <v>17028672</v>
      </c>
      <c r="FR7">
        <v>426696.03100000002</v>
      </c>
      <c r="FS7">
        <v>5108174</v>
      </c>
      <c r="FT7">
        <v>4492572</v>
      </c>
      <c r="FU7">
        <v>370675.75</v>
      </c>
      <c r="FV7">
        <v>4502927</v>
      </c>
      <c r="FW7">
        <v>5244176.5</v>
      </c>
      <c r="FX7">
        <v>3459072</v>
      </c>
      <c r="FY7">
        <v>7483372</v>
      </c>
      <c r="FZ7">
        <v>7884708.5</v>
      </c>
      <c r="GA7">
        <v>1143498.375</v>
      </c>
      <c r="GB7">
        <v>29130312</v>
      </c>
      <c r="GC7">
        <v>13601938</v>
      </c>
      <c r="GD7">
        <v>2493535.75</v>
      </c>
      <c r="GE7">
        <v>2295476.25</v>
      </c>
      <c r="GF7">
        <v>188515.42199999999</v>
      </c>
      <c r="GG7">
        <v>631832.18799999997</v>
      </c>
      <c r="GH7">
        <v>10028797</v>
      </c>
      <c r="GI7">
        <v>3262782.5</v>
      </c>
      <c r="GJ7">
        <v>8004152</v>
      </c>
      <c r="GK7">
        <v>6449773</v>
      </c>
      <c r="GL7">
        <v>9883863</v>
      </c>
      <c r="GM7">
        <v>4004162</v>
      </c>
      <c r="GN7">
        <v>5828637</v>
      </c>
      <c r="GO7">
        <v>4192849.5</v>
      </c>
      <c r="GP7">
        <v>3087704.5</v>
      </c>
      <c r="GQ7">
        <v>3043346.5</v>
      </c>
      <c r="GR7">
        <v>2200305.25</v>
      </c>
      <c r="GS7">
        <v>633542.625</v>
      </c>
      <c r="GT7">
        <v>28287862</v>
      </c>
      <c r="GU7">
        <v>4310098.5</v>
      </c>
      <c r="GV7">
        <v>2078387.625</v>
      </c>
      <c r="GW7">
        <v>3174125</v>
      </c>
      <c r="GX7">
        <v>9294437</v>
      </c>
      <c r="GY7">
        <v>2212201.5</v>
      </c>
      <c r="GZ7">
        <v>394899.625</v>
      </c>
      <c r="HA7">
        <v>14921424</v>
      </c>
      <c r="HB7">
        <v>2357179.5</v>
      </c>
      <c r="HC7">
        <v>8939657</v>
      </c>
      <c r="HD7">
        <v>3845712</v>
      </c>
      <c r="HE7">
        <v>3059818.75</v>
      </c>
      <c r="HF7">
        <v>5540087.5</v>
      </c>
      <c r="HG7">
        <v>988505.75</v>
      </c>
      <c r="HH7">
        <v>1919757</v>
      </c>
      <c r="HI7">
        <v>4139574.25</v>
      </c>
      <c r="HJ7">
        <v>5284500.5</v>
      </c>
      <c r="HK7">
        <v>4392598</v>
      </c>
      <c r="HL7">
        <v>12414271</v>
      </c>
      <c r="HM7">
        <v>4229307.5</v>
      </c>
      <c r="HN7">
        <v>2307434</v>
      </c>
      <c r="HO7">
        <v>365065.03100000002</v>
      </c>
      <c r="HP7">
        <v>170569.07800000001</v>
      </c>
      <c r="HQ7">
        <v>2286990.25</v>
      </c>
      <c r="HR7">
        <v>11978293</v>
      </c>
      <c r="HS7">
        <v>3366365</v>
      </c>
      <c r="HT7">
        <v>668212.06200000003</v>
      </c>
      <c r="HU7">
        <v>4758374.5</v>
      </c>
      <c r="HV7">
        <v>584477.18799999997</v>
      </c>
      <c r="HW7">
        <v>1680759.25</v>
      </c>
      <c r="HX7">
        <v>22462070</v>
      </c>
      <c r="HY7">
        <v>315430.25</v>
      </c>
      <c r="HZ7">
        <v>5739370</v>
      </c>
      <c r="IA7">
        <v>6176650</v>
      </c>
      <c r="IB7">
        <v>1917042.625</v>
      </c>
      <c r="IC7">
        <v>9177137</v>
      </c>
      <c r="ID7">
        <v>1411551.25</v>
      </c>
      <c r="IE7">
        <v>3057421.5</v>
      </c>
      <c r="IF7">
        <v>3479177.75</v>
      </c>
      <c r="IG7">
        <v>1401929</v>
      </c>
      <c r="IH7">
        <v>5906092</v>
      </c>
      <c r="II7">
        <v>1969877.125</v>
      </c>
      <c r="IJ7">
        <v>8325884</v>
      </c>
      <c r="IK7">
        <v>385166.59399999998</v>
      </c>
      <c r="IL7">
        <v>4203073</v>
      </c>
      <c r="IM7">
        <v>5130037</v>
      </c>
      <c r="IN7">
        <v>3052691.5</v>
      </c>
      <c r="IO7">
        <v>2098172</v>
      </c>
      <c r="IP7">
        <v>5462054</v>
      </c>
      <c r="IQ7">
        <v>1463024.125</v>
      </c>
      <c r="IR7">
        <v>2758855.5</v>
      </c>
      <c r="IS7">
        <v>6351686.5</v>
      </c>
      <c r="IT7">
        <v>3577594.5</v>
      </c>
      <c r="IU7">
        <v>1761557.375</v>
      </c>
      <c r="IV7">
        <v>714502.43799999997</v>
      </c>
    </row>
    <row r="8" spans="1:256" x14ac:dyDescent="0.15">
      <c r="A8">
        <v>2069261.375</v>
      </c>
      <c r="B8">
        <v>145964.68799999999</v>
      </c>
      <c r="C8">
        <v>15684934</v>
      </c>
      <c r="D8">
        <v>1470953.375</v>
      </c>
      <c r="E8">
        <v>335564.31199999998</v>
      </c>
      <c r="F8">
        <v>13049547</v>
      </c>
      <c r="G8">
        <v>2254530.25</v>
      </c>
      <c r="H8">
        <v>7681152.5</v>
      </c>
      <c r="I8">
        <v>2546183.5</v>
      </c>
      <c r="J8">
        <v>821932.68799999997</v>
      </c>
      <c r="K8">
        <v>11625059</v>
      </c>
      <c r="L8">
        <v>2436183</v>
      </c>
      <c r="M8">
        <v>11928184</v>
      </c>
      <c r="N8">
        <v>2546983.75</v>
      </c>
      <c r="O8">
        <v>15701502</v>
      </c>
      <c r="P8">
        <v>2944143</v>
      </c>
      <c r="Q8">
        <v>1407647</v>
      </c>
      <c r="R8">
        <v>7275062.5</v>
      </c>
      <c r="S8">
        <v>7480277</v>
      </c>
      <c r="T8">
        <v>37371.379000000001</v>
      </c>
      <c r="U8">
        <v>5416187</v>
      </c>
      <c r="V8">
        <v>1975706.5</v>
      </c>
      <c r="W8">
        <v>9348066</v>
      </c>
      <c r="X8">
        <v>4787278</v>
      </c>
      <c r="Y8">
        <v>19009778</v>
      </c>
      <c r="Z8">
        <v>136009.90599999999</v>
      </c>
      <c r="AA8">
        <v>1559550</v>
      </c>
      <c r="AB8">
        <v>3693078.5</v>
      </c>
      <c r="AC8">
        <v>6806606.5</v>
      </c>
      <c r="AD8">
        <v>4096998.5</v>
      </c>
      <c r="AE8">
        <v>3277818</v>
      </c>
      <c r="AF8">
        <v>1909144.75</v>
      </c>
      <c r="AG8">
        <v>2240810.5</v>
      </c>
      <c r="AH8">
        <v>7058077.5</v>
      </c>
      <c r="AI8">
        <v>8631178</v>
      </c>
      <c r="AJ8">
        <v>8634654</v>
      </c>
      <c r="AK8">
        <v>3194912.75</v>
      </c>
      <c r="AL8">
        <v>435356.84399999998</v>
      </c>
      <c r="AM8">
        <v>907108.75</v>
      </c>
      <c r="AN8">
        <v>603075.81200000003</v>
      </c>
      <c r="AO8">
        <v>2661069.5</v>
      </c>
      <c r="AP8">
        <v>9399667</v>
      </c>
      <c r="AQ8">
        <v>7610403</v>
      </c>
      <c r="AR8">
        <v>2862958</v>
      </c>
      <c r="AS8">
        <v>5330424</v>
      </c>
      <c r="AT8">
        <v>12482002</v>
      </c>
      <c r="AU8">
        <v>23263904</v>
      </c>
      <c r="AV8">
        <v>2198245.25</v>
      </c>
      <c r="AW8">
        <v>3941804.5</v>
      </c>
      <c r="AX8">
        <v>7778721</v>
      </c>
      <c r="AY8">
        <v>3848037</v>
      </c>
      <c r="AZ8">
        <v>1118088.5</v>
      </c>
      <c r="BA8">
        <v>9270038</v>
      </c>
      <c r="BB8">
        <v>10428662</v>
      </c>
      <c r="BC8">
        <v>104466.57</v>
      </c>
      <c r="BD8">
        <v>5630581</v>
      </c>
      <c r="BE8">
        <v>10083591</v>
      </c>
      <c r="BF8">
        <v>12469962</v>
      </c>
      <c r="BG8">
        <v>11398672</v>
      </c>
      <c r="BH8">
        <v>8863763</v>
      </c>
      <c r="BI8">
        <v>116904.67200000001</v>
      </c>
      <c r="BJ8">
        <v>15236287</v>
      </c>
      <c r="BK8">
        <v>15830680</v>
      </c>
      <c r="BL8">
        <v>5201845.5</v>
      </c>
      <c r="BM8">
        <v>4881571.5</v>
      </c>
      <c r="BN8">
        <v>10808054</v>
      </c>
      <c r="BO8">
        <v>26708680</v>
      </c>
      <c r="BP8">
        <v>5503293</v>
      </c>
      <c r="BQ8">
        <v>1026158.125</v>
      </c>
      <c r="BR8">
        <v>13459850</v>
      </c>
      <c r="BS8">
        <v>5627212.5</v>
      </c>
      <c r="BT8">
        <v>3583879.25</v>
      </c>
      <c r="BU8">
        <v>12054737</v>
      </c>
      <c r="BV8">
        <v>1118585.75</v>
      </c>
      <c r="BW8">
        <v>11153014</v>
      </c>
      <c r="BX8">
        <v>1046735.812</v>
      </c>
      <c r="BY8">
        <v>3142825.75</v>
      </c>
      <c r="BZ8">
        <v>7260260.5</v>
      </c>
      <c r="CA8">
        <v>367361.93800000002</v>
      </c>
      <c r="CB8">
        <v>4238597</v>
      </c>
      <c r="CC8">
        <v>6961981.5</v>
      </c>
      <c r="CD8">
        <v>1377252.5</v>
      </c>
      <c r="CE8">
        <v>5822502.5</v>
      </c>
      <c r="CF8">
        <v>5870240</v>
      </c>
      <c r="CG8">
        <v>1990203.25</v>
      </c>
      <c r="CH8">
        <v>10879008</v>
      </c>
      <c r="CI8">
        <v>10337893</v>
      </c>
      <c r="CJ8">
        <v>7633752.5</v>
      </c>
      <c r="CK8">
        <v>932818.43799999997</v>
      </c>
      <c r="CL8">
        <v>15145936</v>
      </c>
      <c r="CM8">
        <v>2341985.5</v>
      </c>
      <c r="CN8">
        <v>2323525.5</v>
      </c>
      <c r="CO8">
        <v>4106734.75</v>
      </c>
      <c r="CP8">
        <v>14015796</v>
      </c>
      <c r="CQ8">
        <v>3824030.25</v>
      </c>
      <c r="CR8">
        <v>11730152</v>
      </c>
      <c r="CS8">
        <v>784445.375</v>
      </c>
      <c r="CT8">
        <v>15247290</v>
      </c>
      <c r="CU8">
        <v>6773380</v>
      </c>
      <c r="CV8">
        <v>6546333</v>
      </c>
      <c r="CW8">
        <v>154755.5</v>
      </c>
      <c r="CX8">
        <v>8278240</v>
      </c>
      <c r="CY8">
        <v>11247374</v>
      </c>
      <c r="CZ8">
        <v>5087136.5</v>
      </c>
      <c r="DA8">
        <v>16230196</v>
      </c>
      <c r="DB8">
        <v>4523039</v>
      </c>
      <c r="DC8">
        <v>5382042</v>
      </c>
      <c r="DD8">
        <v>2850901.5</v>
      </c>
      <c r="DE8">
        <v>423636.5</v>
      </c>
      <c r="DF8">
        <v>2081504.5</v>
      </c>
      <c r="DG8">
        <v>1247051.375</v>
      </c>
      <c r="DH8">
        <v>12848356</v>
      </c>
      <c r="DI8">
        <v>231044.625</v>
      </c>
      <c r="DJ8">
        <v>2994789.75</v>
      </c>
      <c r="DK8">
        <v>31423872</v>
      </c>
      <c r="DL8">
        <v>11206799</v>
      </c>
      <c r="DM8">
        <v>4375151</v>
      </c>
      <c r="DN8">
        <v>23463532</v>
      </c>
      <c r="DO8">
        <v>1790527.375</v>
      </c>
      <c r="DP8">
        <v>7076800.5</v>
      </c>
      <c r="DQ8">
        <v>2316709</v>
      </c>
      <c r="DR8">
        <v>4610666</v>
      </c>
      <c r="DS8">
        <v>27594884</v>
      </c>
      <c r="DT8">
        <v>2378783</v>
      </c>
      <c r="DU8">
        <v>5294586</v>
      </c>
      <c r="DV8">
        <v>6544900</v>
      </c>
      <c r="DW8">
        <v>30129260</v>
      </c>
      <c r="DX8">
        <v>1842095</v>
      </c>
      <c r="DY8" s="2">
        <v>15054305</v>
      </c>
      <c r="DZ8">
        <v>6975705</v>
      </c>
      <c r="EA8">
        <v>3652774</v>
      </c>
      <c r="EB8">
        <v>602256</v>
      </c>
      <c r="EC8">
        <v>29277636</v>
      </c>
      <c r="ED8">
        <v>1370758.375</v>
      </c>
      <c r="EE8">
        <v>3011947</v>
      </c>
      <c r="EF8">
        <v>14332770</v>
      </c>
      <c r="EG8">
        <v>24699966</v>
      </c>
      <c r="EH8">
        <v>2747481.5</v>
      </c>
      <c r="EI8">
        <v>472197.84399999998</v>
      </c>
      <c r="EJ8">
        <v>6025702.5</v>
      </c>
      <c r="EK8">
        <v>1996542.75</v>
      </c>
      <c r="EL8">
        <v>19725860</v>
      </c>
      <c r="EM8">
        <v>394940</v>
      </c>
      <c r="EN8">
        <v>4845605</v>
      </c>
      <c r="EO8">
        <v>580733.5</v>
      </c>
      <c r="EP8">
        <v>10420834</v>
      </c>
      <c r="EQ8">
        <v>24139456</v>
      </c>
      <c r="ER8">
        <v>1275801.875</v>
      </c>
      <c r="ES8">
        <v>17350360</v>
      </c>
      <c r="ET8">
        <v>12033092</v>
      </c>
      <c r="EU8">
        <v>12317540</v>
      </c>
      <c r="EV8">
        <v>2943278.25</v>
      </c>
      <c r="EW8">
        <v>261786.766</v>
      </c>
      <c r="EX8">
        <v>11760688</v>
      </c>
      <c r="EY8">
        <v>4570717</v>
      </c>
      <c r="EZ8">
        <v>2746029.5</v>
      </c>
      <c r="FA8">
        <v>5181197</v>
      </c>
      <c r="FB8">
        <v>2524809</v>
      </c>
      <c r="FC8">
        <v>9189936</v>
      </c>
      <c r="FD8">
        <v>372414</v>
      </c>
      <c r="FE8">
        <v>5301820.5</v>
      </c>
      <c r="FF8">
        <v>1677490.5</v>
      </c>
      <c r="FG8">
        <v>5342457</v>
      </c>
      <c r="FH8">
        <v>2278365.25</v>
      </c>
      <c r="FI8">
        <v>11441794</v>
      </c>
      <c r="FJ8">
        <v>1359735.625</v>
      </c>
      <c r="FK8">
        <v>12969344</v>
      </c>
      <c r="FL8">
        <v>14804799</v>
      </c>
      <c r="FM8">
        <v>11218721</v>
      </c>
      <c r="FN8">
        <v>4375594.5</v>
      </c>
      <c r="FO8">
        <v>2788893.5</v>
      </c>
      <c r="FP8">
        <v>6036293</v>
      </c>
      <c r="FQ8">
        <v>4579410.5</v>
      </c>
      <c r="FR8">
        <v>23572184</v>
      </c>
      <c r="FS8">
        <v>3026258.5</v>
      </c>
      <c r="FT8">
        <v>2351404.25</v>
      </c>
      <c r="FU8">
        <v>5503019.5</v>
      </c>
      <c r="FV8">
        <v>6224116.5</v>
      </c>
      <c r="FW8">
        <v>1895313.625</v>
      </c>
      <c r="FX8">
        <v>12872557</v>
      </c>
      <c r="FY8">
        <v>5368104</v>
      </c>
      <c r="FZ8">
        <v>2185091.75</v>
      </c>
      <c r="GA8">
        <v>1102411.375</v>
      </c>
      <c r="GB8">
        <v>4247102.5</v>
      </c>
      <c r="GC8">
        <v>5789096</v>
      </c>
      <c r="GD8">
        <v>26450846</v>
      </c>
      <c r="GE8">
        <v>6925884.5</v>
      </c>
      <c r="GF8">
        <v>2667240</v>
      </c>
      <c r="GG8">
        <v>1363439.125</v>
      </c>
      <c r="GH8">
        <v>52249.663999999997</v>
      </c>
      <c r="GI8">
        <v>18606534</v>
      </c>
      <c r="GJ8">
        <v>10479973</v>
      </c>
      <c r="GK8">
        <v>11832520</v>
      </c>
      <c r="GL8">
        <v>5306995</v>
      </c>
      <c r="GM8">
        <v>9419271</v>
      </c>
      <c r="GN8">
        <v>6853886</v>
      </c>
      <c r="GO8">
        <v>2984646.25</v>
      </c>
      <c r="GP8">
        <v>2829935.25</v>
      </c>
      <c r="GQ8">
        <v>5841200.5</v>
      </c>
      <c r="GR8">
        <v>4570954</v>
      </c>
      <c r="GS8">
        <v>2674247.25</v>
      </c>
      <c r="GT8">
        <v>2760559.25</v>
      </c>
      <c r="GU8">
        <v>1163396.5</v>
      </c>
      <c r="GV8">
        <v>1880905.25</v>
      </c>
      <c r="GW8">
        <v>3477624</v>
      </c>
      <c r="GX8">
        <v>2624036.5</v>
      </c>
      <c r="GY8">
        <v>13278360</v>
      </c>
      <c r="GZ8">
        <v>964175.93799999997</v>
      </c>
      <c r="HA8">
        <v>2291841.5</v>
      </c>
      <c r="HB8">
        <v>11799535</v>
      </c>
      <c r="HC8">
        <v>2330223.5</v>
      </c>
      <c r="HD8">
        <v>3502434.5</v>
      </c>
      <c r="HE8">
        <v>10813143</v>
      </c>
      <c r="HF8">
        <v>49989.457000000002</v>
      </c>
      <c r="HG8">
        <v>8429358</v>
      </c>
      <c r="HH8">
        <v>2259889.75</v>
      </c>
      <c r="HI8">
        <v>4373113</v>
      </c>
      <c r="HJ8">
        <v>21050794</v>
      </c>
      <c r="HK8">
        <v>7197254.5</v>
      </c>
      <c r="HL8">
        <v>10198868</v>
      </c>
      <c r="HM8">
        <v>16712361</v>
      </c>
      <c r="HN8">
        <v>3451080</v>
      </c>
      <c r="HO8">
        <v>1292278.5</v>
      </c>
      <c r="HP8">
        <v>2971002.75</v>
      </c>
      <c r="HQ8">
        <v>170526.42199999999</v>
      </c>
      <c r="HR8">
        <v>887624.375</v>
      </c>
      <c r="HS8">
        <v>4278483.5</v>
      </c>
      <c r="HT8">
        <v>2888768</v>
      </c>
      <c r="HU8">
        <v>7509827</v>
      </c>
      <c r="HV8">
        <v>9886097</v>
      </c>
      <c r="HW8">
        <v>7927916.5</v>
      </c>
      <c r="HX8">
        <v>5449308</v>
      </c>
      <c r="HY8">
        <v>13405285</v>
      </c>
      <c r="HZ8">
        <v>8606611</v>
      </c>
      <c r="IA8">
        <v>4953518</v>
      </c>
      <c r="IB8">
        <v>1503903.75</v>
      </c>
      <c r="IC8">
        <v>928575.93799999997</v>
      </c>
      <c r="ID8">
        <v>5446521.5</v>
      </c>
      <c r="IE8">
        <v>10145812</v>
      </c>
      <c r="IF8">
        <v>783153.68799999997</v>
      </c>
      <c r="IG8">
        <v>259259.81200000001</v>
      </c>
      <c r="IH8">
        <v>861497.375</v>
      </c>
      <c r="II8">
        <v>18417518</v>
      </c>
      <c r="IJ8">
        <v>137187.391</v>
      </c>
      <c r="IK8">
        <v>5358736</v>
      </c>
      <c r="IL8">
        <v>6714743</v>
      </c>
      <c r="IM8">
        <v>4997222.5</v>
      </c>
      <c r="IN8">
        <v>1580739.625</v>
      </c>
      <c r="IO8">
        <v>2372549.5</v>
      </c>
      <c r="IP8">
        <v>15234481</v>
      </c>
      <c r="IQ8">
        <v>3433334.5</v>
      </c>
      <c r="IR8">
        <v>8123296.5</v>
      </c>
      <c r="IS8">
        <v>12697600</v>
      </c>
      <c r="IT8">
        <v>2539102</v>
      </c>
      <c r="IU8">
        <v>2472250.25</v>
      </c>
      <c r="IV8">
        <v>4542488.5</v>
      </c>
    </row>
    <row r="9" spans="1:256" x14ac:dyDescent="0.15">
      <c r="A9">
        <v>4722935.5</v>
      </c>
      <c r="B9">
        <v>18901780</v>
      </c>
      <c r="C9">
        <v>660212.25</v>
      </c>
      <c r="D9">
        <v>10874208</v>
      </c>
      <c r="E9">
        <v>1344064.375</v>
      </c>
      <c r="F9">
        <v>12136130</v>
      </c>
      <c r="G9">
        <v>1032537.25</v>
      </c>
      <c r="H9">
        <v>5207072</v>
      </c>
      <c r="I9">
        <v>5836464.5</v>
      </c>
      <c r="J9">
        <v>16797148</v>
      </c>
      <c r="K9">
        <v>3477500</v>
      </c>
      <c r="L9">
        <v>13224242</v>
      </c>
      <c r="M9">
        <v>948217.625</v>
      </c>
      <c r="N9">
        <v>303528.71899999998</v>
      </c>
      <c r="O9">
        <v>5169748</v>
      </c>
      <c r="P9">
        <v>4186154.75</v>
      </c>
      <c r="Q9">
        <v>1445342.5</v>
      </c>
      <c r="R9">
        <v>2175450.5</v>
      </c>
      <c r="S9">
        <v>2617223.5</v>
      </c>
      <c r="T9">
        <v>11084621</v>
      </c>
      <c r="U9">
        <v>9373838</v>
      </c>
      <c r="V9">
        <v>11056172</v>
      </c>
      <c r="W9">
        <v>2303271</v>
      </c>
      <c r="X9">
        <v>6340181.5</v>
      </c>
      <c r="Y9">
        <v>5015764</v>
      </c>
      <c r="Z9">
        <v>11930409</v>
      </c>
      <c r="AA9">
        <v>2886678</v>
      </c>
      <c r="AB9">
        <v>776676.875</v>
      </c>
      <c r="AC9">
        <v>24880684</v>
      </c>
      <c r="AD9">
        <v>8177252.5</v>
      </c>
      <c r="AE9">
        <v>18458756</v>
      </c>
      <c r="AF9">
        <v>1464716</v>
      </c>
      <c r="AG9">
        <v>679426</v>
      </c>
      <c r="AH9">
        <v>9150868</v>
      </c>
      <c r="AI9">
        <v>5654833.5</v>
      </c>
      <c r="AJ9">
        <v>3549205.25</v>
      </c>
      <c r="AK9">
        <v>12572515</v>
      </c>
      <c r="AL9">
        <v>2718317.5</v>
      </c>
      <c r="AM9">
        <v>435906.06199999998</v>
      </c>
      <c r="AN9">
        <v>21472896</v>
      </c>
      <c r="AO9">
        <v>1139126.5</v>
      </c>
      <c r="AP9">
        <v>1031461</v>
      </c>
      <c r="AQ9">
        <v>4620904.5</v>
      </c>
      <c r="AR9">
        <v>18799682</v>
      </c>
      <c r="AS9">
        <v>7165554.5</v>
      </c>
      <c r="AT9">
        <v>8622777</v>
      </c>
      <c r="AU9">
        <v>6540136</v>
      </c>
      <c r="AV9">
        <v>8620042</v>
      </c>
      <c r="AW9">
        <v>21827596</v>
      </c>
      <c r="AX9">
        <v>404898.5</v>
      </c>
      <c r="AY9">
        <v>1000539.062</v>
      </c>
      <c r="AZ9">
        <v>4604686.5</v>
      </c>
      <c r="BA9">
        <v>7773686.5</v>
      </c>
      <c r="BB9">
        <v>1683410</v>
      </c>
      <c r="BC9">
        <v>1140657.875</v>
      </c>
      <c r="BD9">
        <v>9414273</v>
      </c>
      <c r="BE9">
        <v>11797412</v>
      </c>
      <c r="BF9">
        <v>15399978</v>
      </c>
      <c r="BG9">
        <v>11537691</v>
      </c>
      <c r="BH9">
        <v>6176074.5</v>
      </c>
      <c r="BI9">
        <v>1108885.125</v>
      </c>
      <c r="BJ9">
        <v>29432952</v>
      </c>
      <c r="BK9">
        <v>10153838</v>
      </c>
      <c r="BL9">
        <v>1368082.625</v>
      </c>
      <c r="BM9">
        <v>1522326.5</v>
      </c>
      <c r="BN9">
        <v>555470.875</v>
      </c>
      <c r="BO9">
        <v>6783942.5</v>
      </c>
      <c r="BP9">
        <v>6165024.5</v>
      </c>
      <c r="BQ9">
        <v>1288523.875</v>
      </c>
      <c r="BR9">
        <v>5955696.5</v>
      </c>
      <c r="BS9">
        <v>3687078</v>
      </c>
      <c r="BT9">
        <v>36172960</v>
      </c>
      <c r="BU9">
        <v>6795911.5</v>
      </c>
      <c r="BV9">
        <v>7143620.5</v>
      </c>
      <c r="BW9">
        <v>4829404</v>
      </c>
      <c r="BX9">
        <v>6928586.5</v>
      </c>
      <c r="BY9">
        <v>5607114</v>
      </c>
      <c r="BZ9">
        <v>4998259</v>
      </c>
      <c r="CA9">
        <v>94686.172000000006</v>
      </c>
      <c r="CB9">
        <v>30075176</v>
      </c>
      <c r="CC9">
        <v>24382286</v>
      </c>
      <c r="CD9">
        <v>7888292.5</v>
      </c>
      <c r="CE9">
        <v>15601045</v>
      </c>
      <c r="CF9">
        <v>5969199.5</v>
      </c>
      <c r="CG9">
        <v>4052363.25</v>
      </c>
      <c r="CH9">
        <v>9485030</v>
      </c>
      <c r="CI9">
        <v>1054553.875</v>
      </c>
      <c r="CJ9">
        <v>2952541</v>
      </c>
      <c r="CK9">
        <v>21914030</v>
      </c>
      <c r="CL9">
        <v>3003530.5</v>
      </c>
      <c r="CM9">
        <v>1277905.625</v>
      </c>
      <c r="CN9">
        <v>5927902.5</v>
      </c>
      <c r="CO9">
        <v>18308978</v>
      </c>
      <c r="CP9">
        <v>15653601</v>
      </c>
      <c r="CQ9">
        <v>16691284</v>
      </c>
      <c r="CR9">
        <v>5374336.5</v>
      </c>
      <c r="CS9">
        <v>1271371.125</v>
      </c>
      <c r="CT9">
        <v>3169257.25</v>
      </c>
      <c r="CU9">
        <v>3360852.5</v>
      </c>
      <c r="CV9">
        <v>9389751</v>
      </c>
      <c r="CW9">
        <v>4221908</v>
      </c>
      <c r="CX9">
        <v>16657478</v>
      </c>
      <c r="CY9">
        <v>5111224.5</v>
      </c>
      <c r="CZ9">
        <v>2473259.5</v>
      </c>
      <c r="DA9">
        <v>12211063</v>
      </c>
      <c r="DB9">
        <v>22530404</v>
      </c>
      <c r="DC9">
        <v>4746086</v>
      </c>
      <c r="DD9">
        <v>3083680.5</v>
      </c>
      <c r="DE9">
        <v>3549180</v>
      </c>
      <c r="DF9">
        <v>42245632</v>
      </c>
      <c r="DG9">
        <v>8806602</v>
      </c>
      <c r="DH9">
        <v>14902269</v>
      </c>
      <c r="DI9">
        <v>1824590.25</v>
      </c>
      <c r="DJ9">
        <v>79353.866999999998</v>
      </c>
      <c r="DK9">
        <v>2893537</v>
      </c>
      <c r="DL9">
        <v>6714657.5</v>
      </c>
      <c r="DM9">
        <v>7414579.5</v>
      </c>
      <c r="DN9">
        <v>808338.625</v>
      </c>
      <c r="DO9">
        <v>3865373.5</v>
      </c>
      <c r="DP9">
        <v>37322404</v>
      </c>
      <c r="DQ9">
        <v>6433779.5</v>
      </c>
      <c r="DR9">
        <v>11057775</v>
      </c>
      <c r="DS9">
        <v>20266508</v>
      </c>
      <c r="DT9">
        <v>9923763</v>
      </c>
      <c r="DU9">
        <v>9538178</v>
      </c>
      <c r="DV9">
        <v>3819952.25</v>
      </c>
      <c r="DW9">
        <v>4753144.5</v>
      </c>
      <c r="DX9">
        <v>222721.78099999999</v>
      </c>
      <c r="DY9" s="2">
        <v>19324692</v>
      </c>
      <c r="DZ9">
        <v>13121738</v>
      </c>
      <c r="EA9">
        <v>138151.21900000001</v>
      </c>
      <c r="EB9">
        <v>10874958</v>
      </c>
      <c r="EC9">
        <v>6840406</v>
      </c>
      <c r="ED9">
        <v>4505866.5</v>
      </c>
      <c r="EE9">
        <v>19044870</v>
      </c>
      <c r="EF9">
        <v>2553784.25</v>
      </c>
      <c r="EG9">
        <v>4463145.5</v>
      </c>
      <c r="EH9">
        <v>13517055</v>
      </c>
      <c r="EI9">
        <v>5126547</v>
      </c>
      <c r="EJ9">
        <v>1850338.625</v>
      </c>
      <c r="EK9">
        <v>9643291</v>
      </c>
      <c r="EL9">
        <v>5489718</v>
      </c>
      <c r="EM9">
        <v>4606328.5</v>
      </c>
      <c r="EN9">
        <v>10295597</v>
      </c>
      <c r="EO9">
        <v>148274</v>
      </c>
      <c r="EP9">
        <v>4727446.5</v>
      </c>
      <c r="EQ9">
        <v>7480772.5</v>
      </c>
      <c r="ER9">
        <v>206892.40599999999</v>
      </c>
      <c r="ES9">
        <v>14193255</v>
      </c>
      <c r="ET9">
        <v>740950.625</v>
      </c>
      <c r="EU9">
        <v>2913513</v>
      </c>
      <c r="EV9">
        <v>4574878</v>
      </c>
      <c r="EW9">
        <v>23284096</v>
      </c>
      <c r="EX9">
        <v>4022564</v>
      </c>
      <c r="EY9">
        <v>2957679.5</v>
      </c>
      <c r="EZ9">
        <v>29180818</v>
      </c>
      <c r="FA9">
        <v>4156216.5</v>
      </c>
      <c r="FB9">
        <v>4315724</v>
      </c>
      <c r="FC9">
        <v>16544729</v>
      </c>
      <c r="FD9">
        <v>4029629.75</v>
      </c>
      <c r="FE9">
        <v>5795680.5</v>
      </c>
      <c r="FF9">
        <v>8149887</v>
      </c>
      <c r="FG9">
        <v>80717.858999999997</v>
      </c>
      <c r="FH9">
        <v>3703948</v>
      </c>
      <c r="FI9">
        <v>10348213</v>
      </c>
      <c r="FJ9">
        <v>216356.21900000001</v>
      </c>
      <c r="FK9">
        <v>7550053.5</v>
      </c>
      <c r="FL9">
        <v>8243859.5</v>
      </c>
      <c r="FM9">
        <v>2249919.75</v>
      </c>
      <c r="FN9">
        <v>2922591</v>
      </c>
      <c r="FO9">
        <v>2435174.5</v>
      </c>
      <c r="FP9">
        <v>2232875.75</v>
      </c>
      <c r="FQ9">
        <v>16638374</v>
      </c>
      <c r="FR9">
        <v>4105319.5</v>
      </c>
      <c r="FS9">
        <v>16617632</v>
      </c>
      <c r="FT9">
        <v>6118691</v>
      </c>
      <c r="FU9">
        <v>7991404.5</v>
      </c>
      <c r="FV9">
        <v>86829.187999999995</v>
      </c>
      <c r="FW9">
        <v>12683902</v>
      </c>
      <c r="FX9">
        <v>95732.414000000004</v>
      </c>
      <c r="FY9">
        <v>6507661</v>
      </c>
      <c r="FZ9">
        <v>15433786</v>
      </c>
      <c r="GA9">
        <v>4234246</v>
      </c>
      <c r="GB9">
        <v>1565508.75</v>
      </c>
      <c r="GC9">
        <v>4566.8720000000003</v>
      </c>
      <c r="GD9">
        <v>1705480.875</v>
      </c>
      <c r="GE9">
        <v>4437918</v>
      </c>
      <c r="GF9">
        <v>6845591</v>
      </c>
      <c r="GG9">
        <v>4875788.5</v>
      </c>
      <c r="GH9">
        <v>4303765</v>
      </c>
      <c r="GI9">
        <v>2058770.75</v>
      </c>
      <c r="GJ9">
        <v>4906887.5</v>
      </c>
      <c r="GK9">
        <v>5241630.5</v>
      </c>
      <c r="GL9">
        <v>6434694</v>
      </c>
      <c r="GM9">
        <v>6051397</v>
      </c>
      <c r="GN9">
        <v>11081061</v>
      </c>
      <c r="GO9">
        <v>1592873.5</v>
      </c>
      <c r="GP9">
        <v>9003631</v>
      </c>
      <c r="GQ9">
        <v>3134145</v>
      </c>
      <c r="GR9">
        <v>6327117</v>
      </c>
      <c r="GS9">
        <v>8496.89</v>
      </c>
      <c r="GT9">
        <v>10521857</v>
      </c>
      <c r="GU9">
        <v>1948016.125</v>
      </c>
      <c r="GV9">
        <v>7421127.5</v>
      </c>
      <c r="GW9">
        <v>1017710.125</v>
      </c>
      <c r="GX9">
        <v>12019194</v>
      </c>
      <c r="GY9">
        <v>32750.315999999999</v>
      </c>
      <c r="GZ9">
        <v>4574942.5</v>
      </c>
      <c r="HA9">
        <v>1420667</v>
      </c>
      <c r="HB9">
        <v>17190710</v>
      </c>
      <c r="HC9">
        <v>1363719.625</v>
      </c>
      <c r="HD9">
        <v>611739.375</v>
      </c>
      <c r="HE9">
        <v>4677846</v>
      </c>
      <c r="HF9">
        <v>4117816.75</v>
      </c>
      <c r="HG9">
        <v>1406119.25</v>
      </c>
      <c r="HH9">
        <v>7567757</v>
      </c>
      <c r="HI9">
        <v>420408.93800000002</v>
      </c>
      <c r="HJ9">
        <v>12827679</v>
      </c>
      <c r="HK9">
        <v>4259453</v>
      </c>
      <c r="HL9">
        <v>9681639</v>
      </c>
      <c r="HM9">
        <v>768387.375</v>
      </c>
      <c r="HN9">
        <v>2186608.75</v>
      </c>
      <c r="HO9">
        <v>5838530</v>
      </c>
      <c r="HP9">
        <v>3684532.25</v>
      </c>
      <c r="HQ9">
        <v>5204894</v>
      </c>
      <c r="HR9">
        <v>1002011.375</v>
      </c>
      <c r="HS9">
        <v>5261325</v>
      </c>
      <c r="HT9">
        <v>1658820.5</v>
      </c>
      <c r="HU9">
        <v>39545488</v>
      </c>
      <c r="HV9">
        <v>6886828.5</v>
      </c>
      <c r="HW9">
        <v>1996671.625</v>
      </c>
      <c r="HX9">
        <v>7277120</v>
      </c>
      <c r="HY9">
        <v>1357239.375</v>
      </c>
      <c r="HZ9">
        <v>2646019.25</v>
      </c>
      <c r="IA9">
        <v>4206247</v>
      </c>
      <c r="IB9">
        <v>1738306</v>
      </c>
      <c r="IC9">
        <v>411404.59399999998</v>
      </c>
      <c r="ID9">
        <v>1631388.625</v>
      </c>
      <c r="IE9">
        <v>1620333.375</v>
      </c>
      <c r="IF9">
        <v>4780371</v>
      </c>
      <c r="IG9">
        <v>11350686</v>
      </c>
      <c r="IH9">
        <v>3320002.25</v>
      </c>
      <c r="II9">
        <v>2354956</v>
      </c>
      <c r="IJ9">
        <v>3817418</v>
      </c>
      <c r="IK9">
        <v>1119751</v>
      </c>
      <c r="IL9">
        <v>4444386.5</v>
      </c>
      <c r="IM9">
        <v>1188231</v>
      </c>
      <c r="IN9">
        <v>4641685</v>
      </c>
      <c r="IO9">
        <v>8298614.5</v>
      </c>
      <c r="IP9">
        <v>4211638</v>
      </c>
      <c r="IQ9">
        <v>2374016.5</v>
      </c>
      <c r="IR9">
        <v>3804887.5</v>
      </c>
      <c r="IS9">
        <v>1226008</v>
      </c>
      <c r="IT9">
        <v>1829222.875</v>
      </c>
      <c r="IU9">
        <v>8064682</v>
      </c>
      <c r="IV9">
        <v>2159238.25</v>
      </c>
    </row>
    <row r="10" spans="1:256" x14ac:dyDescent="0.15">
      <c r="A10">
        <v>2352883.75</v>
      </c>
      <c r="B10">
        <v>2387843.75</v>
      </c>
      <c r="C10">
        <v>2476386.75</v>
      </c>
      <c r="D10">
        <v>11217519</v>
      </c>
      <c r="E10">
        <v>2047950.25</v>
      </c>
      <c r="F10">
        <v>242296.17199999999</v>
      </c>
      <c r="G10">
        <v>360860.875</v>
      </c>
      <c r="H10">
        <v>8172525</v>
      </c>
      <c r="I10">
        <v>365008.59399999998</v>
      </c>
      <c r="J10">
        <v>3928712.25</v>
      </c>
      <c r="K10">
        <v>3533315.75</v>
      </c>
      <c r="L10">
        <v>4400055</v>
      </c>
      <c r="M10">
        <v>1883640.375</v>
      </c>
      <c r="N10">
        <v>7355631</v>
      </c>
      <c r="O10">
        <v>10418.576999999999</v>
      </c>
      <c r="P10">
        <v>3201953.5</v>
      </c>
      <c r="Q10">
        <v>3822234.5</v>
      </c>
      <c r="R10">
        <v>4545416</v>
      </c>
      <c r="S10">
        <v>1311563.75</v>
      </c>
      <c r="T10">
        <v>13889963</v>
      </c>
      <c r="U10">
        <v>9691785</v>
      </c>
      <c r="V10">
        <v>507014.71899999998</v>
      </c>
      <c r="W10">
        <v>573098.43799999997</v>
      </c>
      <c r="X10">
        <v>5566687.5</v>
      </c>
      <c r="Y10">
        <v>93588.718999999997</v>
      </c>
      <c r="Z10">
        <v>2614837.25</v>
      </c>
      <c r="AA10">
        <v>83464.172000000006</v>
      </c>
      <c r="AB10">
        <v>2392163.75</v>
      </c>
      <c r="AC10">
        <v>9025138</v>
      </c>
      <c r="AD10">
        <v>1334903.75</v>
      </c>
      <c r="AE10">
        <v>24043094</v>
      </c>
      <c r="AF10">
        <v>4695647</v>
      </c>
      <c r="AG10">
        <v>2579763.5</v>
      </c>
      <c r="AH10">
        <v>2525096.25</v>
      </c>
      <c r="AI10">
        <v>4391746.5</v>
      </c>
      <c r="AJ10">
        <v>92044.733999999997</v>
      </c>
      <c r="AK10">
        <v>4301191</v>
      </c>
      <c r="AL10">
        <v>1855765.75</v>
      </c>
      <c r="AM10">
        <v>12008227</v>
      </c>
      <c r="AN10">
        <v>834550.06200000003</v>
      </c>
      <c r="AO10">
        <v>1873443.5</v>
      </c>
      <c r="AP10">
        <v>9154483</v>
      </c>
      <c r="AQ10">
        <v>6496901</v>
      </c>
      <c r="AR10">
        <v>1953222.75</v>
      </c>
      <c r="AS10">
        <v>2424465.25</v>
      </c>
      <c r="AT10">
        <v>4133948.75</v>
      </c>
      <c r="AU10">
        <v>2633817.5</v>
      </c>
      <c r="AV10">
        <v>567568.93799999997</v>
      </c>
      <c r="AW10">
        <v>2425599.25</v>
      </c>
      <c r="AX10">
        <v>4401400</v>
      </c>
      <c r="AY10">
        <v>3611465</v>
      </c>
      <c r="AZ10">
        <v>5756316.5</v>
      </c>
      <c r="BA10">
        <v>2960135.25</v>
      </c>
      <c r="BB10">
        <v>22977860</v>
      </c>
      <c r="BC10">
        <v>9433336</v>
      </c>
      <c r="BD10">
        <v>4812126</v>
      </c>
      <c r="BE10">
        <v>750508.75</v>
      </c>
      <c r="BF10">
        <v>3007719.5</v>
      </c>
      <c r="BG10">
        <v>22011784</v>
      </c>
      <c r="BH10">
        <v>12961014</v>
      </c>
      <c r="BI10">
        <v>332934.06199999998</v>
      </c>
      <c r="BJ10">
        <v>3712593</v>
      </c>
      <c r="BK10">
        <v>40779000</v>
      </c>
      <c r="BL10">
        <v>262811.93800000002</v>
      </c>
      <c r="BM10">
        <v>10217424</v>
      </c>
      <c r="BN10">
        <v>4037401</v>
      </c>
      <c r="BO10">
        <v>6810883.5</v>
      </c>
      <c r="BP10">
        <v>6959184</v>
      </c>
      <c r="BQ10">
        <v>12700480</v>
      </c>
      <c r="BR10">
        <v>15227446</v>
      </c>
      <c r="BS10">
        <v>4045309.5</v>
      </c>
      <c r="BT10">
        <v>1385037.375</v>
      </c>
      <c r="BU10">
        <v>25563072</v>
      </c>
      <c r="BV10">
        <v>7013678.5</v>
      </c>
      <c r="BW10">
        <v>9551956</v>
      </c>
      <c r="BX10">
        <v>6396317.5</v>
      </c>
      <c r="BY10">
        <v>5197453</v>
      </c>
      <c r="BZ10">
        <v>3737812</v>
      </c>
      <c r="CA10">
        <v>546240.625</v>
      </c>
      <c r="CB10">
        <v>5094850.5</v>
      </c>
      <c r="CC10">
        <v>8320361.5</v>
      </c>
      <c r="CD10">
        <v>4756826</v>
      </c>
      <c r="CE10">
        <v>3233300.75</v>
      </c>
      <c r="CF10">
        <v>1540900</v>
      </c>
      <c r="CG10">
        <v>9760898</v>
      </c>
      <c r="CH10">
        <v>992497.875</v>
      </c>
      <c r="CI10">
        <v>4415596</v>
      </c>
      <c r="CJ10">
        <v>1543058.125</v>
      </c>
      <c r="CK10">
        <v>3332396</v>
      </c>
      <c r="CL10">
        <v>1549541</v>
      </c>
      <c r="CM10">
        <v>1165300.375</v>
      </c>
      <c r="CN10">
        <v>1347140</v>
      </c>
      <c r="CO10">
        <v>2032818.25</v>
      </c>
      <c r="CP10">
        <v>28411234</v>
      </c>
      <c r="CQ10">
        <v>12769438</v>
      </c>
      <c r="CR10">
        <v>4628175</v>
      </c>
      <c r="CS10">
        <v>3168566</v>
      </c>
      <c r="CT10">
        <v>10411149</v>
      </c>
      <c r="CU10">
        <v>1858182.75</v>
      </c>
      <c r="CV10">
        <v>9970164</v>
      </c>
      <c r="CW10">
        <v>6062442</v>
      </c>
      <c r="CX10">
        <v>28032.826000000001</v>
      </c>
      <c r="CY10">
        <v>1217880.125</v>
      </c>
      <c r="CZ10">
        <v>196524.21900000001</v>
      </c>
      <c r="DA10">
        <v>4843819.5</v>
      </c>
      <c r="DB10">
        <v>9125924</v>
      </c>
      <c r="DC10">
        <v>3959041.75</v>
      </c>
      <c r="DD10">
        <v>3919355</v>
      </c>
      <c r="DE10">
        <v>7462418.5</v>
      </c>
      <c r="DF10">
        <v>849544.5</v>
      </c>
      <c r="DG10">
        <v>3868123.5</v>
      </c>
      <c r="DH10">
        <v>1981206.25</v>
      </c>
      <c r="DI10">
        <v>4039602.75</v>
      </c>
      <c r="DJ10">
        <v>21921426</v>
      </c>
      <c r="DK10">
        <v>1160423.625</v>
      </c>
      <c r="DL10">
        <v>15766844</v>
      </c>
      <c r="DM10">
        <v>3860282.75</v>
      </c>
      <c r="DN10">
        <v>20703812</v>
      </c>
      <c r="DO10">
        <v>1555059.5</v>
      </c>
      <c r="DP10">
        <v>8374080.5</v>
      </c>
      <c r="DQ10">
        <v>1859455.25</v>
      </c>
      <c r="DR10">
        <v>9965031</v>
      </c>
      <c r="DS10">
        <v>6840776.5</v>
      </c>
      <c r="DT10">
        <v>9001657</v>
      </c>
      <c r="DU10">
        <v>387543.81199999998</v>
      </c>
      <c r="DV10">
        <v>3941674.25</v>
      </c>
      <c r="DW10">
        <v>979054.75</v>
      </c>
      <c r="DX10">
        <v>16586750</v>
      </c>
      <c r="DY10" s="2">
        <v>18495950</v>
      </c>
      <c r="DZ10">
        <v>6664069.5</v>
      </c>
      <c r="EA10">
        <v>8177737</v>
      </c>
      <c r="EB10">
        <v>9929727</v>
      </c>
      <c r="EC10">
        <v>27198784</v>
      </c>
      <c r="ED10">
        <v>1116716.125</v>
      </c>
      <c r="EE10">
        <v>1142869.125</v>
      </c>
      <c r="EF10">
        <v>2877013.25</v>
      </c>
      <c r="EG10">
        <v>27542384</v>
      </c>
      <c r="EH10">
        <v>13126448</v>
      </c>
      <c r="EI10">
        <v>16401122</v>
      </c>
      <c r="EJ10">
        <v>5809474</v>
      </c>
      <c r="EK10">
        <v>449724.5</v>
      </c>
      <c r="EL10">
        <v>25547576</v>
      </c>
      <c r="EM10">
        <v>6357730.5</v>
      </c>
      <c r="EN10">
        <v>9924338</v>
      </c>
      <c r="EO10">
        <v>6248298.5</v>
      </c>
      <c r="EP10">
        <v>1766707.625</v>
      </c>
      <c r="EQ10">
        <v>202642.03099999999</v>
      </c>
      <c r="ER10">
        <v>20870620</v>
      </c>
      <c r="ES10">
        <v>3111800.5</v>
      </c>
      <c r="ET10">
        <v>6491984</v>
      </c>
      <c r="EU10">
        <v>1452259</v>
      </c>
      <c r="EV10">
        <v>1825436.75</v>
      </c>
      <c r="EW10">
        <v>14044754</v>
      </c>
      <c r="EX10">
        <v>8206572.5</v>
      </c>
      <c r="EY10">
        <v>1363523.375</v>
      </c>
      <c r="EZ10">
        <v>2877610</v>
      </c>
      <c r="FA10">
        <v>2244382</v>
      </c>
      <c r="FB10">
        <v>9877640</v>
      </c>
      <c r="FC10">
        <v>1996032.375</v>
      </c>
      <c r="FD10">
        <v>6877963.5</v>
      </c>
      <c r="FE10">
        <v>10471533</v>
      </c>
      <c r="FF10">
        <v>4250362.5</v>
      </c>
      <c r="FG10">
        <v>14714380</v>
      </c>
      <c r="FH10">
        <v>6906221</v>
      </c>
      <c r="FI10">
        <v>13470736</v>
      </c>
      <c r="FJ10">
        <v>1390192.5</v>
      </c>
      <c r="FK10">
        <v>14599255</v>
      </c>
      <c r="FL10">
        <v>5480625.5</v>
      </c>
      <c r="FM10">
        <v>6164694.5</v>
      </c>
      <c r="FN10">
        <v>20214272</v>
      </c>
      <c r="FO10">
        <v>1874172.625</v>
      </c>
      <c r="FP10">
        <v>4356287</v>
      </c>
      <c r="FQ10">
        <v>19220672</v>
      </c>
      <c r="FR10">
        <v>4522649</v>
      </c>
      <c r="FS10">
        <v>5864227.5</v>
      </c>
      <c r="FT10">
        <v>6269473</v>
      </c>
      <c r="FU10">
        <v>4818185</v>
      </c>
      <c r="FV10">
        <v>4176084.5</v>
      </c>
      <c r="FW10">
        <v>5435637.5</v>
      </c>
      <c r="FX10">
        <v>2231169</v>
      </c>
      <c r="FY10">
        <v>2991957.75</v>
      </c>
      <c r="FZ10">
        <v>140700.125</v>
      </c>
      <c r="GA10">
        <v>8247888</v>
      </c>
      <c r="GB10">
        <v>2783101</v>
      </c>
      <c r="GC10">
        <v>8463508</v>
      </c>
      <c r="GD10">
        <v>15128390</v>
      </c>
      <c r="GE10">
        <v>4360938.5</v>
      </c>
      <c r="GF10">
        <v>3483248.75</v>
      </c>
      <c r="GG10">
        <v>10429095</v>
      </c>
      <c r="GH10">
        <v>2468769</v>
      </c>
      <c r="GI10">
        <v>8108545</v>
      </c>
      <c r="GJ10">
        <v>822631.81200000003</v>
      </c>
      <c r="GK10">
        <v>4734478</v>
      </c>
      <c r="GL10">
        <v>1130424.25</v>
      </c>
      <c r="GM10">
        <v>19360496</v>
      </c>
      <c r="GN10">
        <v>629886.31200000003</v>
      </c>
      <c r="GO10">
        <v>6047091</v>
      </c>
      <c r="GP10">
        <v>5712773</v>
      </c>
      <c r="GQ10">
        <v>3447255.5</v>
      </c>
      <c r="GR10">
        <v>7940207</v>
      </c>
      <c r="GS10">
        <v>5639633</v>
      </c>
      <c r="GT10">
        <v>1878426.75</v>
      </c>
      <c r="GU10">
        <v>4347404.5</v>
      </c>
      <c r="GV10">
        <v>10983149</v>
      </c>
      <c r="GW10">
        <v>2254286.5</v>
      </c>
      <c r="GX10">
        <v>7998460</v>
      </c>
      <c r="GY10">
        <v>3169023</v>
      </c>
      <c r="GZ10">
        <v>766324.25</v>
      </c>
      <c r="HA10">
        <v>7326582</v>
      </c>
      <c r="HB10">
        <v>6643633</v>
      </c>
      <c r="HC10">
        <v>6728780</v>
      </c>
      <c r="HD10">
        <v>10997712</v>
      </c>
      <c r="HE10">
        <v>10899764</v>
      </c>
      <c r="HF10">
        <v>15099490</v>
      </c>
      <c r="HG10">
        <v>5685586.5</v>
      </c>
      <c r="HH10">
        <v>727279.06200000003</v>
      </c>
      <c r="HI10">
        <v>811276.06200000003</v>
      </c>
      <c r="HJ10">
        <v>3466359</v>
      </c>
      <c r="HK10">
        <v>7910613</v>
      </c>
      <c r="HL10">
        <v>4793746.5</v>
      </c>
      <c r="HM10">
        <v>2456622.5</v>
      </c>
      <c r="HN10">
        <v>8124208.5</v>
      </c>
      <c r="HO10">
        <v>3886607.5</v>
      </c>
      <c r="HP10">
        <v>8249351.5</v>
      </c>
      <c r="HQ10">
        <v>740995.5</v>
      </c>
      <c r="HR10">
        <v>1526849.75</v>
      </c>
      <c r="HS10">
        <v>19232378</v>
      </c>
      <c r="HT10">
        <v>4956282</v>
      </c>
      <c r="HU10">
        <v>6738116</v>
      </c>
      <c r="HV10">
        <v>11136150</v>
      </c>
      <c r="HW10">
        <v>5413616.5</v>
      </c>
      <c r="HX10">
        <v>12868436</v>
      </c>
      <c r="HY10">
        <v>2538193.75</v>
      </c>
      <c r="HZ10">
        <v>1969496</v>
      </c>
      <c r="IA10">
        <v>2780737.5</v>
      </c>
      <c r="IB10">
        <v>67853.608999999997</v>
      </c>
      <c r="IC10">
        <v>9984606</v>
      </c>
      <c r="ID10">
        <v>1596732.125</v>
      </c>
      <c r="IE10">
        <v>3996442.75</v>
      </c>
      <c r="IF10">
        <v>3615331.75</v>
      </c>
      <c r="IG10">
        <v>379617.03100000002</v>
      </c>
      <c r="IH10">
        <v>6074574.5</v>
      </c>
      <c r="II10">
        <v>1662899.5</v>
      </c>
      <c r="IJ10">
        <v>1046815.25</v>
      </c>
      <c r="IK10">
        <v>1421904</v>
      </c>
      <c r="IL10">
        <v>3391040</v>
      </c>
      <c r="IM10">
        <v>11324573</v>
      </c>
      <c r="IN10">
        <v>717741.56200000003</v>
      </c>
      <c r="IO10">
        <v>2700532.25</v>
      </c>
      <c r="IP10">
        <v>1440286</v>
      </c>
      <c r="IQ10">
        <v>555854.43799999997</v>
      </c>
      <c r="IR10">
        <v>1959432</v>
      </c>
      <c r="IS10">
        <v>410486.09399999998</v>
      </c>
      <c r="IT10">
        <v>811877.18799999997</v>
      </c>
      <c r="IU10">
        <v>10316647</v>
      </c>
      <c r="IV10">
        <v>6497644</v>
      </c>
    </row>
    <row r="11" spans="1:256" x14ac:dyDescent="0.15">
      <c r="A11">
        <v>441452.18800000002</v>
      </c>
      <c r="B11">
        <v>1917936.25</v>
      </c>
      <c r="C11">
        <v>1845215.5</v>
      </c>
      <c r="D11">
        <v>1579915.5</v>
      </c>
      <c r="E11">
        <v>1201138</v>
      </c>
      <c r="F11">
        <v>190683.82800000001</v>
      </c>
      <c r="G11">
        <v>768831.5</v>
      </c>
      <c r="H11">
        <v>1477521.375</v>
      </c>
      <c r="I11">
        <v>14372278</v>
      </c>
      <c r="J11">
        <v>764912.625</v>
      </c>
      <c r="K11">
        <v>6773617</v>
      </c>
      <c r="L11">
        <v>4410406.5</v>
      </c>
      <c r="M11">
        <v>4173449.75</v>
      </c>
      <c r="N11">
        <v>7828.4459999999999</v>
      </c>
      <c r="O11">
        <v>10447720</v>
      </c>
      <c r="P11">
        <v>9893014</v>
      </c>
      <c r="Q11">
        <v>4889963</v>
      </c>
      <c r="R11">
        <v>2734012.75</v>
      </c>
      <c r="S11">
        <v>9157726</v>
      </c>
      <c r="T11">
        <v>8783873</v>
      </c>
      <c r="U11">
        <v>7724636</v>
      </c>
      <c r="V11">
        <v>3870006.25</v>
      </c>
      <c r="W11">
        <v>7961324</v>
      </c>
      <c r="X11">
        <v>4162785.5</v>
      </c>
      <c r="Y11">
        <v>5871.8819999999996</v>
      </c>
      <c r="Z11">
        <v>2656330</v>
      </c>
      <c r="AA11">
        <v>4334379</v>
      </c>
      <c r="AB11">
        <v>519137.96899999998</v>
      </c>
      <c r="AC11">
        <v>5140219.5</v>
      </c>
      <c r="AD11">
        <v>3804666.5</v>
      </c>
      <c r="AE11">
        <v>559074.56200000003</v>
      </c>
      <c r="AF11">
        <v>3823107</v>
      </c>
      <c r="AG11">
        <v>1598653</v>
      </c>
      <c r="AH11">
        <v>1734302.125</v>
      </c>
      <c r="AI11">
        <v>4131632</v>
      </c>
      <c r="AJ11">
        <v>13924779</v>
      </c>
      <c r="AK11">
        <v>3765605.25</v>
      </c>
      <c r="AL11">
        <v>14826916</v>
      </c>
      <c r="AM11">
        <v>5924182</v>
      </c>
      <c r="AN11">
        <v>2881248.5</v>
      </c>
      <c r="AO11">
        <v>133593.93799999999</v>
      </c>
      <c r="AP11">
        <v>3127491</v>
      </c>
      <c r="AQ11">
        <v>32074552</v>
      </c>
      <c r="AR11">
        <v>5124812</v>
      </c>
      <c r="AS11">
        <v>2827856.75</v>
      </c>
      <c r="AT11">
        <v>4971724.5</v>
      </c>
      <c r="AU11">
        <v>8579164</v>
      </c>
      <c r="AV11">
        <v>6116926</v>
      </c>
      <c r="AW11">
        <v>655423.875</v>
      </c>
      <c r="AX11">
        <v>5747395</v>
      </c>
      <c r="AY11">
        <v>8352853</v>
      </c>
      <c r="AZ11">
        <v>2958592</v>
      </c>
      <c r="BA11">
        <v>2396360.25</v>
      </c>
      <c r="BB11">
        <v>10426290</v>
      </c>
      <c r="BC11">
        <v>2475833.75</v>
      </c>
      <c r="BD11">
        <v>4717120</v>
      </c>
      <c r="BE11">
        <v>23857702</v>
      </c>
      <c r="BF11">
        <v>1247242.125</v>
      </c>
      <c r="BG11">
        <v>1122327.25</v>
      </c>
      <c r="BH11">
        <v>4813852.5</v>
      </c>
      <c r="BI11">
        <v>11935944</v>
      </c>
      <c r="BJ11">
        <v>14694499</v>
      </c>
      <c r="BK11">
        <v>637111.43799999997</v>
      </c>
      <c r="BL11">
        <v>4757537.5</v>
      </c>
      <c r="BM11">
        <v>7995878</v>
      </c>
      <c r="BN11">
        <v>15188254</v>
      </c>
      <c r="BO11">
        <v>5837620</v>
      </c>
      <c r="BP11">
        <v>2172824.5</v>
      </c>
      <c r="BQ11">
        <v>19029122</v>
      </c>
      <c r="BR11">
        <v>19596730</v>
      </c>
      <c r="BS11">
        <v>2620487</v>
      </c>
      <c r="BT11">
        <v>2483626</v>
      </c>
      <c r="BU11">
        <v>8908638</v>
      </c>
      <c r="BV11">
        <v>3506668</v>
      </c>
      <c r="BW11">
        <v>12198233</v>
      </c>
      <c r="BX11">
        <v>3855856.5</v>
      </c>
      <c r="BY11">
        <v>47009972</v>
      </c>
      <c r="BZ11">
        <v>1069000.625</v>
      </c>
      <c r="CA11">
        <v>7868742.5</v>
      </c>
      <c r="CB11">
        <v>10709239</v>
      </c>
      <c r="CC11">
        <v>4785359.5</v>
      </c>
      <c r="CD11">
        <v>5049860.5</v>
      </c>
      <c r="CE11">
        <v>7361973</v>
      </c>
      <c r="CF11">
        <v>16299761</v>
      </c>
      <c r="CG11">
        <v>9921417</v>
      </c>
      <c r="CH11">
        <v>451891.09399999998</v>
      </c>
      <c r="CI11">
        <v>2781610</v>
      </c>
      <c r="CJ11">
        <v>2723075</v>
      </c>
      <c r="CK11">
        <v>6188817</v>
      </c>
      <c r="CL11">
        <v>5873371.5</v>
      </c>
      <c r="CM11">
        <v>2331212.25</v>
      </c>
      <c r="CN11">
        <v>9226913</v>
      </c>
      <c r="CO11">
        <v>5586922</v>
      </c>
      <c r="CP11">
        <v>7831469.5</v>
      </c>
      <c r="CQ11">
        <v>284932.43800000002</v>
      </c>
      <c r="CR11">
        <v>7403824</v>
      </c>
      <c r="CS11">
        <v>9295164</v>
      </c>
      <c r="CT11">
        <v>37950876</v>
      </c>
      <c r="CU11">
        <v>9030705</v>
      </c>
      <c r="CV11">
        <v>1318995.75</v>
      </c>
      <c r="CW11">
        <v>10825141</v>
      </c>
      <c r="CX11">
        <v>23940000</v>
      </c>
      <c r="CY11">
        <v>938469.875</v>
      </c>
      <c r="CZ11">
        <v>11886551</v>
      </c>
      <c r="DA11">
        <v>2765569</v>
      </c>
      <c r="DB11">
        <v>10653155</v>
      </c>
      <c r="DC11">
        <v>939329.5</v>
      </c>
      <c r="DD11">
        <v>6073661</v>
      </c>
      <c r="DE11">
        <v>5714617.5</v>
      </c>
      <c r="DF11">
        <v>609020.75</v>
      </c>
      <c r="DG11">
        <v>7318795</v>
      </c>
      <c r="DH11">
        <v>8067444</v>
      </c>
      <c r="DI11">
        <v>11654436</v>
      </c>
      <c r="DJ11">
        <v>13818777</v>
      </c>
      <c r="DK11">
        <v>5959702</v>
      </c>
      <c r="DL11">
        <v>11906609</v>
      </c>
      <c r="DM11">
        <v>1605998.375</v>
      </c>
      <c r="DN11">
        <v>4773062</v>
      </c>
      <c r="DO11">
        <v>2814444</v>
      </c>
      <c r="DP11">
        <v>4626588</v>
      </c>
      <c r="DQ11">
        <v>37765444</v>
      </c>
      <c r="DR11">
        <v>14662798</v>
      </c>
      <c r="DS11">
        <v>19461942</v>
      </c>
      <c r="DT11">
        <v>4787124</v>
      </c>
      <c r="DU11">
        <v>7250503</v>
      </c>
      <c r="DV11">
        <v>14154952</v>
      </c>
      <c r="DW11">
        <v>2876863</v>
      </c>
      <c r="DX11">
        <v>8468315</v>
      </c>
      <c r="DY11" s="2">
        <v>23697506</v>
      </c>
      <c r="DZ11">
        <v>9233314</v>
      </c>
      <c r="EA11">
        <v>1093297.125</v>
      </c>
      <c r="EB11">
        <v>3375997</v>
      </c>
      <c r="EC11">
        <v>978527.31200000003</v>
      </c>
      <c r="ED11">
        <v>178236.25</v>
      </c>
      <c r="EE11">
        <v>10295381</v>
      </c>
      <c r="EF11">
        <v>5483311</v>
      </c>
      <c r="EG11">
        <v>20534900</v>
      </c>
      <c r="EH11">
        <v>5958072.5</v>
      </c>
      <c r="EI11">
        <v>319507.09399999998</v>
      </c>
      <c r="EJ11">
        <v>819611.18799999997</v>
      </c>
      <c r="EK11">
        <v>11773350</v>
      </c>
      <c r="EL11">
        <v>5709128.5</v>
      </c>
      <c r="EM11">
        <v>15926835</v>
      </c>
      <c r="EN11">
        <v>5953884.5</v>
      </c>
      <c r="EO11">
        <v>18784104</v>
      </c>
      <c r="EP11">
        <v>2335680.5</v>
      </c>
      <c r="EQ11">
        <v>8153521</v>
      </c>
      <c r="ER11">
        <v>666271.125</v>
      </c>
      <c r="ES11">
        <v>5653882.5</v>
      </c>
      <c r="ET11">
        <v>3028299.25</v>
      </c>
      <c r="EU11">
        <v>1204433.375</v>
      </c>
      <c r="EV11">
        <v>17614002</v>
      </c>
      <c r="EW11">
        <v>7762656</v>
      </c>
      <c r="EX11">
        <v>4310719</v>
      </c>
      <c r="EY11">
        <v>5199169.5</v>
      </c>
      <c r="EZ11">
        <v>7107029.5</v>
      </c>
      <c r="FA11">
        <v>1931682</v>
      </c>
      <c r="FB11">
        <v>4997233</v>
      </c>
      <c r="FC11">
        <v>44022988</v>
      </c>
      <c r="FD11">
        <v>1446261.625</v>
      </c>
      <c r="FE11">
        <v>3801125.5</v>
      </c>
      <c r="FF11">
        <v>5493406.5</v>
      </c>
      <c r="FG11">
        <v>240325.109</v>
      </c>
      <c r="FH11">
        <v>1887233.25</v>
      </c>
      <c r="FI11">
        <v>19645280</v>
      </c>
      <c r="FJ11">
        <v>23292554</v>
      </c>
      <c r="FK11">
        <v>27219322</v>
      </c>
      <c r="FL11">
        <v>18506170</v>
      </c>
      <c r="FM11">
        <v>4384767.5</v>
      </c>
      <c r="FN11">
        <v>3532396.25</v>
      </c>
      <c r="FO11">
        <v>1444662.25</v>
      </c>
      <c r="FP11">
        <v>689353</v>
      </c>
      <c r="FQ11">
        <v>4128287.25</v>
      </c>
      <c r="FR11">
        <v>5569955</v>
      </c>
      <c r="FS11">
        <v>4663468</v>
      </c>
      <c r="FT11">
        <v>677624.125</v>
      </c>
      <c r="FU11">
        <v>15180765</v>
      </c>
      <c r="FV11">
        <v>1237328</v>
      </c>
      <c r="FW11">
        <v>2942786.25</v>
      </c>
      <c r="FX11">
        <v>23123752</v>
      </c>
      <c r="FY11">
        <v>8801730</v>
      </c>
      <c r="FZ11">
        <v>5476248</v>
      </c>
      <c r="GA11">
        <v>1799980.875</v>
      </c>
      <c r="GB11">
        <v>10485045</v>
      </c>
      <c r="GC11">
        <v>1310358</v>
      </c>
      <c r="GD11">
        <v>2624312</v>
      </c>
      <c r="GE11">
        <v>1329565.75</v>
      </c>
      <c r="GF11">
        <v>7778085</v>
      </c>
      <c r="GG11">
        <v>6770468</v>
      </c>
      <c r="GH11">
        <v>2175654.5</v>
      </c>
      <c r="GI11">
        <v>9698959</v>
      </c>
      <c r="GJ11">
        <v>7514624</v>
      </c>
      <c r="GK11">
        <v>157280.84400000001</v>
      </c>
      <c r="GL11">
        <v>5651700.5</v>
      </c>
      <c r="GM11">
        <v>2056381.75</v>
      </c>
      <c r="GN11">
        <v>21344096</v>
      </c>
      <c r="GO11">
        <v>907596.5</v>
      </c>
      <c r="GP11">
        <v>17760042</v>
      </c>
      <c r="GQ11">
        <v>130056.086</v>
      </c>
      <c r="GR11">
        <v>4493227</v>
      </c>
      <c r="GS11">
        <v>2780162.25</v>
      </c>
      <c r="GT11">
        <v>691289.68799999997</v>
      </c>
      <c r="GU11">
        <v>1845608.875</v>
      </c>
      <c r="GV11">
        <v>2661034</v>
      </c>
      <c r="GW11">
        <v>225115.95300000001</v>
      </c>
      <c r="GX11">
        <v>934893.81200000003</v>
      </c>
      <c r="GY11">
        <v>1078817.75</v>
      </c>
      <c r="GZ11">
        <v>2981697.25</v>
      </c>
      <c r="HA11">
        <v>527617.06200000003</v>
      </c>
      <c r="HB11">
        <v>4687234.5</v>
      </c>
      <c r="HC11">
        <v>10987798</v>
      </c>
      <c r="HD11">
        <v>2275458.5</v>
      </c>
      <c r="HE11">
        <v>6660062.5</v>
      </c>
      <c r="HF11">
        <v>4182370</v>
      </c>
      <c r="HG11">
        <v>6196499.5</v>
      </c>
      <c r="HH11">
        <v>14463361</v>
      </c>
      <c r="HI11">
        <v>10473682</v>
      </c>
      <c r="HJ11">
        <v>7529770.5</v>
      </c>
      <c r="HK11">
        <v>19468086</v>
      </c>
      <c r="HL11">
        <v>6700875</v>
      </c>
      <c r="HM11">
        <v>5096654.5</v>
      </c>
      <c r="HN11">
        <v>3196919.5</v>
      </c>
      <c r="HO11">
        <v>7202298</v>
      </c>
      <c r="HP11">
        <v>807122.375</v>
      </c>
      <c r="HQ11">
        <v>4718122</v>
      </c>
      <c r="HR11">
        <v>6621561</v>
      </c>
      <c r="HS11">
        <v>667984.93799999997</v>
      </c>
      <c r="HT11">
        <v>1974969.25</v>
      </c>
      <c r="HU11">
        <v>10093569</v>
      </c>
      <c r="HV11">
        <v>9358192</v>
      </c>
      <c r="HW11">
        <v>3632025</v>
      </c>
      <c r="HX11">
        <v>7029514</v>
      </c>
      <c r="HY11">
        <v>499462.18800000002</v>
      </c>
      <c r="HZ11">
        <v>8047995</v>
      </c>
      <c r="IA11">
        <v>8425572</v>
      </c>
      <c r="IB11">
        <v>2415059.75</v>
      </c>
      <c r="IC11">
        <v>3357404.25</v>
      </c>
      <c r="ID11">
        <v>15429067</v>
      </c>
      <c r="IE11">
        <v>712355.31200000003</v>
      </c>
      <c r="IF11">
        <v>3394404.25</v>
      </c>
      <c r="IG11">
        <v>167830.28099999999</v>
      </c>
      <c r="IH11">
        <v>7829369</v>
      </c>
      <c r="II11">
        <v>794782.43799999997</v>
      </c>
      <c r="IJ11">
        <v>8595775</v>
      </c>
      <c r="IK11">
        <v>8870564</v>
      </c>
      <c r="IL11">
        <v>1802603</v>
      </c>
      <c r="IM11">
        <v>7457483</v>
      </c>
      <c r="IN11">
        <v>197172.609</v>
      </c>
      <c r="IO11">
        <v>2742137.5</v>
      </c>
      <c r="IP11">
        <v>1643763.125</v>
      </c>
      <c r="IQ11">
        <v>1980073.125</v>
      </c>
      <c r="IR11">
        <v>4629202.5</v>
      </c>
      <c r="IS11">
        <v>5873087.5</v>
      </c>
      <c r="IT11">
        <v>11138736</v>
      </c>
      <c r="IU11">
        <v>3995696</v>
      </c>
      <c r="IV11">
        <v>100465.258</v>
      </c>
    </row>
    <row r="12" spans="1:256" x14ac:dyDescent="0.15">
      <c r="A12">
        <v>3878579.5</v>
      </c>
      <c r="B12">
        <v>11050550</v>
      </c>
      <c r="C12">
        <v>434894.81199999998</v>
      </c>
      <c r="D12">
        <v>3522527.75</v>
      </c>
      <c r="E12">
        <v>955169.125</v>
      </c>
      <c r="F12">
        <v>6765254.5</v>
      </c>
      <c r="G12">
        <v>2699063</v>
      </c>
      <c r="H12">
        <v>6293423</v>
      </c>
      <c r="I12">
        <v>24928342</v>
      </c>
      <c r="J12">
        <v>11195464</v>
      </c>
      <c r="K12">
        <v>9898277</v>
      </c>
      <c r="L12">
        <v>245620.125</v>
      </c>
      <c r="M12">
        <v>2892847.5</v>
      </c>
      <c r="N12">
        <v>5520643</v>
      </c>
      <c r="O12">
        <v>2187696.25</v>
      </c>
      <c r="P12">
        <v>4191022.5</v>
      </c>
      <c r="Q12">
        <v>123968.016</v>
      </c>
      <c r="R12">
        <v>2630246.75</v>
      </c>
      <c r="S12">
        <v>1539489.625</v>
      </c>
      <c r="T12">
        <v>3841045.5</v>
      </c>
      <c r="U12">
        <v>10612067</v>
      </c>
      <c r="V12">
        <v>9422316</v>
      </c>
      <c r="W12">
        <v>18195106</v>
      </c>
      <c r="X12">
        <v>4081996</v>
      </c>
      <c r="Y12">
        <v>446516.90600000002</v>
      </c>
      <c r="Z12">
        <v>1565241.75</v>
      </c>
      <c r="AA12">
        <v>9431027</v>
      </c>
      <c r="AB12">
        <v>480071.03100000002</v>
      </c>
      <c r="AC12">
        <v>17857990</v>
      </c>
      <c r="AD12">
        <v>265212.09399999998</v>
      </c>
      <c r="AE12">
        <v>6735802</v>
      </c>
      <c r="AF12">
        <v>2475605.75</v>
      </c>
      <c r="AG12">
        <v>1170745.875</v>
      </c>
      <c r="AH12">
        <v>10182791</v>
      </c>
      <c r="AI12">
        <v>6193725</v>
      </c>
      <c r="AJ12">
        <v>670520.56200000003</v>
      </c>
      <c r="AK12">
        <v>3484452.25</v>
      </c>
      <c r="AL12">
        <v>255215.45300000001</v>
      </c>
      <c r="AM12">
        <v>136684.90599999999</v>
      </c>
      <c r="AN12">
        <v>330049.46899999998</v>
      </c>
      <c r="AO12">
        <v>8693764</v>
      </c>
      <c r="AP12">
        <v>11263414</v>
      </c>
      <c r="AQ12">
        <v>11372834</v>
      </c>
      <c r="AR12">
        <v>1029036.25</v>
      </c>
      <c r="AS12">
        <v>1410261.25</v>
      </c>
      <c r="AT12">
        <v>1367955.25</v>
      </c>
      <c r="AU12">
        <v>2218346</v>
      </c>
      <c r="AV12">
        <v>1171626</v>
      </c>
      <c r="AW12">
        <v>3823654</v>
      </c>
      <c r="AX12">
        <v>891026.56200000003</v>
      </c>
      <c r="AY12">
        <v>10238790</v>
      </c>
      <c r="AZ12">
        <v>22275744</v>
      </c>
      <c r="BA12">
        <v>2318113.5</v>
      </c>
      <c r="BB12">
        <v>10801682</v>
      </c>
      <c r="BC12">
        <v>2678137.75</v>
      </c>
      <c r="BD12">
        <v>7326583.5</v>
      </c>
      <c r="BE12">
        <v>4188172.75</v>
      </c>
      <c r="BF12">
        <v>3686324.25</v>
      </c>
      <c r="BG12">
        <v>7284226.5</v>
      </c>
      <c r="BH12">
        <v>4680100.5</v>
      </c>
      <c r="BI12">
        <v>24206580</v>
      </c>
      <c r="BJ12">
        <v>1841347.125</v>
      </c>
      <c r="BK12">
        <v>16134670</v>
      </c>
      <c r="BL12">
        <v>763454.56200000003</v>
      </c>
      <c r="BM12">
        <v>10700693</v>
      </c>
      <c r="BN12">
        <v>9559544</v>
      </c>
      <c r="BO12">
        <v>11293653</v>
      </c>
      <c r="BP12">
        <v>9884902</v>
      </c>
      <c r="BQ12">
        <v>13393862</v>
      </c>
      <c r="BR12">
        <v>10765239</v>
      </c>
      <c r="BS12">
        <v>18499686</v>
      </c>
      <c r="BT12">
        <v>10684225</v>
      </c>
      <c r="BU12">
        <v>10465002</v>
      </c>
      <c r="BV12">
        <v>2538727.75</v>
      </c>
      <c r="BW12">
        <v>1280804.875</v>
      </c>
      <c r="BX12">
        <v>1902945.375</v>
      </c>
      <c r="BY12">
        <v>11346020</v>
      </c>
      <c r="BZ12">
        <v>2585146</v>
      </c>
      <c r="CA12">
        <v>6077003</v>
      </c>
      <c r="CB12">
        <v>20834684</v>
      </c>
      <c r="CC12">
        <v>6041323</v>
      </c>
      <c r="CD12">
        <v>3007508</v>
      </c>
      <c r="CE12">
        <v>5095603.5</v>
      </c>
      <c r="CF12">
        <v>1202903.25</v>
      </c>
      <c r="CG12">
        <v>1958913.75</v>
      </c>
      <c r="CH12">
        <v>4356602.5</v>
      </c>
      <c r="CI12">
        <v>9977273</v>
      </c>
      <c r="CJ12">
        <v>6634693.5</v>
      </c>
      <c r="CK12">
        <v>759564.06200000003</v>
      </c>
      <c r="CL12">
        <v>2798719</v>
      </c>
      <c r="CM12">
        <v>24541474</v>
      </c>
      <c r="CN12">
        <v>3155748.25</v>
      </c>
      <c r="CO12">
        <v>551919.68799999997</v>
      </c>
      <c r="CP12">
        <v>4814944</v>
      </c>
      <c r="CQ12">
        <v>10953055</v>
      </c>
      <c r="CR12">
        <v>12333303</v>
      </c>
      <c r="CS12">
        <v>2859110</v>
      </c>
      <c r="CT12">
        <v>2549449.25</v>
      </c>
      <c r="CU12">
        <v>18396342</v>
      </c>
      <c r="CV12">
        <v>1389541</v>
      </c>
      <c r="CW12">
        <v>10516864</v>
      </c>
      <c r="CX12">
        <v>4840468.5</v>
      </c>
      <c r="CY12">
        <v>26985608</v>
      </c>
      <c r="CZ12">
        <v>5686430.5</v>
      </c>
      <c r="DA12">
        <v>3053590.75</v>
      </c>
      <c r="DB12">
        <v>11441314</v>
      </c>
      <c r="DC12">
        <v>7199517</v>
      </c>
      <c r="DD12">
        <v>5992581.5</v>
      </c>
      <c r="DE12">
        <v>23509984</v>
      </c>
      <c r="DF12">
        <v>2488805.5</v>
      </c>
      <c r="DG12">
        <v>8813575</v>
      </c>
      <c r="DH12">
        <v>1723784.75</v>
      </c>
      <c r="DI12">
        <v>2299287.25</v>
      </c>
      <c r="DJ12">
        <v>1463896.375</v>
      </c>
      <c r="DK12">
        <v>14136980</v>
      </c>
      <c r="DL12">
        <v>5625282</v>
      </c>
      <c r="DM12">
        <v>3090032.75</v>
      </c>
      <c r="DN12">
        <v>1127069.625</v>
      </c>
      <c r="DO12">
        <v>2433030.75</v>
      </c>
      <c r="DP12">
        <v>8691606</v>
      </c>
      <c r="DQ12">
        <v>15715444</v>
      </c>
      <c r="DR12">
        <v>113421.477</v>
      </c>
      <c r="DS12">
        <v>1213869.25</v>
      </c>
      <c r="DT12">
        <v>927532.93799999997</v>
      </c>
      <c r="DU12">
        <v>2011909.25</v>
      </c>
      <c r="DV12">
        <v>4802839.5</v>
      </c>
      <c r="DW12">
        <v>3030079.75</v>
      </c>
      <c r="DX12">
        <v>1547965.125</v>
      </c>
      <c r="DY12" s="2">
        <v>6151196</v>
      </c>
      <c r="DZ12">
        <v>14405673</v>
      </c>
      <c r="EA12">
        <v>162332.09400000001</v>
      </c>
      <c r="EB12">
        <v>6084437</v>
      </c>
      <c r="EC12">
        <v>1153598.5</v>
      </c>
      <c r="ED12">
        <v>15304780</v>
      </c>
      <c r="EE12">
        <v>8485451</v>
      </c>
      <c r="EF12">
        <v>1335408</v>
      </c>
      <c r="EG12">
        <v>473481.96899999998</v>
      </c>
      <c r="EH12">
        <v>12141644</v>
      </c>
      <c r="EI12">
        <v>1413403.75</v>
      </c>
      <c r="EJ12">
        <v>948428.56200000003</v>
      </c>
      <c r="EK12">
        <v>5781410</v>
      </c>
      <c r="EL12">
        <v>162194.70300000001</v>
      </c>
      <c r="EM12">
        <v>27289920</v>
      </c>
      <c r="EN12">
        <v>5788913.5</v>
      </c>
      <c r="EO12">
        <v>3190217.75</v>
      </c>
      <c r="EP12">
        <v>8004901.5</v>
      </c>
      <c r="EQ12">
        <v>33790.375</v>
      </c>
      <c r="ER12">
        <v>176752.70300000001</v>
      </c>
      <c r="ES12">
        <v>4152265.75</v>
      </c>
      <c r="ET12">
        <v>6324655</v>
      </c>
      <c r="EU12">
        <v>17589922</v>
      </c>
      <c r="EV12">
        <v>20156462</v>
      </c>
      <c r="EW12">
        <v>5716022</v>
      </c>
      <c r="EX12">
        <v>1489932.5</v>
      </c>
      <c r="EY12">
        <v>4503373</v>
      </c>
      <c r="EZ12">
        <v>4641038</v>
      </c>
      <c r="FA12">
        <v>20053132</v>
      </c>
      <c r="FB12">
        <v>1639599.375</v>
      </c>
      <c r="FC12">
        <v>199860.95300000001</v>
      </c>
      <c r="FD12">
        <v>13618612</v>
      </c>
      <c r="FE12">
        <v>4599593.5</v>
      </c>
      <c r="FF12">
        <v>2523066</v>
      </c>
      <c r="FG12">
        <v>8541215</v>
      </c>
      <c r="FH12">
        <v>4661042</v>
      </c>
      <c r="FI12">
        <v>1194951.25</v>
      </c>
      <c r="FJ12">
        <v>1841832.5</v>
      </c>
      <c r="FK12">
        <v>2196731.5</v>
      </c>
      <c r="FL12">
        <v>11906598</v>
      </c>
      <c r="FM12">
        <v>16647337</v>
      </c>
      <c r="FN12">
        <v>7903236.5</v>
      </c>
      <c r="FO12">
        <v>27976806</v>
      </c>
      <c r="FP12">
        <v>9787722</v>
      </c>
      <c r="FQ12">
        <v>9076211</v>
      </c>
      <c r="FR12">
        <v>1709711</v>
      </c>
      <c r="FS12">
        <v>2964974.5</v>
      </c>
      <c r="FT12">
        <v>14558450</v>
      </c>
      <c r="FU12">
        <v>10583073</v>
      </c>
      <c r="FV12">
        <v>10733642</v>
      </c>
      <c r="FW12">
        <v>2404262.25</v>
      </c>
      <c r="FX12">
        <v>15292518</v>
      </c>
      <c r="FY12">
        <v>18715320</v>
      </c>
      <c r="FZ12">
        <v>8405661</v>
      </c>
      <c r="GA12">
        <v>19658772</v>
      </c>
      <c r="GB12">
        <v>681105.31200000003</v>
      </c>
      <c r="GC12">
        <v>6573325</v>
      </c>
      <c r="GD12">
        <v>1756668.5</v>
      </c>
      <c r="GE12">
        <v>8674732</v>
      </c>
      <c r="GF12">
        <v>9181301</v>
      </c>
      <c r="GG12">
        <v>893645.43799999997</v>
      </c>
      <c r="GH12">
        <v>7345614</v>
      </c>
      <c r="GI12">
        <v>1050583.5</v>
      </c>
      <c r="GJ12">
        <v>4706551.5</v>
      </c>
      <c r="GK12">
        <v>12011679</v>
      </c>
      <c r="GL12">
        <v>6511993</v>
      </c>
      <c r="GM12">
        <v>2097970.75</v>
      </c>
      <c r="GN12">
        <v>3902083</v>
      </c>
      <c r="GO12">
        <v>13025640</v>
      </c>
      <c r="GP12">
        <v>13587309</v>
      </c>
      <c r="GQ12">
        <v>3060508.5</v>
      </c>
      <c r="GR12">
        <v>5705352.5</v>
      </c>
      <c r="GS12">
        <v>299793.125</v>
      </c>
      <c r="GT12">
        <v>1565757</v>
      </c>
      <c r="GU12">
        <v>8987022</v>
      </c>
      <c r="GV12">
        <v>1094662.75</v>
      </c>
      <c r="GW12">
        <v>1640079.875</v>
      </c>
      <c r="GX12">
        <v>18766650</v>
      </c>
      <c r="GY12">
        <v>2475112</v>
      </c>
      <c r="GZ12">
        <v>2484669.75</v>
      </c>
      <c r="HA12">
        <v>7648711</v>
      </c>
      <c r="HB12">
        <v>2808064</v>
      </c>
      <c r="HC12">
        <v>5724965</v>
      </c>
      <c r="HD12">
        <v>1614563</v>
      </c>
      <c r="HE12">
        <v>9893014</v>
      </c>
      <c r="HF12">
        <v>1148609.75</v>
      </c>
      <c r="HG12">
        <v>2257133.75</v>
      </c>
      <c r="HH12">
        <v>6276459.5</v>
      </c>
      <c r="HI12">
        <v>1731334.625</v>
      </c>
      <c r="HJ12">
        <v>4745403.5</v>
      </c>
      <c r="HK12">
        <v>195837.234</v>
      </c>
      <c r="HL12">
        <v>208807.92199999999</v>
      </c>
      <c r="HM12">
        <v>5459178</v>
      </c>
      <c r="HN12">
        <v>1460399.25</v>
      </c>
      <c r="HO12">
        <v>6730963</v>
      </c>
      <c r="HP12">
        <v>362597</v>
      </c>
      <c r="HQ12">
        <v>8549480</v>
      </c>
      <c r="HR12">
        <v>3684574</v>
      </c>
      <c r="HS12">
        <v>613547.93799999997</v>
      </c>
      <c r="HT12">
        <v>7479090</v>
      </c>
      <c r="HU12">
        <v>2095583.5</v>
      </c>
      <c r="HV12">
        <v>9158438</v>
      </c>
      <c r="HW12">
        <v>861660.18799999997</v>
      </c>
      <c r="HX12">
        <v>11709798</v>
      </c>
      <c r="HY12">
        <v>734334.375</v>
      </c>
      <c r="HZ12">
        <v>10231869</v>
      </c>
      <c r="IA12">
        <v>779716.56200000003</v>
      </c>
      <c r="IB12">
        <v>4652583</v>
      </c>
      <c r="IC12">
        <v>25663962</v>
      </c>
      <c r="ID12">
        <v>1111956.75</v>
      </c>
      <c r="IE12">
        <v>1076401.125</v>
      </c>
      <c r="IF12">
        <v>7701181.5</v>
      </c>
      <c r="IG12">
        <v>1312469.625</v>
      </c>
      <c r="IH12">
        <v>30772136</v>
      </c>
      <c r="II12">
        <v>735063.875</v>
      </c>
      <c r="IJ12">
        <v>4253426</v>
      </c>
      <c r="IK12">
        <v>23484040</v>
      </c>
      <c r="IL12">
        <v>593095.31200000003</v>
      </c>
      <c r="IM12">
        <v>6797328.5</v>
      </c>
      <c r="IN12">
        <v>6682216</v>
      </c>
      <c r="IO12">
        <v>17331728</v>
      </c>
      <c r="IP12">
        <v>1435132.375</v>
      </c>
      <c r="IQ12">
        <v>726331.375</v>
      </c>
      <c r="IR12">
        <v>20094598</v>
      </c>
      <c r="IS12">
        <v>2016929.25</v>
      </c>
      <c r="IT12">
        <v>6525910</v>
      </c>
      <c r="IU12">
        <v>2221575.75</v>
      </c>
      <c r="IV12">
        <v>18205.076000000001</v>
      </c>
    </row>
    <row r="13" spans="1:256" x14ac:dyDescent="0.15">
      <c r="A13">
        <v>2807645.25</v>
      </c>
      <c r="B13">
        <v>133060.65599999999</v>
      </c>
      <c r="C13">
        <v>6589329.5</v>
      </c>
      <c r="D13">
        <v>4083369.75</v>
      </c>
      <c r="E13">
        <v>1079518.375</v>
      </c>
      <c r="F13">
        <v>1835111.25</v>
      </c>
      <c r="G13">
        <v>217065.609</v>
      </c>
      <c r="H13">
        <v>14850371</v>
      </c>
      <c r="I13">
        <v>8653461</v>
      </c>
      <c r="J13">
        <v>10017656</v>
      </c>
      <c r="K13">
        <v>1665430.25</v>
      </c>
      <c r="L13">
        <v>5311308</v>
      </c>
      <c r="M13">
        <v>21165442</v>
      </c>
      <c r="N13">
        <v>6579072</v>
      </c>
      <c r="O13">
        <v>515780.31199999998</v>
      </c>
      <c r="P13">
        <v>4405308</v>
      </c>
      <c r="Q13">
        <v>16515860</v>
      </c>
      <c r="R13">
        <v>134914.484</v>
      </c>
      <c r="S13">
        <v>966425.56200000003</v>
      </c>
      <c r="T13">
        <v>1813091.25</v>
      </c>
      <c r="U13">
        <v>6890920.5</v>
      </c>
      <c r="V13">
        <v>6743725</v>
      </c>
      <c r="W13">
        <v>2991452.5</v>
      </c>
      <c r="X13">
        <v>2607094.5</v>
      </c>
      <c r="Y13">
        <v>3564595.75</v>
      </c>
      <c r="Z13">
        <v>3106576.75</v>
      </c>
      <c r="AA13">
        <v>4773921</v>
      </c>
      <c r="AB13">
        <v>1219476.125</v>
      </c>
      <c r="AC13">
        <v>3502853.25</v>
      </c>
      <c r="AD13">
        <v>10882104</v>
      </c>
      <c r="AE13">
        <v>9972574</v>
      </c>
      <c r="AF13">
        <v>462665.81199999998</v>
      </c>
      <c r="AG13">
        <v>96805.468999999997</v>
      </c>
      <c r="AH13">
        <v>18794966</v>
      </c>
      <c r="AI13">
        <v>1690252.375</v>
      </c>
      <c r="AJ13">
        <v>3437154.25</v>
      </c>
      <c r="AK13">
        <v>766621.81200000003</v>
      </c>
      <c r="AL13">
        <v>1364935</v>
      </c>
      <c r="AM13">
        <v>288331.46899999998</v>
      </c>
      <c r="AN13">
        <v>11535958</v>
      </c>
      <c r="AO13">
        <v>3849749.5</v>
      </c>
      <c r="AP13">
        <v>5468933.5</v>
      </c>
      <c r="AQ13">
        <v>8381459</v>
      </c>
      <c r="AR13">
        <v>557543.56200000003</v>
      </c>
      <c r="AS13">
        <v>4744911</v>
      </c>
      <c r="AT13">
        <v>2571913.75</v>
      </c>
      <c r="AU13">
        <v>3119460</v>
      </c>
      <c r="AV13">
        <v>1254085.5</v>
      </c>
      <c r="AW13">
        <v>11985369</v>
      </c>
      <c r="AX13">
        <v>5252369</v>
      </c>
      <c r="AY13">
        <v>7053229</v>
      </c>
      <c r="AZ13">
        <v>6493570</v>
      </c>
      <c r="BA13">
        <v>5899224</v>
      </c>
      <c r="BB13">
        <v>14346219</v>
      </c>
      <c r="BC13">
        <v>2550833</v>
      </c>
      <c r="BD13">
        <v>5969108</v>
      </c>
      <c r="BE13">
        <v>837550.375</v>
      </c>
      <c r="BF13">
        <v>342787.18800000002</v>
      </c>
      <c r="BG13">
        <v>11923769</v>
      </c>
      <c r="BH13">
        <v>13330893</v>
      </c>
      <c r="BI13">
        <v>2232686.75</v>
      </c>
      <c r="BJ13">
        <v>949753.5</v>
      </c>
      <c r="BK13">
        <v>1461820.5</v>
      </c>
      <c r="BL13">
        <v>178829.93799999999</v>
      </c>
      <c r="BM13">
        <v>8814265</v>
      </c>
      <c r="BN13">
        <v>708121.125</v>
      </c>
      <c r="BO13">
        <v>12783410</v>
      </c>
      <c r="BP13">
        <v>659584.18799999997</v>
      </c>
      <c r="BQ13">
        <v>3102987</v>
      </c>
      <c r="BR13">
        <v>1993127.25</v>
      </c>
      <c r="BS13">
        <v>13735756</v>
      </c>
      <c r="BT13">
        <v>6429801.5</v>
      </c>
      <c r="BU13">
        <v>1755080.75</v>
      </c>
      <c r="BV13">
        <v>10096486</v>
      </c>
      <c r="BW13">
        <v>3436589.5</v>
      </c>
      <c r="BX13">
        <v>3036469.5</v>
      </c>
      <c r="BY13">
        <v>142184.016</v>
      </c>
      <c r="BZ13">
        <v>9589114</v>
      </c>
      <c r="CA13">
        <v>1115289.875</v>
      </c>
      <c r="CB13">
        <v>14102283</v>
      </c>
      <c r="CC13">
        <v>5078876.5</v>
      </c>
      <c r="CD13">
        <v>3163012.5</v>
      </c>
      <c r="CE13">
        <v>3170612</v>
      </c>
      <c r="CF13">
        <v>1384690.125</v>
      </c>
      <c r="CG13">
        <v>931649.375</v>
      </c>
      <c r="CH13">
        <v>8520243</v>
      </c>
      <c r="CI13">
        <v>4303885</v>
      </c>
      <c r="CJ13">
        <v>13308629</v>
      </c>
      <c r="CK13">
        <v>2173138</v>
      </c>
      <c r="CL13">
        <v>1389079.25</v>
      </c>
      <c r="CM13">
        <v>16562236</v>
      </c>
      <c r="CN13">
        <v>8046277</v>
      </c>
      <c r="CO13">
        <v>10903069</v>
      </c>
      <c r="CP13">
        <v>9147738</v>
      </c>
      <c r="CQ13">
        <v>5637202.5</v>
      </c>
      <c r="CR13">
        <v>5868723</v>
      </c>
      <c r="CS13">
        <v>265048.96899999998</v>
      </c>
      <c r="CT13">
        <v>98025.18</v>
      </c>
      <c r="CU13">
        <v>35091416</v>
      </c>
      <c r="CV13">
        <v>3053226.5</v>
      </c>
      <c r="CW13">
        <v>4626.2179999999998</v>
      </c>
      <c r="CX13">
        <v>5137118.5</v>
      </c>
      <c r="CY13">
        <v>444075.56199999998</v>
      </c>
      <c r="CZ13">
        <v>20337716</v>
      </c>
      <c r="DA13">
        <v>6869007</v>
      </c>
      <c r="DB13">
        <v>3978191.5</v>
      </c>
      <c r="DC13">
        <v>22770048</v>
      </c>
      <c r="DD13">
        <v>12832924</v>
      </c>
      <c r="DE13">
        <v>15486564</v>
      </c>
      <c r="DF13">
        <v>3857166</v>
      </c>
      <c r="DG13">
        <v>4339921</v>
      </c>
      <c r="DH13">
        <v>5519982.5</v>
      </c>
      <c r="DI13">
        <v>536325</v>
      </c>
      <c r="DJ13">
        <v>1995906.375</v>
      </c>
      <c r="DK13">
        <v>11152326</v>
      </c>
      <c r="DL13">
        <v>15785154</v>
      </c>
      <c r="DM13">
        <v>3192701.25</v>
      </c>
      <c r="DN13">
        <v>1185185.25</v>
      </c>
      <c r="DO13">
        <v>6895692</v>
      </c>
      <c r="DP13">
        <v>8662496</v>
      </c>
      <c r="DQ13">
        <v>2109593.75</v>
      </c>
      <c r="DR13">
        <v>19575952</v>
      </c>
      <c r="DS13">
        <v>1330982.625</v>
      </c>
      <c r="DT13">
        <v>15737837</v>
      </c>
      <c r="DU13">
        <v>671001.43799999997</v>
      </c>
      <c r="DV13">
        <v>24484276</v>
      </c>
      <c r="DW13">
        <v>688974</v>
      </c>
      <c r="DX13">
        <v>15959784</v>
      </c>
      <c r="DY13" s="2">
        <v>4575812.5</v>
      </c>
      <c r="DZ13">
        <v>1730083</v>
      </c>
      <c r="EA13">
        <v>10375886</v>
      </c>
      <c r="EB13">
        <v>5699345.5</v>
      </c>
      <c r="EC13">
        <v>7082251</v>
      </c>
      <c r="ED13">
        <v>6735273</v>
      </c>
      <c r="EE13">
        <v>9479510</v>
      </c>
      <c r="EF13">
        <v>2363413</v>
      </c>
      <c r="EG13">
        <v>2704489</v>
      </c>
      <c r="EH13">
        <v>8473049</v>
      </c>
      <c r="EI13">
        <v>9751780</v>
      </c>
      <c r="EJ13">
        <v>435095.81199999998</v>
      </c>
      <c r="EK13">
        <v>5496699.5</v>
      </c>
      <c r="EL13">
        <v>13910999</v>
      </c>
      <c r="EM13">
        <v>3516282.5</v>
      </c>
      <c r="EN13">
        <v>28584060</v>
      </c>
      <c r="EO13">
        <v>5102864</v>
      </c>
      <c r="EP13">
        <v>844135.56200000003</v>
      </c>
      <c r="EQ13">
        <v>11176805</v>
      </c>
      <c r="ER13">
        <v>15772202</v>
      </c>
      <c r="ES13">
        <v>607323.75</v>
      </c>
      <c r="ET13">
        <v>15481071</v>
      </c>
      <c r="EU13">
        <v>28173090</v>
      </c>
      <c r="EV13">
        <v>789011.125</v>
      </c>
      <c r="EW13">
        <v>1388191.625</v>
      </c>
      <c r="EX13">
        <v>245350.65599999999</v>
      </c>
      <c r="EY13">
        <v>10298150</v>
      </c>
      <c r="EZ13">
        <v>1287136.125</v>
      </c>
      <c r="FA13">
        <v>4479509</v>
      </c>
      <c r="FB13">
        <v>1378180.5</v>
      </c>
      <c r="FC13">
        <v>1605769.75</v>
      </c>
      <c r="FD13">
        <v>3015158</v>
      </c>
      <c r="FE13">
        <v>4621587.5</v>
      </c>
      <c r="FF13">
        <v>8509152</v>
      </c>
      <c r="FG13">
        <v>11364176</v>
      </c>
      <c r="FH13">
        <v>17168520</v>
      </c>
      <c r="FI13">
        <v>11919221</v>
      </c>
      <c r="FJ13">
        <v>46895.277000000002</v>
      </c>
      <c r="FK13">
        <v>4312526.5</v>
      </c>
      <c r="FL13">
        <v>19634010</v>
      </c>
      <c r="FM13">
        <v>493147.46899999998</v>
      </c>
      <c r="FN13">
        <v>1241371.375</v>
      </c>
      <c r="FO13">
        <v>4521598</v>
      </c>
      <c r="FP13">
        <v>4146495</v>
      </c>
      <c r="FQ13">
        <v>2526768.5</v>
      </c>
      <c r="FR13">
        <v>1570918.875</v>
      </c>
      <c r="FS13">
        <v>11174065</v>
      </c>
      <c r="FT13">
        <v>666833.75</v>
      </c>
      <c r="FU13">
        <v>9372880</v>
      </c>
      <c r="FV13">
        <v>2009620.5</v>
      </c>
      <c r="FW13">
        <v>5500432</v>
      </c>
      <c r="FX13">
        <v>22342332</v>
      </c>
      <c r="FY13">
        <v>13731876</v>
      </c>
      <c r="FZ13">
        <v>9961273</v>
      </c>
      <c r="GA13">
        <v>8367034.5</v>
      </c>
      <c r="GB13">
        <v>5738419.5</v>
      </c>
      <c r="GC13">
        <v>919010.25</v>
      </c>
      <c r="GD13">
        <v>6759080.5</v>
      </c>
      <c r="GE13">
        <v>11605483</v>
      </c>
      <c r="GF13">
        <v>11944686</v>
      </c>
      <c r="GG13">
        <v>9442826</v>
      </c>
      <c r="GH13">
        <v>2862283.5</v>
      </c>
      <c r="GI13">
        <v>981776.75</v>
      </c>
      <c r="GJ13">
        <v>1665769.125</v>
      </c>
      <c r="GK13">
        <v>5592708.5</v>
      </c>
      <c r="GL13">
        <v>6710796</v>
      </c>
      <c r="GM13">
        <v>4169698</v>
      </c>
      <c r="GN13">
        <v>2882807</v>
      </c>
      <c r="GO13">
        <v>2456667</v>
      </c>
      <c r="GP13">
        <v>4587066.5</v>
      </c>
      <c r="GQ13">
        <v>1097997.5</v>
      </c>
      <c r="GR13">
        <v>9020670</v>
      </c>
      <c r="GS13">
        <v>6279868</v>
      </c>
      <c r="GT13">
        <v>2896743.25</v>
      </c>
      <c r="GU13">
        <v>2189878</v>
      </c>
      <c r="GV13">
        <v>820261.06200000003</v>
      </c>
      <c r="GW13">
        <v>5063543</v>
      </c>
      <c r="GX13">
        <v>3259947.5</v>
      </c>
      <c r="GY13">
        <v>6870501</v>
      </c>
      <c r="GZ13">
        <v>2379476.75</v>
      </c>
      <c r="HA13">
        <v>6456216</v>
      </c>
      <c r="HB13">
        <v>4445561.5</v>
      </c>
      <c r="HC13">
        <v>6142967</v>
      </c>
      <c r="HD13">
        <v>1637423.25</v>
      </c>
      <c r="HE13">
        <v>2300993.25</v>
      </c>
      <c r="HF13">
        <v>5822627</v>
      </c>
      <c r="HG13">
        <v>3958.6410000000001</v>
      </c>
      <c r="HH13">
        <v>3831226</v>
      </c>
      <c r="HI13">
        <v>2396924.75</v>
      </c>
      <c r="HJ13">
        <v>5145072.5</v>
      </c>
      <c r="HK13">
        <v>809306.875</v>
      </c>
      <c r="HL13">
        <v>1586619.75</v>
      </c>
      <c r="HM13">
        <v>14640082</v>
      </c>
      <c r="HN13">
        <v>11014132</v>
      </c>
      <c r="HO13">
        <v>10008167</v>
      </c>
      <c r="HP13">
        <v>1912414.75</v>
      </c>
      <c r="HQ13">
        <v>1066355.75</v>
      </c>
      <c r="HR13">
        <v>1360866.875</v>
      </c>
      <c r="HS13">
        <v>1472641.5</v>
      </c>
      <c r="HT13">
        <v>6892335.5</v>
      </c>
      <c r="HU13">
        <v>16339.825000000001</v>
      </c>
      <c r="HV13">
        <v>4171835.75</v>
      </c>
      <c r="HW13">
        <v>1568187.125</v>
      </c>
      <c r="HX13">
        <v>767300.625</v>
      </c>
      <c r="HY13">
        <v>5157772.5</v>
      </c>
      <c r="HZ13">
        <v>3941470</v>
      </c>
      <c r="IA13">
        <v>3507654.5</v>
      </c>
      <c r="IB13">
        <v>9829407</v>
      </c>
      <c r="IC13">
        <v>10087979</v>
      </c>
      <c r="ID13">
        <v>2378674.25</v>
      </c>
      <c r="IE13">
        <v>1312404</v>
      </c>
      <c r="IF13">
        <v>1349877.875</v>
      </c>
      <c r="IG13">
        <v>1237307.625</v>
      </c>
      <c r="IH13">
        <v>98564.226999999999</v>
      </c>
      <c r="II13">
        <v>769256.31200000003</v>
      </c>
      <c r="IJ13">
        <v>569204.375</v>
      </c>
      <c r="IK13">
        <v>3488699</v>
      </c>
      <c r="IL13">
        <v>16182752</v>
      </c>
      <c r="IM13">
        <v>9784773</v>
      </c>
      <c r="IN13">
        <v>13893295</v>
      </c>
      <c r="IO13">
        <v>2492826.5</v>
      </c>
      <c r="IP13">
        <v>8250606.5</v>
      </c>
      <c r="IQ13">
        <v>1573910.625</v>
      </c>
      <c r="IR13">
        <v>4984950.5</v>
      </c>
      <c r="IS13">
        <v>9897064</v>
      </c>
      <c r="IT13">
        <v>7207381</v>
      </c>
      <c r="IU13">
        <v>10515366</v>
      </c>
      <c r="IV13">
        <v>9387220</v>
      </c>
    </row>
    <row r="14" spans="1:256" x14ac:dyDescent="0.15">
      <c r="A14">
        <v>7416617.5</v>
      </c>
      <c r="B14">
        <v>3845993.5</v>
      </c>
      <c r="C14">
        <v>950393.25</v>
      </c>
      <c r="D14">
        <v>2583220.5</v>
      </c>
      <c r="E14">
        <v>14638205</v>
      </c>
      <c r="F14">
        <v>747854.75</v>
      </c>
      <c r="G14">
        <v>1728001.875</v>
      </c>
      <c r="H14">
        <v>9515650</v>
      </c>
      <c r="I14">
        <v>1727444.75</v>
      </c>
      <c r="J14">
        <v>296310.40600000002</v>
      </c>
      <c r="K14">
        <v>4446565</v>
      </c>
      <c r="L14">
        <v>3776743</v>
      </c>
      <c r="M14">
        <v>2155600.75</v>
      </c>
      <c r="N14">
        <v>24402432</v>
      </c>
      <c r="O14">
        <v>3301131.25</v>
      </c>
      <c r="P14">
        <v>12379166</v>
      </c>
      <c r="Q14">
        <v>1897399</v>
      </c>
      <c r="R14">
        <v>1160181.625</v>
      </c>
      <c r="S14">
        <v>623802.125</v>
      </c>
      <c r="T14">
        <v>10110621</v>
      </c>
      <c r="U14">
        <v>12500055</v>
      </c>
      <c r="V14">
        <v>5864915</v>
      </c>
      <c r="W14">
        <v>7343151</v>
      </c>
      <c r="X14">
        <v>976230.625</v>
      </c>
      <c r="Y14">
        <v>2986538</v>
      </c>
      <c r="Z14">
        <v>11402849</v>
      </c>
      <c r="AA14">
        <v>3052439.5</v>
      </c>
      <c r="AB14">
        <v>12564366</v>
      </c>
      <c r="AC14">
        <v>1973473</v>
      </c>
      <c r="AD14">
        <v>2764156.75</v>
      </c>
      <c r="AE14">
        <v>129788.79700000001</v>
      </c>
      <c r="AF14">
        <v>3104759.75</v>
      </c>
      <c r="AG14">
        <v>741637</v>
      </c>
      <c r="AH14">
        <v>6996210</v>
      </c>
      <c r="AI14">
        <v>821834.56200000003</v>
      </c>
      <c r="AJ14">
        <v>1955381</v>
      </c>
      <c r="AK14">
        <v>2756454.5</v>
      </c>
      <c r="AL14">
        <v>14663334</v>
      </c>
      <c r="AM14">
        <v>7143244</v>
      </c>
      <c r="AN14">
        <v>3922104.5</v>
      </c>
      <c r="AO14">
        <v>6376243</v>
      </c>
      <c r="AP14">
        <v>4694586</v>
      </c>
      <c r="AQ14">
        <v>70649.577999999994</v>
      </c>
      <c r="AR14">
        <v>4331234</v>
      </c>
      <c r="AS14">
        <v>7655103</v>
      </c>
      <c r="AT14">
        <v>1676615</v>
      </c>
      <c r="AU14">
        <v>3199461.75</v>
      </c>
      <c r="AV14">
        <v>5349577.5</v>
      </c>
      <c r="AW14">
        <v>6850597.5</v>
      </c>
      <c r="AX14">
        <v>8974996</v>
      </c>
      <c r="AY14">
        <v>4915357.5</v>
      </c>
      <c r="AZ14">
        <v>9543436</v>
      </c>
      <c r="BA14">
        <v>24805352</v>
      </c>
      <c r="BB14">
        <v>9534589</v>
      </c>
      <c r="BC14">
        <v>1658370.75</v>
      </c>
      <c r="BD14">
        <v>1971279.25</v>
      </c>
      <c r="BE14">
        <v>1206306.625</v>
      </c>
      <c r="BF14">
        <v>5119857</v>
      </c>
      <c r="BG14">
        <v>9431546</v>
      </c>
      <c r="BH14">
        <v>15653366</v>
      </c>
      <c r="BI14">
        <v>2069392.125</v>
      </c>
      <c r="BJ14">
        <v>10031786</v>
      </c>
      <c r="BK14">
        <v>6978260.5</v>
      </c>
      <c r="BL14">
        <v>16900248</v>
      </c>
      <c r="BM14">
        <v>2958486.75</v>
      </c>
      <c r="BN14">
        <v>419093.75</v>
      </c>
      <c r="BO14">
        <v>765056.81200000003</v>
      </c>
      <c r="BP14">
        <v>3472675.25</v>
      </c>
      <c r="BQ14">
        <v>839279.5</v>
      </c>
      <c r="BR14">
        <v>2855790</v>
      </c>
      <c r="BS14">
        <v>7168913</v>
      </c>
      <c r="BT14">
        <v>802648</v>
      </c>
      <c r="BU14">
        <v>3715197</v>
      </c>
      <c r="BV14">
        <v>4317588</v>
      </c>
      <c r="BW14">
        <v>2351705</v>
      </c>
      <c r="BX14">
        <v>1337114.75</v>
      </c>
      <c r="BY14">
        <v>1217102.75</v>
      </c>
      <c r="BZ14">
        <v>2601557.75</v>
      </c>
      <c r="CA14">
        <v>797362.31200000003</v>
      </c>
      <c r="CB14">
        <v>5721797.5</v>
      </c>
      <c r="CC14">
        <v>887989.56200000003</v>
      </c>
      <c r="CD14">
        <v>14956757</v>
      </c>
      <c r="CE14">
        <v>5862027</v>
      </c>
      <c r="CF14">
        <v>11158983</v>
      </c>
      <c r="CG14">
        <v>5296859</v>
      </c>
      <c r="CH14">
        <v>11238120</v>
      </c>
      <c r="CI14">
        <v>7721260</v>
      </c>
      <c r="CJ14">
        <v>3405021</v>
      </c>
      <c r="CK14">
        <v>3840070</v>
      </c>
      <c r="CL14">
        <v>16534568</v>
      </c>
      <c r="CM14">
        <v>12268578</v>
      </c>
      <c r="CN14">
        <v>16496874</v>
      </c>
      <c r="CO14">
        <v>84776.593999999997</v>
      </c>
      <c r="CP14">
        <v>1392999.25</v>
      </c>
      <c r="CQ14">
        <v>18666354</v>
      </c>
      <c r="CR14">
        <v>2390002.75</v>
      </c>
      <c r="CS14">
        <v>9374058</v>
      </c>
      <c r="CT14">
        <v>43537332</v>
      </c>
      <c r="CU14">
        <v>243021.891</v>
      </c>
      <c r="CV14">
        <v>3760353</v>
      </c>
      <c r="CW14">
        <v>5210595</v>
      </c>
      <c r="CX14">
        <v>4939006.5</v>
      </c>
      <c r="CY14">
        <v>6114734</v>
      </c>
      <c r="CZ14">
        <v>8751566</v>
      </c>
      <c r="DA14">
        <v>16144468</v>
      </c>
      <c r="DB14">
        <v>25473194</v>
      </c>
      <c r="DC14">
        <v>1245826.375</v>
      </c>
      <c r="DD14">
        <v>9061823</v>
      </c>
      <c r="DE14">
        <v>17061010</v>
      </c>
      <c r="DF14">
        <v>9433717</v>
      </c>
      <c r="DG14">
        <v>7827798.5</v>
      </c>
      <c r="DH14">
        <v>31033252</v>
      </c>
      <c r="DI14">
        <v>24852616</v>
      </c>
      <c r="DJ14">
        <v>1221918.375</v>
      </c>
      <c r="DK14">
        <v>24826628</v>
      </c>
      <c r="DL14">
        <v>15162173</v>
      </c>
      <c r="DM14">
        <v>4671771.5</v>
      </c>
      <c r="DN14">
        <v>2955746.5</v>
      </c>
      <c r="DO14">
        <v>14360699</v>
      </c>
      <c r="DP14">
        <v>5897125.5</v>
      </c>
      <c r="DQ14">
        <v>3054430.75</v>
      </c>
      <c r="DR14">
        <v>6508579.5</v>
      </c>
      <c r="DS14">
        <v>1233628.625</v>
      </c>
      <c r="DT14">
        <v>873706.18799999997</v>
      </c>
      <c r="DU14">
        <v>4352131</v>
      </c>
      <c r="DV14">
        <v>12126743</v>
      </c>
      <c r="DW14">
        <v>12337533</v>
      </c>
      <c r="DX14">
        <v>4702543</v>
      </c>
      <c r="DY14" s="2">
        <v>3208190.25</v>
      </c>
      <c r="DZ14">
        <v>1870844</v>
      </c>
      <c r="EA14">
        <v>811028.25</v>
      </c>
      <c r="EB14">
        <v>5352723.5</v>
      </c>
      <c r="EC14">
        <v>25501388</v>
      </c>
      <c r="ED14">
        <v>11689916</v>
      </c>
      <c r="EE14">
        <v>1329148.75</v>
      </c>
      <c r="EF14">
        <v>3593978</v>
      </c>
      <c r="EG14">
        <v>29637422</v>
      </c>
      <c r="EH14">
        <v>16373645</v>
      </c>
      <c r="EI14">
        <v>10849191</v>
      </c>
      <c r="EJ14">
        <v>2014493.75</v>
      </c>
      <c r="EK14">
        <v>14594180</v>
      </c>
      <c r="EL14">
        <v>19860214</v>
      </c>
      <c r="EM14">
        <v>8148319.5</v>
      </c>
      <c r="EN14">
        <v>8326412.5</v>
      </c>
      <c r="EO14">
        <v>7836141</v>
      </c>
      <c r="EP14">
        <v>1344830.25</v>
      </c>
      <c r="EQ14">
        <v>5296112.5</v>
      </c>
      <c r="ER14">
        <v>26232314</v>
      </c>
      <c r="ES14">
        <v>655724.06200000003</v>
      </c>
      <c r="ET14">
        <v>24358910</v>
      </c>
      <c r="EU14">
        <v>6456941.5</v>
      </c>
      <c r="EV14">
        <v>872751.125</v>
      </c>
      <c r="EW14">
        <v>7309634.5</v>
      </c>
      <c r="EX14">
        <v>1111063</v>
      </c>
      <c r="EY14">
        <v>1509901.25</v>
      </c>
      <c r="EZ14">
        <v>1218249</v>
      </c>
      <c r="FA14">
        <v>14828457</v>
      </c>
      <c r="FB14">
        <v>153449.625</v>
      </c>
      <c r="FC14">
        <v>6141119.5</v>
      </c>
      <c r="FD14">
        <v>163751.32800000001</v>
      </c>
      <c r="FE14">
        <v>815182.625</v>
      </c>
      <c r="FF14">
        <v>9491922</v>
      </c>
      <c r="FG14">
        <v>34025352</v>
      </c>
      <c r="FH14">
        <v>6604718.5</v>
      </c>
      <c r="FI14">
        <v>7078491.5</v>
      </c>
      <c r="FJ14">
        <v>321161.06199999998</v>
      </c>
      <c r="FK14">
        <v>21496046</v>
      </c>
      <c r="FL14">
        <v>2892120.5</v>
      </c>
      <c r="FM14">
        <v>4351243</v>
      </c>
      <c r="FN14">
        <v>6202011</v>
      </c>
      <c r="FO14">
        <v>9642303</v>
      </c>
      <c r="FP14">
        <v>9617496</v>
      </c>
      <c r="FQ14">
        <v>3161112.5</v>
      </c>
      <c r="FR14">
        <v>14218123</v>
      </c>
      <c r="FS14">
        <v>5764052.5</v>
      </c>
      <c r="FT14">
        <v>1058595</v>
      </c>
      <c r="FU14">
        <v>4545487</v>
      </c>
      <c r="FV14">
        <v>2934365.5</v>
      </c>
      <c r="FW14">
        <v>2017964.875</v>
      </c>
      <c r="FX14">
        <v>2163321</v>
      </c>
      <c r="FY14">
        <v>1235723.125</v>
      </c>
      <c r="FZ14">
        <v>15810779</v>
      </c>
      <c r="GA14">
        <v>1006703.125</v>
      </c>
      <c r="GB14">
        <v>1628242.625</v>
      </c>
      <c r="GC14">
        <v>11054488</v>
      </c>
      <c r="GD14">
        <v>2771853.5</v>
      </c>
      <c r="GE14">
        <v>3886599.5</v>
      </c>
      <c r="GF14">
        <v>21565632</v>
      </c>
      <c r="GG14">
        <v>3755243.75</v>
      </c>
      <c r="GH14">
        <v>3338386.75</v>
      </c>
      <c r="GI14">
        <v>8461639</v>
      </c>
      <c r="GJ14">
        <v>10584499</v>
      </c>
      <c r="GK14">
        <v>6515692</v>
      </c>
      <c r="GL14">
        <v>5723855.5</v>
      </c>
      <c r="GM14">
        <v>5404173.5</v>
      </c>
      <c r="GN14">
        <v>2281277.5</v>
      </c>
      <c r="GO14">
        <v>17558872</v>
      </c>
      <c r="GP14">
        <v>1441683.625</v>
      </c>
      <c r="GQ14">
        <v>2094880.625</v>
      </c>
      <c r="GR14">
        <v>4631349.5</v>
      </c>
      <c r="GS14">
        <v>18760970</v>
      </c>
      <c r="GT14">
        <v>8837977</v>
      </c>
      <c r="GU14">
        <v>5658821.5</v>
      </c>
      <c r="GV14">
        <v>17420770</v>
      </c>
      <c r="GW14">
        <v>6071644.5</v>
      </c>
      <c r="GX14">
        <v>9208383</v>
      </c>
      <c r="GY14">
        <v>1773748.375</v>
      </c>
      <c r="GZ14">
        <v>29585500</v>
      </c>
      <c r="HA14">
        <v>4372585</v>
      </c>
      <c r="HB14">
        <v>10292430</v>
      </c>
      <c r="HC14">
        <v>7169077</v>
      </c>
      <c r="HD14">
        <v>9345100</v>
      </c>
      <c r="HE14">
        <v>12084606</v>
      </c>
      <c r="HF14">
        <v>13591942</v>
      </c>
      <c r="HG14">
        <v>16973058</v>
      </c>
      <c r="HH14">
        <v>10135347</v>
      </c>
      <c r="HI14">
        <v>5540203</v>
      </c>
      <c r="HJ14">
        <v>2646058</v>
      </c>
      <c r="HK14">
        <v>18268880</v>
      </c>
      <c r="HL14">
        <v>149408.5</v>
      </c>
      <c r="HM14">
        <v>2301379.25</v>
      </c>
      <c r="HN14">
        <v>1895460.75</v>
      </c>
      <c r="HO14">
        <v>15100671</v>
      </c>
      <c r="HP14">
        <v>8900719</v>
      </c>
      <c r="HQ14">
        <v>6492267</v>
      </c>
      <c r="HR14">
        <v>16287603</v>
      </c>
      <c r="HS14">
        <v>7376791.5</v>
      </c>
      <c r="HT14">
        <v>1740021.875</v>
      </c>
      <c r="HU14">
        <v>1164134.625</v>
      </c>
      <c r="HV14">
        <v>3863091.5</v>
      </c>
      <c r="HW14">
        <v>1509257.125</v>
      </c>
      <c r="HX14">
        <v>1830352.25</v>
      </c>
      <c r="HY14">
        <v>1094405</v>
      </c>
      <c r="HZ14">
        <v>8700494</v>
      </c>
      <c r="IA14">
        <v>243611.65599999999</v>
      </c>
      <c r="IB14">
        <v>22475284</v>
      </c>
      <c r="IC14">
        <v>10609048</v>
      </c>
      <c r="ID14">
        <v>4505260.5</v>
      </c>
      <c r="IE14">
        <v>3320951.25</v>
      </c>
      <c r="IF14">
        <v>1789357.25</v>
      </c>
      <c r="IG14">
        <v>200619.17199999999</v>
      </c>
      <c r="IH14">
        <v>5089288.5</v>
      </c>
      <c r="II14">
        <v>25288.798999999999</v>
      </c>
      <c r="IJ14">
        <v>6379933</v>
      </c>
      <c r="IK14">
        <v>6254628</v>
      </c>
      <c r="IL14">
        <v>7221169</v>
      </c>
      <c r="IM14">
        <v>10801184</v>
      </c>
      <c r="IN14">
        <v>1274714</v>
      </c>
      <c r="IO14">
        <v>1682573.5</v>
      </c>
      <c r="IP14">
        <v>6151379</v>
      </c>
      <c r="IQ14">
        <v>834723.375</v>
      </c>
      <c r="IR14">
        <v>36918500</v>
      </c>
      <c r="IS14">
        <v>4466495</v>
      </c>
      <c r="IT14">
        <v>5859815.5</v>
      </c>
      <c r="IU14">
        <v>4175233.5</v>
      </c>
      <c r="IV14">
        <v>2285606</v>
      </c>
    </row>
    <row r="15" spans="1:256" x14ac:dyDescent="0.15">
      <c r="A15">
        <v>11363064</v>
      </c>
      <c r="B15">
        <v>12051416</v>
      </c>
      <c r="C15">
        <v>9612486</v>
      </c>
      <c r="D15">
        <v>645369.5</v>
      </c>
      <c r="E15">
        <v>8114704.5</v>
      </c>
      <c r="F15">
        <v>18691952</v>
      </c>
      <c r="G15">
        <v>2339269.5</v>
      </c>
      <c r="H15">
        <v>3071126.75</v>
      </c>
      <c r="I15">
        <v>3246522.75</v>
      </c>
      <c r="J15">
        <v>5959382</v>
      </c>
      <c r="K15">
        <v>3238555</v>
      </c>
      <c r="L15">
        <v>841357.93799999997</v>
      </c>
      <c r="M15">
        <v>4421362</v>
      </c>
      <c r="N15">
        <v>9836472</v>
      </c>
      <c r="O15">
        <v>6306063</v>
      </c>
      <c r="P15">
        <v>4241597.5</v>
      </c>
      <c r="Q15">
        <v>4543400.5</v>
      </c>
      <c r="R15">
        <v>2188821.5</v>
      </c>
      <c r="S15">
        <v>2727884.25</v>
      </c>
      <c r="T15">
        <v>374641</v>
      </c>
      <c r="U15">
        <v>11413342</v>
      </c>
      <c r="V15">
        <v>550126.93799999997</v>
      </c>
      <c r="W15">
        <v>1637353.75</v>
      </c>
      <c r="X15">
        <v>7733722.5</v>
      </c>
      <c r="Y15">
        <v>8494500</v>
      </c>
      <c r="Z15">
        <v>6013440.5</v>
      </c>
      <c r="AA15">
        <v>9547801</v>
      </c>
      <c r="AB15">
        <v>7633863</v>
      </c>
      <c r="AC15">
        <v>16701441</v>
      </c>
      <c r="AD15">
        <v>2433255.25</v>
      </c>
      <c r="AE15">
        <v>2608742</v>
      </c>
      <c r="AF15">
        <v>5996231.5</v>
      </c>
      <c r="AG15">
        <v>846033.875</v>
      </c>
      <c r="AH15">
        <v>1885395</v>
      </c>
      <c r="AI15">
        <v>3966760.25</v>
      </c>
      <c r="AJ15">
        <v>14638006</v>
      </c>
      <c r="AK15">
        <v>609174.81200000003</v>
      </c>
      <c r="AL15">
        <v>590837.125</v>
      </c>
      <c r="AM15">
        <v>1300645.25</v>
      </c>
      <c r="AN15">
        <v>666471.68799999997</v>
      </c>
      <c r="AO15">
        <v>10630298</v>
      </c>
      <c r="AP15">
        <v>7857836</v>
      </c>
      <c r="AQ15">
        <v>11114254</v>
      </c>
      <c r="AR15">
        <v>3881587.5</v>
      </c>
      <c r="AS15">
        <v>26958192</v>
      </c>
      <c r="AT15">
        <v>4968042</v>
      </c>
      <c r="AU15">
        <v>320694.15600000002</v>
      </c>
      <c r="AV15">
        <v>8063746.5</v>
      </c>
      <c r="AW15">
        <v>1728269.75</v>
      </c>
      <c r="AX15">
        <v>3537997.25</v>
      </c>
      <c r="AY15">
        <v>10465962</v>
      </c>
      <c r="AZ15">
        <v>217978.57800000001</v>
      </c>
      <c r="BA15">
        <v>6366764.5</v>
      </c>
      <c r="BB15">
        <v>1186193.375</v>
      </c>
      <c r="BC15">
        <v>6172593.5</v>
      </c>
      <c r="BD15">
        <v>6859019</v>
      </c>
      <c r="BE15">
        <v>11962328</v>
      </c>
      <c r="BF15">
        <v>18733324</v>
      </c>
      <c r="BG15">
        <v>8258163</v>
      </c>
      <c r="BH15">
        <v>41788620</v>
      </c>
      <c r="BI15">
        <v>15773932</v>
      </c>
      <c r="BJ15">
        <v>2904795</v>
      </c>
      <c r="BK15">
        <v>4394288.5</v>
      </c>
      <c r="BL15">
        <v>13321216</v>
      </c>
      <c r="BM15">
        <v>1756121.75</v>
      </c>
      <c r="BN15">
        <v>3062714</v>
      </c>
      <c r="BO15">
        <v>8551113</v>
      </c>
      <c r="BP15">
        <v>251309.766</v>
      </c>
      <c r="BQ15">
        <v>7641717</v>
      </c>
      <c r="BR15">
        <v>6610268.5</v>
      </c>
      <c r="BS15">
        <v>30979086</v>
      </c>
      <c r="BT15">
        <v>4202405.5</v>
      </c>
      <c r="BU15">
        <v>6035061.5</v>
      </c>
      <c r="BV15">
        <v>14959353</v>
      </c>
      <c r="BW15">
        <v>8297789.5</v>
      </c>
      <c r="BX15">
        <v>2543391.5</v>
      </c>
      <c r="BY15">
        <v>6910000.5</v>
      </c>
      <c r="BZ15">
        <v>6042208</v>
      </c>
      <c r="CA15">
        <v>504477.03100000002</v>
      </c>
      <c r="CB15">
        <v>1073433.75</v>
      </c>
      <c r="CC15">
        <v>6484858.5</v>
      </c>
      <c r="CD15">
        <v>1248345.875</v>
      </c>
      <c r="CE15">
        <v>1218438.625</v>
      </c>
      <c r="CF15">
        <v>6462866</v>
      </c>
      <c r="CG15">
        <v>1384506.375</v>
      </c>
      <c r="CH15">
        <v>2581883.75</v>
      </c>
      <c r="CI15">
        <v>11667342</v>
      </c>
      <c r="CJ15">
        <v>17877020</v>
      </c>
      <c r="CK15">
        <v>10148098</v>
      </c>
      <c r="CL15">
        <v>2501502</v>
      </c>
      <c r="CM15">
        <v>23687100</v>
      </c>
      <c r="CN15">
        <v>8501301</v>
      </c>
      <c r="CO15">
        <v>761470.75</v>
      </c>
      <c r="CP15">
        <v>6525964.5</v>
      </c>
      <c r="CQ15">
        <v>3743084.75</v>
      </c>
      <c r="CR15">
        <v>11481036</v>
      </c>
      <c r="CS15">
        <v>2472876</v>
      </c>
      <c r="CT15">
        <v>10388957</v>
      </c>
      <c r="CU15">
        <v>8493773</v>
      </c>
      <c r="CV15">
        <v>8630342</v>
      </c>
      <c r="CW15">
        <v>17575572</v>
      </c>
      <c r="CX15">
        <v>2984444</v>
      </c>
      <c r="CY15">
        <v>10484398</v>
      </c>
      <c r="CZ15">
        <v>1340003.875</v>
      </c>
      <c r="DA15">
        <v>8647788</v>
      </c>
      <c r="DB15">
        <v>5938.9179999999997</v>
      </c>
      <c r="DC15">
        <v>4141711.75</v>
      </c>
      <c r="DD15">
        <v>26268662</v>
      </c>
      <c r="DE15">
        <v>325396.56199999998</v>
      </c>
      <c r="DF15">
        <v>11650846</v>
      </c>
      <c r="DG15">
        <v>981214.56200000003</v>
      </c>
      <c r="DH15">
        <v>16005898</v>
      </c>
      <c r="DI15">
        <v>5766867.5</v>
      </c>
      <c r="DJ15">
        <v>14646807</v>
      </c>
      <c r="DK15">
        <v>15387229</v>
      </c>
      <c r="DL15">
        <v>1271298.75</v>
      </c>
      <c r="DM15">
        <v>13357879</v>
      </c>
      <c r="DN15">
        <v>5612017</v>
      </c>
      <c r="DO15">
        <v>2365800.75</v>
      </c>
      <c r="DP15">
        <v>5282196</v>
      </c>
      <c r="DQ15">
        <v>4536782</v>
      </c>
      <c r="DR15">
        <v>9695634</v>
      </c>
      <c r="DS15">
        <v>72760.827999999994</v>
      </c>
      <c r="DT15">
        <v>8537429</v>
      </c>
      <c r="DU15">
        <v>25293052</v>
      </c>
      <c r="DV15">
        <v>10752665</v>
      </c>
      <c r="DW15">
        <v>831842.18799999997</v>
      </c>
      <c r="DX15">
        <v>487254.78100000002</v>
      </c>
      <c r="DY15" s="2">
        <v>4229236</v>
      </c>
      <c r="DZ15">
        <v>5576673.5</v>
      </c>
      <c r="EA15">
        <v>1061830.875</v>
      </c>
      <c r="EB15">
        <v>14705410</v>
      </c>
      <c r="EC15">
        <v>6016901</v>
      </c>
      <c r="ED15">
        <v>2068128.25</v>
      </c>
      <c r="EE15">
        <v>4992424</v>
      </c>
      <c r="EF15">
        <v>1044671.312</v>
      </c>
      <c r="EG15">
        <v>25527162</v>
      </c>
      <c r="EH15">
        <v>5633573</v>
      </c>
      <c r="EI15">
        <v>14591276</v>
      </c>
      <c r="EJ15">
        <v>14647227</v>
      </c>
      <c r="EK15">
        <v>1248306.25</v>
      </c>
      <c r="EL15">
        <v>4295371.5</v>
      </c>
      <c r="EM15">
        <v>18209462</v>
      </c>
      <c r="EN15">
        <v>8261357.5</v>
      </c>
      <c r="EO15">
        <v>7047151.5</v>
      </c>
      <c r="EP15">
        <v>15968456</v>
      </c>
      <c r="EQ15">
        <v>3104992.25</v>
      </c>
      <c r="ER15">
        <v>638308.875</v>
      </c>
      <c r="ES15">
        <v>16508840</v>
      </c>
      <c r="ET15">
        <v>472209.34399999998</v>
      </c>
      <c r="EU15">
        <v>16458482</v>
      </c>
      <c r="EV15">
        <v>2305427.5</v>
      </c>
      <c r="EW15">
        <v>15595683</v>
      </c>
      <c r="EX15">
        <v>5093836</v>
      </c>
      <c r="EY15">
        <v>2259680.5</v>
      </c>
      <c r="EZ15">
        <v>9159703</v>
      </c>
      <c r="FA15">
        <v>9209119</v>
      </c>
      <c r="FB15">
        <v>25936832</v>
      </c>
      <c r="FC15">
        <v>14409784</v>
      </c>
      <c r="FD15">
        <v>3858007</v>
      </c>
      <c r="FE15">
        <v>2759199</v>
      </c>
      <c r="FF15">
        <v>5002976</v>
      </c>
      <c r="FG15">
        <v>10029496</v>
      </c>
      <c r="FH15">
        <v>2409163.75</v>
      </c>
      <c r="FI15">
        <v>3161520.25</v>
      </c>
      <c r="FJ15">
        <v>4474460</v>
      </c>
      <c r="FK15">
        <v>13399635</v>
      </c>
      <c r="FL15">
        <v>10484059</v>
      </c>
      <c r="FM15">
        <v>2995237.25</v>
      </c>
      <c r="FN15">
        <v>7703651</v>
      </c>
      <c r="FO15">
        <v>357736.375</v>
      </c>
      <c r="FP15">
        <v>508341.625</v>
      </c>
      <c r="FQ15">
        <v>4243311</v>
      </c>
      <c r="FR15">
        <v>7030232</v>
      </c>
      <c r="FS15">
        <v>2373401.25</v>
      </c>
      <c r="FT15">
        <v>170472.17199999999</v>
      </c>
      <c r="FU15">
        <v>1621814.5</v>
      </c>
      <c r="FV15">
        <v>7039810.5</v>
      </c>
      <c r="FW15">
        <v>20030336</v>
      </c>
      <c r="FX15">
        <v>2543755</v>
      </c>
      <c r="FY15">
        <v>1175212.75</v>
      </c>
      <c r="FZ15">
        <v>1050269.375</v>
      </c>
      <c r="GA15">
        <v>10644392</v>
      </c>
      <c r="GB15">
        <v>463508.15600000002</v>
      </c>
      <c r="GC15">
        <v>1202732.5</v>
      </c>
      <c r="GD15">
        <v>970180.5</v>
      </c>
      <c r="GE15">
        <v>1991495.25</v>
      </c>
      <c r="GF15">
        <v>3653580.25</v>
      </c>
      <c r="GG15">
        <v>3549627.75</v>
      </c>
      <c r="GH15">
        <v>5803376.5</v>
      </c>
      <c r="GI15">
        <v>19168162</v>
      </c>
      <c r="GJ15">
        <v>1955121.875</v>
      </c>
      <c r="GK15">
        <v>6304208</v>
      </c>
      <c r="GL15">
        <v>1496898.875</v>
      </c>
      <c r="GM15">
        <v>1173065.375</v>
      </c>
      <c r="GN15">
        <v>9767332</v>
      </c>
      <c r="GO15">
        <v>5094828</v>
      </c>
      <c r="GP15">
        <v>1541991.25</v>
      </c>
      <c r="GQ15">
        <v>13094065</v>
      </c>
      <c r="GR15">
        <v>958616.68799999997</v>
      </c>
      <c r="GS15">
        <v>1152824.125</v>
      </c>
      <c r="GT15">
        <v>6533648</v>
      </c>
      <c r="GU15">
        <v>41438296</v>
      </c>
      <c r="GV15">
        <v>17680010</v>
      </c>
      <c r="GW15">
        <v>2648128.5</v>
      </c>
      <c r="GX15">
        <v>5739228.5</v>
      </c>
      <c r="GY15">
        <v>4523419</v>
      </c>
      <c r="GZ15">
        <v>6564747</v>
      </c>
      <c r="HA15">
        <v>5075980</v>
      </c>
      <c r="HB15">
        <v>27970192</v>
      </c>
      <c r="HC15">
        <v>314388.625</v>
      </c>
      <c r="HD15">
        <v>2271100.75</v>
      </c>
      <c r="HE15">
        <v>1517937.125</v>
      </c>
      <c r="HF15">
        <v>1252333.75</v>
      </c>
      <c r="HG15">
        <v>8550978</v>
      </c>
      <c r="HH15">
        <v>112404.727</v>
      </c>
      <c r="HI15">
        <v>4132387</v>
      </c>
      <c r="HJ15">
        <v>5066667</v>
      </c>
      <c r="HK15">
        <v>7092132.5</v>
      </c>
      <c r="HL15">
        <v>3333069.75</v>
      </c>
      <c r="HM15">
        <v>2970352.5</v>
      </c>
      <c r="HN15">
        <v>5561134</v>
      </c>
      <c r="HO15">
        <v>1059353.625</v>
      </c>
      <c r="HP15">
        <v>6431717</v>
      </c>
      <c r="HQ15">
        <v>1119820.375</v>
      </c>
      <c r="HR15">
        <v>7246552</v>
      </c>
      <c r="HS15">
        <v>11011880</v>
      </c>
      <c r="HT15">
        <v>4963464</v>
      </c>
      <c r="HU15">
        <v>1625953.5</v>
      </c>
      <c r="HV15">
        <v>2791135.25</v>
      </c>
      <c r="HW15">
        <v>1363733.375</v>
      </c>
      <c r="HX15">
        <v>2715390.75</v>
      </c>
      <c r="HY15">
        <v>3345683.5</v>
      </c>
      <c r="HZ15">
        <v>5323465</v>
      </c>
      <c r="IA15">
        <v>22184836</v>
      </c>
      <c r="IB15">
        <v>5108460</v>
      </c>
      <c r="IC15">
        <v>5693057</v>
      </c>
      <c r="ID15">
        <v>11210724</v>
      </c>
      <c r="IE15">
        <v>9632426</v>
      </c>
      <c r="IF15">
        <v>6579678</v>
      </c>
      <c r="IG15">
        <v>3726674.75</v>
      </c>
      <c r="IH15">
        <v>4097672.25</v>
      </c>
      <c r="II15">
        <v>2807549.5</v>
      </c>
      <c r="IJ15">
        <v>6699304.5</v>
      </c>
      <c r="IK15">
        <v>1160005.5</v>
      </c>
      <c r="IL15">
        <v>3953959.5</v>
      </c>
      <c r="IM15">
        <v>14069756</v>
      </c>
      <c r="IN15">
        <v>12737604</v>
      </c>
      <c r="IO15">
        <v>1251634.375</v>
      </c>
      <c r="IP15">
        <v>6292619</v>
      </c>
      <c r="IQ15">
        <v>6535164.5</v>
      </c>
      <c r="IR15">
        <v>9997891</v>
      </c>
      <c r="IS15">
        <v>206682.5</v>
      </c>
      <c r="IT15">
        <v>3816955.5</v>
      </c>
      <c r="IU15">
        <v>2262659.25</v>
      </c>
      <c r="IV15">
        <v>1471570.75</v>
      </c>
    </row>
    <row r="16" spans="1:256" x14ac:dyDescent="0.15">
      <c r="A16">
        <v>758100.25</v>
      </c>
      <c r="B16">
        <v>6394262</v>
      </c>
      <c r="C16">
        <v>6551669.5</v>
      </c>
      <c r="D16">
        <v>3952730.5</v>
      </c>
      <c r="E16">
        <v>644718.75</v>
      </c>
      <c r="F16">
        <v>7858552</v>
      </c>
      <c r="G16">
        <v>9108903</v>
      </c>
      <c r="H16">
        <v>1156112</v>
      </c>
      <c r="I16">
        <v>6264556.5</v>
      </c>
      <c r="J16">
        <v>28762676</v>
      </c>
      <c r="K16">
        <v>2602161.25</v>
      </c>
      <c r="L16">
        <v>2396866.5</v>
      </c>
      <c r="M16">
        <v>3838345.5</v>
      </c>
      <c r="N16">
        <v>9505699</v>
      </c>
      <c r="O16">
        <v>2163906</v>
      </c>
      <c r="P16">
        <v>3113573.5</v>
      </c>
      <c r="Q16">
        <v>261471.68799999999</v>
      </c>
      <c r="R16">
        <v>845578.375</v>
      </c>
      <c r="S16">
        <v>697086.68799999997</v>
      </c>
      <c r="T16">
        <v>2298104.75</v>
      </c>
      <c r="U16">
        <v>1155821.75</v>
      </c>
      <c r="V16">
        <v>375650.68800000002</v>
      </c>
      <c r="W16">
        <v>5426517</v>
      </c>
      <c r="X16">
        <v>4046321.5</v>
      </c>
      <c r="Y16">
        <v>17544948</v>
      </c>
      <c r="Z16">
        <v>4126612.25</v>
      </c>
      <c r="AA16">
        <v>2918654</v>
      </c>
      <c r="AB16">
        <v>580217.875</v>
      </c>
      <c r="AC16">
        <v>1007277.5</v>
      </c>
      <c r="AD16">
        <v>3364097</v>
      </c>
      <c r="AE16">
        <v>3294339.25</v>
      </c>
      <c r="AF16">
        <v>5238792</v>
      </c>
      <c r="AG16">
        <v>1554049.125</v>
      </c>
      <c r="AH16">
        <v>4158065.75</v>
      </c>
      <c r="AI16">
        <v>5409571</v>
      </c>
      <c r="AJ16">
        <v>2711517.75</v>
      </c>
      <c r="AK16">
        <v>496599.06199999998</v>
      </c>
      <c r="AL16">
        <v>4536259</v>
      </c>
      <c r="AM16">
        <v>8138176.5</v>
      </c>
      <c r="AN16">
        <v>6475310.5</v>
      </c>
      <c r="AO16">
        <v>8494636</v>
      </c>
      <c r="AP16">
        <v>3794709.75</v>
      </c>
      <c r="AQ16">
        <v>374570.90600000002</v>
      </c>
      <c r="AR16">
        <v>19164740</v>
      </c>
      <c r="AS16">
        <v>6944953</v>
      </c>
      <c r="AT16">
        <v>3484479.5</v>
      </c>
      <c r="AU16">
        <v>14902660</v>
      </c>
      <c r="AV16">
        <v>6050896</v>
      </c>
      <c r="AW16">
        <v>3292750.5</v>
      </c>
      <c r="AX16">
        <v>528963.18799999997</v>
      </c>
      <c r="AY16">
        <v>4765027.5</v>
      </c>
      <c r="AZ16">
        <v>4060416</v>
      </c>
      <c r="BA16">
        <v>15575767</v>
      </c>
      <c r="BB16">
        <v>2394767.75</v>
      </c>
      <c r="BC16">
        <v>9900872</v>
      </c>
      <c r="BD16">
        <v>6370445.5</v>
      </c>
      <c r="BE16">
        <v>6486.4859999999999</v>
      </c>
      <c r="BF16">
        <v>7930064.5</v>
      </c>
      <c r="BG16">
        <v>3325844</v>
      </c>
      <c r="BH16">
        <v>7436265</v>
      </c>
      <c r="BI16">
        <v>24477836</v>
      </c>
      <c r="BJ16">
        <v>14172688</v>
      </c>
      <c r="BK16">
        <v>3108846.25</v>
      </c>
      <c r="BL16">
        <v>230414.109</v>
      </c>
      <c r="BM16">
        <v>2008253.625</v>
      </c>
      <c r="BN16">
        <v>766667.25</v>
      </c>
      <c r="BO16">
        <v>13326348</v>
      </c>
      <c r="BP16">
        <v>2236599</v>
      </c>
      <c r="BQ16">
        <v>14429136</v>
      </c>
      <c r="BR16">
        <v>9466856</v>
      </c>
      <c r="BS16">
        <v>11893743</v>
      </c>
      <c r="BT16">
        <v>3814343</v>
      </c>
      <c r="BU16">
        <v>3985161.75</v>
      </c>
      <c r="BV16">
        <v>10261007</v>
      </c>
      <c r="BW16">
        <v>12891409</v>
      </c>
      <c r="BX16">
        <v>8081244</v>
      </c>
      <c r="BY16">
        <v>1936439</v>
      </c>
      <c r="BZ16">
        <v>24655938</v>
      </c>
      <c r="CA16">
        <v>7009614</v>
      </c>
      <c r="CB16">
        <v>11351683</v>
      </c>
      <c r="CC16">
        <v>10698367</v>
      </c>
      <c r="CD16">
        <v>16690018</v>
      </c>
      <c r="CE16">
        <v>1827664.5</v>
      </c>
      <c r="CF16">
        <v>7424048</v>
      </c>
      <c r="CG16">
        <v>10670726</v>
      </c>
      <c r="CH16">
        <v>10383808</v>
      </c>
      <c r="CI16">
        <v>7346526</v>
      </c>
      <c r="CJ16">
        <v>898258.31200000003</v>
      </c>
      <c r="CK16">
        <v>2853015</v>
      </c>
      <c r="CL16">
        <v>5224095</v>
      </c>
      <c r="CM16">
        <v>85967.554999999993</v>
      </c>
      <c r="CN16">
        <v>1453056.875</v>
      </c>
      <c r="CO16">
        <v>7592555.5</v>
      </c>
      <c r="CP16">
        <v>93107.648000000001</v>
      </c>
      <c r="CQ16">
        <v>14233259</v>
      </c>
      <c r="CR16">
        <v>13952235</v>
      </c>
      <c r="CS16">
        <v>9581981</v>
      </c>
      <c r="CT16">
        <v>4117979.75</v>
      </c>
      <c r="CU16">
        <v>4482310.5</v>
      </c>
      <c r="CV16">
        <v>40222488</v>
      </c>
      <c r="CW16">
        <v>10713078</v>
      </c>
      <c r="CX16">
        <v>8037330.5</v>
      </c>
      <c r="CY16">
        <v>266054.56199999998</v>
      </c>
      <c r="CZ16">
        <v>27374134</v>
      </c>
      <c r="DA16">
        <v>7546248.5</v>
      </c>
      <c r="DB16">
        <v>9843864</v>
      </c>
      <c r="DC16">
        <v>2364531.75</v>
      </c>
      <c r="DD16">
        <v>12149174</v>
      </c>
      <c r="DE16">
        <v>8333901.5</v>
      </c>
      <c r="DF16">
        <v>2158520.5</v>
      </c>
      <c r="DG16">
        <v>7748583</v>
      </c>
      <c r="DH16">
        <v>2439828.5</v>
      </c>
      <c r="DI16">
        <v>8733899</v>
      </c>
      <c r="DJ16">
        <v>22096480</v>
      </c>
      <c r="DK16">
        <v>1692696.75</v>
      </c>
      <c r="DL16">
        <v>3811738</v>
      </c>
      <c r="DM16">
        <v>2157043</v>
      </c>
      <c r="DN16">
        <v>12143294</v>
      </c>
      <c r="DO16">
        <v>29316892</v>
      </c>
      <c r="DP16">
        <v>3993264.75</v>
      </c>
      <c r="DQ16">
        <v>179041.28099999999</v>
      </c>
      <c r="DR16">
        <v>2784763.5</v>
      </c>
      <c r="DS16">
        <v>5429121</v>
      </c>
      <c r="DT16">
        <v>3253640</v>
      </c>
      <c r="DU16">
        <v>3782206</v>
      </c>
      <c r="DV16">
        <v>1559001.625</v>
      </c>
      <c r="DW16">
        <v>9544180</v>
      </c>
      <c r="DX16">
        <v>23124338</v>
      </c>
      <c r="DY16" s="2">
        <v>3177640.25</v>
      </c>
      <c r="DZ16">
        <v>528974.125</v>
      </c>
      <c r="EA16">
        <v>2361134.75</v>
      </c>
      <c r="EB16">
        <v>1806904.75</v>
      </c>
      <c r="EC16">
        <v>18303912</v>
      </c>
      <c r="ED16">
        <v>18745100</v>
      </c>
      <c r="EE16">
        <v>18596540</v>
      </c>
      <c r="EF16">
        <v>19432630</v>
      </c>
      <c r="EG16">
        <v>14304921</v>
      </c>
      <c r="EH16">
        <v>1448220.375</v>
      </c>
      <c r="EI16">
        <v>9087340</v>
      </c>
      <c r="EJ16">
        <v>5453262</v>
      </c>
      <c r="EK16">
        <v>5640992</v>
      </c>
      <c r="EL16">
        <v>6062512</v>
      </c>
      <c r="EM16">
        <v>10883892</v>
      </c>
      <c r="EN16">
        <v>11780692</v>
      </c>
      <c r="EO16">
        <v>9292533</v>
      </c>
      <c r="EP16">
        <v>153345.75</v>
      </c>
      <c r="EQ16">
        <v>5710499</v>
      </c>
      <c r="ER16">
        <v>7717830</v>
      </c>
      <c r="ES16">
        <v>10270940</v>
      </c>
      <c r="ET16">
        <v>12542214</v>
      </c>
      <c r="EU16">
        <v>29099442</v>
      </c>
      <c r="EV16">
        <v>11225040</v>
      </c>
      <c r="EW16">
        <v>6415742.5</v>
      </c>
      <c r="EX16">
        <v>6863669.5</v>
      </c>
      <c r="EY16">
        <v>2187845.25</v>
      </c>
      <c r="EZ16">
        <v>10754300</v>
      </c>
      <c r="FA16">
        <v>16721081</v>
      </c>
      <c r="FB16">
        <v>4828616.5</v>
      </c>
      <c r="FC16">
        <v>12598074</v>
      </c>
      <c r="FD16">
        <v>4668933</v>
      </c>
      <c r="FE16">
        <v>5097343</v>
      </c>
      <c r="FF16">
        <v>5630895.5</v>
      </c>
      <c r="FG16">
        <v>12399291</v>
      </c>
      <c r="FH16">
        <v>843949.43799999997</v>
      </c>
      <c r="FI16">
        <v>1200090.75</v>
      </c>
      <c r="FJ16">
        <v>464105.18800000002</v>
      </c>
      <c r="FK16">
        <v>928482.375</v>
      </c>
      <c r="FL16">
        <v>57785.375</v>
      </c>
      <c r="FM16">
        <v>1723715.375</v>
      </c>
      <c r="FN16">
        <v>22044180</v>
      </c>
      <c r="FO16">
        <v>5769372.5</v>
      </c>
      <c r="FP16">
        <v>1841274.25</v>
      </c>
      <c r="FQ16">
        <v>3268048.5</v>
      </c>
      <c r="FR16">
        <v>18348128</v>
      </c>
      <c r="FS16">
        <v>10628833</v>
      </c>
      <c r="FT16">
        <v>15685170</v>
      </c>
      <c r="FU16">
        <v>4327631</v>
      </c>
      <c r="FV16">
        <v>5791126</v>
      </c>
      <c r="FW16">
        <v>281241.28100000002</v>
      </c>
      <c r="FX16">
        <v>9304722</v>
      </c>
      <c r="FY16">
        <v>5914135</v>
      </c>
      <c r="FZ16">
        <v>15927241</v>
      </c>
      <c r="GA16">
        <v>9617175</v>
      </c>
      <c r="GB16">
        <v>14068018</v>
      </c>
      <c r="GC16">
        <v>6087166.5</v>
      </c>
      <c r="GD16">
        <v>13961566</v>
      </c>
      <c r="GE16">
        <v>8692594</v>
      </c>
      <c r="GF16">
        <v>22367222</v>
      </c>
      <c r="GG16">
        <v>3933473.25</v>
      </c>
      <c r="GH16">
        <v>4469517.5</v>
      </c>
      <c r="GI16">
        <v>4163739</v>
      </c>
      <c r="GJ16">
        <v>1144548</v>
      </c>
      <c r="GK16">
        <v>6629775</v>
      </c>
      <c r="GL16">
        <v>33185662</v>
      </c>
      <c r="GM16">
        <v>26257660</v>
      </c>
      <c r="GN16">
        <v>10699.798000000001</v>
      </c>
      <c r="GO16">
        <v>3236040</v>
      </c>
      <c r="GP16">
        <v>5231188</v>
      </c>
      <c r="GQ16">
        <v>21307058</v>
      </c>
      <c r="GR16">
        <v>8079130</v>
      </c>
      <c r="GS16">
        <v>1096323.25</v>
      </c>
      <c r="GT16">
        <v>2519091.25</v>
      </c>
      <c r="GU16">
        <v>3039780.75</v>
      </c>
      <c r="GV16">
        <v>7725498</v>
      </c>
      <c r="GW16">
        <v>6013829</v>
      </c>
      <c r="GX16">
        <v>20572540</v>
      </c>
      <c r="GY16">
        <v>751845.06200000003</v>
      </c>
      <c r="GZ16">
        <v>1693830.25</v>
      </c>
      <c r="HA16">
        <v>4625381.5</v>
      </c>
      <c r="HB16">
        <v>23904686</v>
      </c>
      <c r="HC16">
        <v>4798953</v>
      </c>
      <c r="HD16">
        <v>4377372.5</v>
      </c>
      <c r="HE16">
        <v>2489100.25</v>
      </c>
      <c r="HF16">
        <v>2602125.5</v>
      </c>
      <c r="HG16">
        <v>9306298</v>
      </c>
      <c r="HH16">
        <v>3817541</v>
      </c>
      <c r="HI16">
        <v>7152589.5</v>
      </c>
      <c r="HJ16">
        <v>9235507</v>
      </c>
      <c r="HK16">
        <v>5170299.5</v>
      </c>
      <c r="HL16">
        <v>10143781</v>
      </c>
      <c r="HM16">
        <v>142420.54699999999</v>
      </c>
      <c r="HN16">
        <v>9637055</v>
      </c>
      <c r="HO16">
        <v>1568023</v>
      </c>
      <c r="HP16">
        <v>255904.45300000001</v>
      </c>
      <c r="HQ16">
        <v>4150919.5</v>
      </c>
      <c r="HR16">
        <v>20878362</v>
      </c>
      <c r="HS16">
        <v>7873185</v>
      </c>
      <c r="HT16">
        <v>8223959.5</v>
      </c>
      <c r="HU16">
        <v>842893.06200000003</v>
      </c>
      <c r="HV16">
        <v>4823489</v>
      </c>
      <c r="HW16">
        <v>10840553</v>
      </c>
      <c r="HX16">
        <v>11069427</v>
      </c>
      <c r="HY16">
        <v>6798442</v>
      </c>
      <c r="HZ16">
        <v>8039907</v>
      </c>
      <c r="IA16">
        <v>3913372.75</v>
      </c>
      <c r="IB16">
        <v>6771855</v>
      </c>
      <c r="IC16">
        <v>6768185</v>
      </c>
      <c r="ID16">
        <v>3736105.25</v>
      </c>
      <c r="IE16">
        <v>565211.18799999997</v>
      </c>
      <c r="IF16">
        <v>6476273</v>
      </c>
      <c r="IG16">
        <v>8961882</v>
      </c>
      <c r="IH16">
        <v>8321139</v>
      </c>
      <c r="II16">
        <v>1777267.5</v>
      </c>
      <c r="IJ16">
        <v>2881112</v>
      </c>
      <c r="IK16">
        <v>4381064.5</v>
      </c>
      <c r="IL16">
        <v>6812598</v>
      </c>
      <c r="IM16">
        <v>1842582</v>
      </c>
      <c r="IN16">
        <v>488499.75</v>
      </c>
      <c r="IO16">
        <v>322078.96899999998</v>
      </c>
      <c r="IP16">
        <v>4585826</v>
      </c>
      <c r="IQ16">
        <v>958593.625</v>
      </c>
      <c r="IR16">
        <v>4153121.5</v>
      </c>
      <c r="IS16">
        <v>3700050.75</v>
      </c>
      <c r="IT16">
        <v>16200897</v>
      </c>
      <c r="IU16">
        <v>3907048</v>
      </c>
      <c r="IV16">
        <v>6508381.5</v>
      </c>
    </row>
    <row r="17" spans="1:256" x14ac:dyDescent="0.15">
      <c r="A17">
        <v>2500130.5</v>
      </c>
      <c r="B17">
        <v>10632336</v>
      </c>
      <c r="C17">
        <v>1225777.375</v>
      </c>
      <c r="D17">
        <v>2918242.5</v>
      </c>
      <c r="E17">
        <v>507680.53100000002</v>
      </c>
      <c r="F17">
        <v>2773105.5</v>
      </c>
      <c r="G17">
        <v>13687037</v>
      </c>
      <c r="H17">
        <v>10478710</v>
      </c>
      <c r="I17">
        <v>4050412.5</v>
      </c>
      <c r="J17">
        <v>17120324</v>
      </c>
      <c r="K17">
        <v>13416223</v>
      </c>
      <c r="L17">
        <v>4707081</v>
      </c>
      <c r="M17">
        <v>228029.53099999999</v>
      </c>
      <c r="N17">
        <v>4683352</v>
      </c>
      <c r="O17">
        <v>7738388</v>
      </c>
      <c r="P17">
        <v>28548280</v>
      </c>
      <c r="Q17">
        <v>2253066.5</v>
      </c>
      <c r="R17">
        <v>2684864.5</v>
      </c>
      <c r="S17">
        <v>24397348</v>
      </c>
      <c r="T17">
        <v>6497138</v>
      </c>
      <c r="U17">
        <v>4690684.5</v>
      </c>
      <c r="V17">
        <v>332148.78100000002</v>
      </c>
      <c r="W17">
        <v>8165940</v>
      </c>
      <c r="X17">
        <v>8465662</v>
      </c>
      <c r="Y17">
        <v>14161577</v>
      </c>
      <c r="Z17">
        <v>1747699.75</v>
      </c>
      <c r="AA17">
        <v>362734.06199999998</v>
      </c>
      <c r="AB17">
        <v>3568873</v>
      </c>
      <c r="AC17">
        <v>1419164.25</v>
      </c>
      <c r="AD17">
        <v>2882520.5</v>
      </c>
      <c r="AE17">
        <v>926647.93799999997</v>
      </c>
      <c r="AF17">
        <v>497146.25</v>
      </c>
      <c r="AG17">
        <v>10102748</v>
      </c>
      <c r="AH17">
        <v>690977.375</v>
      </c>
      <c r="AI17">
        <v>543512.18799999997</v>
      </c>
      <c r="AJ17">
        <v>1400023.75</v>
      </c>
      <c r="AK17">
        <v>6102096</v>
      </c>
      <c r="AL17">
        <v>8490026</v>
      </c>
      <c r="AM17">
        <v>1900997.375</v>
      </c>
      <c r="AN17">
        <v>2140034.25</v>
      </c>
      <c r="AO17">
        <v>1356862.125</v>
      </c>
      <c r="AP17">
        <v>15421419</v>
      </c>
      <c r="AQ17">
        <v>9289329</v>
      </c>
      <c r="AR17">
        <v>16047762</v>
      </c>
      <c r="AS17">
        <v>6926813</v>
      </c>
      <c r="AT17">
        <v>4070433</v>
      </c>
      <c r="AU17">
        <v>9104623</v>
      </c>
      <c r="AV17">
        <v>993036.06200000003</v>
      </c>
      <c r="AW17">
        <v>6910307</v>
      </c>
      <c r="AX17">
        <v>1412057</v>
      </c>
      <c r="AY17">
        <v>5714699</v>
      </c>
      <c r="AZ17">
        <v>5223430</v>
      </c>
      <c r="BA17">
        <v>2729661.25</v>
      </c>
      <c r="BB17">
        <v>160599.25</v>
      </c>
      <c r="BC17">
        <v>4993543.5</v>
      </c>
      <c r="BD17">
        <v>2880171.25</v>
      </c>
      <c r="BE17">
        <v>9043741</v>
      </c>
      <c r="BF17">
        <v>1731782.5</v>
      </c>
      <c r="BG17">
        <v>2530103.25</v>
      </c>
      <c r="BH17">
        <v>27623376</v>
      </c>
      <c r="BI17">
        <v>20038.583999999999</v>
      </c>
      <c r="BJ17">
        <v>12189518</v>
      </c>
      <c r="BK17">
        <v>12511736</v>
      </c>
      <c r="BL17">
        <v>6608263.5</v>
      </c>
      <c r="BM17">
        <v>9688467</v>
      </c>
      <c r="BN17">
        <v>2496323.75</v>
      </c>
      <c r="BO17">
        <v>1263762</v>
      </c>
      <c r="BP17">
        <v>3567271.25</v>
      </c>
      <c r="BQ17">
        <v>1129122.875</v>
      </c>
      <c r="BR17">
        <v>769187.25</v>
      </c>
      <c r="BS17">
        <v>6454856</v>
      </c>
      <c r="BT17">
        <v>238075.859</v>
      </c>
      <c r="BU17">
        <v>15549162</v>
      </c>
      <c r="BV17">
        <v>9241414</v>
      </c>
      <c r="BW17">
        <v>9514652</v>
      </c>
      <c r="BX17">
        <v>15655531</v>
      </c>
      <c r="BY17">
        <v>1034203.312</v>
      </c>
      <c r="BZ17">
        <v>5121897</v>
      </c>
      <c r="CA17">
        <v>8772681</v>
      </c>
      <c r="CB17">
        <v>3012538.75</v>
      </c>
      <c r="CC17">
        <v>2865298.5</v>
      </c>
      <c r="CD17">
        <v>7023645.5</v>
      </c>
      <c r="CE17">
        <v>5076236</v>
      </c>
      <c r="CF17">
        <v>7253387</v>
      </c>
      <c r="CG17">
        <v>1866212.375</v>
      </c>
      <c r="CH17">
        <v>22331836</v>
      </c>
      <c r="CI17">
        <v>4953317</v>
      </c>
      <c r="CJ17">
        <v>382752.18800000002</v>
      </c>
      <c r="CK17">
        <v>754921.625</v>
      </c>
      <c r="CL17">
        <v>5475466.5</v>
      </c>
      <c r="CM17">
        <v>3706719.5</v>
      </c>
      <c r="CN17">
        <v>5314195</v>
      </c>
      <c r="CO17">
        <v>1181907.5</v>
      </c>
      <c r="CP17">
        <v>10233139</v>
      </c>
      <c r="CQ17">
        <v>18399458</v>
      </c>
      <c r="CR17">
        <v>8506159</v>
      </c>
      <c r="CS17">
        <v>14538423</v>
      </c>
      <c r="CT17">
        <v>8633547</v>
      </c>
      <c r="CU17">
        <v>310672.18800000002</v>
      </c>
      <c r="CV17">
        <v>4761605</v>
      </c>
      <c r="CW17">
        <v>13512278</v>
      </c>
      <c r="CX17">
        <v>1387379.75</v>
      </c>
      <c r="CY17">
        <v>124234.594</v>
      </c>
      <c r="CZ17">
        <v>538453.625</v>
      </c>
      <c r="DA17">
        <v>187640.21900000001</v>
      </c>
      <c r="DB17">
        <v>16616100</v>
      </c>
      <c r="DC17">
        <v>45169.300999999999</v>
      </c>
      <c r="DD17">
        <v>48908.663999999997</v>
      </c>
      <c r="DE17">
        <v>13724358</v>
      </c>
      <c r="DF17">
        <v>3990921.5</v>
      </c>
      <c r="DG17">
        <v>27825090</v>
      </c>
      <c r="DH17">
        <v>24086692</v>
      </c>
      <c r="DI17">
        <v>28100756</v>
      </c>
      <c r="DJ17">
        <v>3809242.75</v>
      </c>
      <c r="DK17">
        <v>2576654</v>
      </c>
      <c r="DL17">
        <v>9488523</v>
      </c>
      <c r="DM17">
        <v>13345391</v>
      </c>
      <c r="DN17">
        <v>3043113.5</v>
      </c>
      <c r="DO17">
        <v>3200007</v>
      </c>
      <c r="DP17">
        <v>1215850</v>
      </c>
      <c r="DQ17">
        <v>14177286</v>
      </c>
      <c r="DR17">
        <v>5164349</v>
      </c>
      <c r="DS17">
        <v>424004.18800000002</v>
      </c>
      <c r="DT17">
        <v>8786276</v>
      </c>
      <c r="DU17">
        <v>34525428</v>
      </c>
      <c r="DV17">
        <v>12611122</v>
      </c>
      <c r="DW17">
        <v>637908.06200000003</v>
      </c>
      <c r="DX17">
        <v>342552.31199999998</v>
      </c>
      <c r="DY17" s="2">
        <v>26199916</v>
      </c>
      <c r="DZ17">
        <v>2110932</v>
      </c>
      <c r="EA17">
        <v>24313380</v>
      </c>
      <c r="EB17">
        <v>4674498</v>
      </c>
      <c r="EC17">
        <v>2826848.5</v>
      </c>
      <c r="ED17">
        <v>1658515.25</v>
      </c>
      <c r="EE17">
        <v>7486228.5</v>
      </c>
      <c r="EF17">
        <v>2971070.25</v>
      </c>
      <c r="EG17">
        <v>8402333</v>
      </c>
      <c r="EH17">
        <v>17400058</v>
      </c>
      <c r="EI17">
        <v>24466648</v>
      </c>
      <c r="EJ17">
        <v>11099171</v>
      </c>
      <c r="EK17">
        <v>23828530</v>
      </c>
      <c r="EL17">
        <v>4530527</v>
      </c>
      <c r="EM17">
        <v>4659094</v>
      </c>
      <c r="EN17">
        <v>3839759</v>
      </c>
      <c r="EO17">
        <v>3503360.5</v>
      </c>
      <c r="EP17">
        <v>4997596</v>
      </c>
      <c r="EQ17">
        <v>10370624</v>
      </c>
      <c r="ER17">
        <v>21745512</v>
      </c>
      <c r="ES17">
        <v>1364158.25</v>
      </c>
      <c r="ET17">
        <v>13357122</v>
      </c>
      <c r="EU17">
        <v>6729833.5</v>
      </c>
      <c r="EV17">
        <v>1796471.875</v>
      </c>
      <c r="EW17">
        <v>2446414</v>
      </c>
      <c r="EX17">
        <v>14217006</v>
      </c>
      <c r="EY17">
        <v>1775451.75</v>
      </c>
      <c r="EZ17">
        <v>1101507.375</v>
      </c>
      <c r="FA17">
        <v>1039834.562</v>
      </c>
      <c r="FB17">
        <v>3166936.5</v>
      </c>
      <c r="FC17">
        <v>3587775.25</v>
      </c>
      <c r="FD17">
        <v>7966103</v>
      </c>
      <c r="FE17">
        <v>2327021.5</v>
      </c>
      <c r="FF17">
        <v>5927193.5</v>
      </c>
      <c r="FG17">
        <v>6844236.5</v>
      </c>
      <c r="FH17">
        <v>4444939</v>
      </c>
      <c r="FI17">
        <v>9823563</v>
      </c>
      <c r="FJ17">
        <v>2356887.5</v>
      </c>
      <c r="FK17">
        <v>8426716</v>
      </c>
      <c r="FL17">
        <v>848639.25</v>
      </c>
      <c r="FM17">
        <v>2687016.25</v>
      </c>
      <c r="FN17">
        <v>8457771</v>
      </c>
      <c r="FO17">
        <v>8969739</v>
      </c>
      <c r="FP17">
        <v>7583371.5</v>
      </c>
      <c r="FQ17">
        <v>5054982</v>
      </c>
      <c r="FR17">
        <v>3856202.5</v>
      </c>
      <c r="FS17">
        <v>13122661</v>
      </c>
      <c r="FT17">
        <v>1629121.875</v>
      </c>
      <c r="FU17">
        <v>6325920</v>
      </c>
      <c r="FV17">
        <v>23420938</v>
      </c>
      <c r="FW17">
        <v>2712668.75</v>
      </c>
      <c r="FX17">
        <v>4084751</v>
      </c>
      <c r="FY17">
        <v>9726807</v>
      </c>
      <c r="FZ17">
        <v>5337840</v>
      </c>
      <c r="GA17">
        <v>12937034</v>
      </c>
      <c r="GB17">
        <v>6735.8149999999996</v>
      </c>
      <c r="GC17">
        <v>7560552</v>
      </c>
      <c r="GD17">
        <v>17834210</v>
      </c>
      <c r="GE17">
        <v>7179562.5</v>
      </c>
      <c r="GF17">
        <v>2511879.5</v>
      </c>
      <c r="GG17">
        <v>7879761</v>
      </c>
      <c r="GH17">
        <v>9396266</v>
      </c>
      <c r="GI17">
        <v>1396654</v>
      </c>
      <c r="GJ17">
        <v>10338095</v>
      </c>
      <c r="GK17">
        <v>282219.43800000002</v>
      </c>
      <c r="GL17">
        <v>10854108</v>
      </c>
      <c r="GM17">
        <v>19290514</v>
      </c>
      <c r="GN17">
        <v>24374194</v>
      </c>
      <c r="GO17">
        <v>6078647.5</v>
      </c>
      <c r="GP17">
        <v>8392234</v>
      </c>
      <c r="GQ17">
        <v>1254678.125</v>
      </c>
      <c r="GR17">
        <v>1009992.188</v>
      </c>
      <c r="GS17">
        <v>5240828</v>
      </c>
      <c r="GT17">
        <v>6004077.5</v>
      </c>
      <c r="GU17">
        <v>2520536</v>
      </c>
      <c r="GV17">
        <v>2045835.625</v>
      </c>
      <c r="GW17">
        <v>438221.90600000002</v>
      </c>
      <c r="GX17">
        <v>1085487.375</v>
      </c>
      <c r="GY17">
        <v>5641650</v>
      </c>
      <c r="GZ17">
        <v>11188360</v>
      </c>
      <c r="HA17">
        <v>1686430.75</v>
      </c>
      <c r="HB17">
        <v>1589067.25</v>
      </c>
      <c r="HC17">
        <v>2309074.25</v>
      </c>
      <c r="HD17">
        <v>5607093</v>
      </c>
      <c r="HE17">
        <v>13596883</v>
      </c>
      <c r="HF17">
        <v>3394832</v>
      </c>
      <c r="HG17">
        <v>818907.06200000003</v>
      </c>
      <c r="HH17">
        <v>1623844.375</v>
      </c>
      <c r="HI17">
        <v>10281427</v>
      </c>
      <c r="HJ17">
        <v>3266191.25</v>
      </c>
      <c r="HK17">
        <v>9842996</v>
      </c>
      <c r="HL17">
        <v>2569075.25</v>
      </c>
      <c r="HM17">
        <v>726471.18799999997</v>
      </c>
      <c r="HN17">
        <v>272239.84399999998</v>
      </c>
      <c r="HO17">
        <v>26766704</v>
      </c>
      <c r="HP17">
        <v>4145019</v>
      </c>
      <c r="HQ17">
        <v>2321374.75</v>
      </c>
      <c r="HR17">
        <v>687572.56200000003</v>
      </c>
      <c r="HS17">
        <v>4760328</v>
      </c>
      <c r="HT17">
        <v>852798.375</v>
      </c>
      <c r="HU17">
        <v>6278173.5</v>
      </c>
      <c r="HV17">
        <v>6751708</v>
      </c>
      <c r="HW17">
        <v>12564606</v>
      </c>
      <c r="HX17">
        <v>4926225.5</v>
      </c>
      <c r="HY17">
        <v>16196517</v>
      </c>
      <c r="HZ17">
        <v>3416332</v>
      </c>
      <c r="IA17">
        <v>539809.125</v>
      </c>
      <c r="IB17">
        <v>3994618.75</v>
      </c>
      <c r="IC17">
        <v>5663404</v>
      </c>
      <c r="ID17">
        <v>2661777.75</v>
      </c>
      <c r="IE17">
        <v>6902074</v>
      </c>
      <c r="IF17">
        <v>1026217.625</v>
      </c>
      <c r="IG17">
        <v>5971067</v>
      </c>
      <c r="IH17">
        <v>2558987.75</v>
      </c>
      <c r="II17">
        <v>5802959.5</v>
      </c>
      <c r="IJ17">
        <v>9480498</v>
      </c>
      <c r="IK17">
        <v>3599250.75</v>
      </c>
      <c r="IL17">
        <v>1524104</v>
      </c>
      <c r="IM17">
        <v>22696042</v>
      </c>
      <c r="IN17">
        <v>2317756.75</v>
      </c>
      <c r="IO17">
        <v>10892554</v>
      </c>
      <c r="IP17">
        <v>12274548</v>
      </c>
      <c r="IQ17">
        <v>18686156</v>
      </c>
      <c r="IR17">
        <v>3888890.5</v>
      </c>
      <c r="IS17">
        <v>1726757.125</v>
      </c>
      <c r="IT17">
        <v>1671669</v>
      </c>
      <c r="IU17">
        <v>8688830</v>
      </c>
      <c r="IV17">
        <v>1850166</v>
      </c>
    </row>
    <row r="18" spans="1:256" x14ac:dyDescent="0.15">
      <c r="A18">
        <v>7168593.5</v>
      </c>
      <c r="B18">
        <v>23457568</v>
      </c>
      <c r="C18">
        <v>1460862.25</v>
      </c>
      <c r="D18">
        <v>7963929</v>
      </c>
      <c r="E18">
        <v>4964967</v>
      </c>
      <c r="F18">
        <v>155938.59400000001</v>
      </c>
      <c r="G18">
        <v>1516240.5</v>
      </c>
      <c r="H18">
        <v>359414.06199999998</v>
      </c>
      <c r="I18">
        <v>3321163.5</v>
      </c>
      <c r="J18">
        <v>2926439</v>
      </c>
      <c r="K18">
        <v>403566.31199999998</v>
      </c>
      <c r="L18">
        <v>10123652</v>
      </c>
      <c r="M18">
        <v>10139252</v>
      </c>
      <c r="N18">
        <v>10580450</v>
      </c>
      <c r="O18">
        <v>4444065</v>
      </c>
      <c r="P18">
        <v>2442555.25</v>
      </c>
      <c r="Q18">
        <v>5211271</v>
      </c>
      <c r="R18">
        <v>1675586.25</v>
      </c>
      <c r="S18">
        <v>4886525</v>
      </c>
      <c r="T18">
        <v>3645126</v>
      </c>
      <c r="U18">
        <v>1217049.125</v>
      </c>
      <c r="V18">
        <v>1722019</v>
      </c>
      <c r="W18">
        <v>918476.68799999997</v>
      </c>
      <c r="X18">
        <v>9000242</v>
      </c>
      <c r="Y18">
        <v>359919.93800000002</v>
      </c>
      <c r="Z18">
        <v>7672870</v>
      </c>
      <c r="AA18">
        <v>2123337</v>
      </c>
      <c r="AB18">
        <v>5879110</v>
      </c>
      <c r="AC18">
        <v>3969942.75</v>
      </c>
      <c r="AD18">
        <v>294842.93800000002</v>
      </c>
      <c r="AE18">
        <v>6308044.5</v>
      </c>
      <c r="AF18">
        <v>6974045</v>
      </c>
      <c r="AG18">
        <v>311224.18800000002</v>
      </c>
      <c r="AH18">
        <v>6277184</v>
      </c>
      <c r="AI18">
        <v>2524206.75</v>
      </c>
      <c r="AJ18">
        <v>1752628.125</v>
      </c>
      <c r="AK18">
        <v>7773360</v>
      </c>
      <c r="AL18">
        <v>4288175.5</v>
      </c>
      <c r="AM18">
        <v>10475226</v>
      </c>
      <c r="AN18">
        <v>2641968.5</v>
      </c>
      <c r="AO18">
        <v>7666485</v>
      </c>
      <c r="AP18">
        <v>1323792.625</v>
      </c>
      <c r="AQ18">
        <v>313116.25</v>
      </c>
      <c r="AR18">
        <v>3668250</v>
      </c>
      <c r="AS18">
        <v>19723204</v>
      </c>
      <c r="AT18">
        <v>12013870</v>
      </c>
      <c r="AU18">
        <v>1963979.75</v>
      </c>
      <c r="AV18">
        <v>5996286</v>
      </c>
      <c r="AW18">
        <v>11071979</v>
      </c>
      <c r="AX18">
        <v>11497065</v>
      </c>
      <c r="AY18">
        <v>7763813</v>
      </c>
      <c r="AZ18">
        <v>719527.125</v>
      </c>
      <c r="BA18">
        <v>19866120</v>
      </c>
      <c r="BB18">
        <v>4728758</v>
      </c>
      <c r="BC18">
        <v>4014036.25</v>
      </c>
      <c r="BD18">
        <v>5194900</v>
      </c>
      <c r="BE18">
        <v>23323788</v>
      </c>
      <c r="BF18">
        <v>3959139.5</v>
      </c>
      <c r="BG18">
        <v>4332105</v>
      </c>
      <c r="BH18">
        <v>185446.71900000001</v>
      </c>
      <c r="BI18">
        <v>7791460.5</v>
      </c>
      <c r="BJ18">
        <v>3417335.75</v>
      </c>
      <c r="BK18">
        <v>349070.03100000002</v>
      </c>
      <c r="BL18">
        <v>2106034.75</v>
      </c>
      <c r="BM18">
        <v>5136142</v>
      </c>
      <c r="BN18">
        <v>4483737.5</v>
      </c>
      <c r="BO18">
        <v>22175550</v>
      </c>
      <c r="BP18">
        <v>11398706</v>
      </c>
      <c r="BQ18">
        <v>1047840.75</v>
      </c>
      <c r="BR18">
        <v>1610264.375</v>
      </c>
      <c r="BS18">
        <v>225971.56200000001</v>
      </c>
      <c r="BT18">
        <v>543787.5</v>
      </c>
      <c r="BU18">
        <v>6239215.5</v>
      </c>
      <c r="BV18">
        <v>130988.906</v>
      </c>
      <c r="BW18">
        <v>3395381.5</v>
      </c>
      <c r="BX18">
        <v>515159.71899999998</v>
      </c>
      <c r="BY18">
        <v>109496.727</v>
      </c>
      <c r="BZ18">
        <v>13544666</v>
      </c>
      <c r="CA18">
        <v>9914464</v>
      </c>
      <c r="CB18">
        <v>2347070.5</v>
      </c>
      <c r="CC18">
        <v>2074525.75</v>
      </c>
      <c r="CD18">
        <v>6648960</v>
      </c>
      <c r="CE18">
        <v>44082592</v>
      </c>
      <c r="CF18">
        <v>3847281</v>
      </c>
      <c r="CG18">
        <v>470266.56199999998</v>
      </c>
      <c r="CH18">
        <v>17123720</v>
      </c>
      <c r="CI18">
        <v>6782361</v>
      </c>
      <c r="CJ18">
        <v>12072138</v>
      </c>
      <c r="CK18">
        <v>4915511.5</v>
      </c>
      <c r="CL18">
        <v>2727896.5</v>
      </c>
      <c r="CM18">
        <v>3980721.25</v>
      </c>
      <c r="CN18">
        <v>4380454.5</v>
      </c>
      <c r="CO18">
        <v>29324548</v>
      </c>
      <c r="CP18">
        <v>158949.641</v>
      </c>
      <c r="CQ18">
        <v>1548421.5</v>
      </c>
      <c r="CR18">
        <v>1015639.625</v>
      </c>
      <c r="CS18">
        <v>21732584</v>
      </c>
      <c r="CT18">
        <v>933210.25</v>
      </c>
      <c r="CU18">
        <v>7277745</v>
      </c>
      <c r="CV18">
        <v>3293397.75</v>
      </c>
      <c r="CW18">
        <v>29762298</v>
      </c>
      <c r="CX18">
        <v>15107010</v>
      </c>
      <c r="CY18">
        <v>4141125.75</v>
      </c>
      <c r="CZ18">
        <v>1797139</v>
      </c>
      <c r="DA18">
        <v>29497034</v>
      </c>
      <c r="DB18">
        <v>9766816</v>
      </c>
      <c r="DC18">
        <v>6338091.5</v>
      </c>
      <c r="DD18">
        <v>19178464</v>
      </c>
      <c r="DE18">
        <v>2102097.5</v>
      </c>
      <c r="DF18">
        <v>53590128</v>
      </c>
      <c r="DG18">
        <v>212971.90599999999</v>
      </c>
      <c r="DH18">
        <v>15586187</v>
      </c>
      <c r="DI18">
        <v>8278066</v>
      </c>
      <c r="DJ18">
        <v>20214930</v>
      </c>
      <c r="DK18">
        <v>9229895</v>
      </c>
      <c r="DL18">
        <v>2049935.75</v>
      </c>
      <c r="DM18">
        <v>16013630</v>
      </c>
      <c r="DN18">
        <v>10701819</v>
      </c>
      <c r="DO18">
        <v>3803263.75</v>
      </c>
      <c r="DP18">
        <v>17632620</v>
      </c>
      <c r="DQ18">
        <v>13050103</v>
      </c>
      <c r="DR18">
        <v>7525070.5</v>
      </c>
      <c r="DS18">
        <v>17382840</v>
      </c>
      <c r="DT18">
        <v>3845558.5</v>
      </c>
      <c r="DU18">
        <v>2007598.875</v>
      </c>
      <c r="DV18">
        <v>12776119</v>
      </c>
      <c r="DW18">
        <v>11055026</v>
      </c>
      <c r="DX18">
        <v>1873563.875</v>
      </c>
      <c r="DY18" s="2">
        <v>5094805.5</v>
      </c>
      <c r="DZ18">
        <v>5643296.5</v>
      </c>
      <c r="EA18">
        <v>2799884</v>
      </c>
      <c r="EB18">
        <v>1800851.125</v>
      </c>
      <c r="EC18">
        <v>13890934</v>
      </c>
      <c r="ED18">
        <v>5536522.5</v>
      </c>
      <c r="EE18">
        <v>24040952</v>
      </c>
      <c r="EF18">
        <v>1970216.25</v>
      </c>
      <c r="EG18">
        <v>21147780</v>
      </c>
      <c r="EH18">
        <v>7196702</v>
      </c>
      <c r="EI18">
        <v>4441776</v>
      </c>
      <c r="EJ18">
        <v>13013941</v>
      </c>
      <c r="EK18">
        <v>25065048</v>
      </c>
      <c r="EL18">
        <v>5572834</v>
      </c>
      <c r="EM18">
        <v>7704756.5</v>
      </c>
      <c r="EN18">
        <v>2163812.5</v>
      </c>
      <c r="EO18">
        <v>4772891.5</v>
      </c>
      <c r="EP18">
        <v>2741473.75</v>
      </c>
      <c r="EQ18">
        <v>10732168</v>
      </c>
      <c r="ER18">
        <v>616725.06200000003</v>
      </c>
      <c r="ES18">
        <v>5420612</v>
      </c>
      <c r="ET18">
        <v>23264872</v>
      </c>
      <c r="EU18">
        <v>14868476</v>
      </c>
      <c r="EV18">
        <v>2514159.5</v>
      </c>
      <c r="EW18">
        <v>2634124.25</v>
      </c>
      <c r="EX18">
        <v>4864973</v>
      </c>
      <c r="EY18">
        <v>3248445.5</v>
      </c>
      <c r="EZ18">
        <v>1105457.5</v>
      </c>
      <c r="FA18">
        <v>14566302</v>
      </c>
      <c r="FB18">
        <v>4587.9709999999995</v>
      </c>
      <c r="FC18">
        <v>2364353.5</v>
      </c>
      <c r="FD18">
        <v>575484.06200000003</v>
      </c>
      <c r="FE18">
        <v>2762811.75</v>
      </c>
      <c r="FF18">
        <v>32166536</v>
      </c>
      <c r="FG18">
        <v>13515519</v>
      </c>
      <c r="FH18">
        <v>2398949</v>
      </c>
      <c r="FI18">
        <v>8928209</v>
      </c>
      <c r="FJ18">
        <v>4044240.5</v>
      </c>
      <c r="FK18">
        <v>3826040.5</v>
      </c>
      <c r="FL18">
        <v>4537437.5</v>
      </c>
      <c r="FM18">
        <v>9799468</v>
      </c>
      <c r="FN18">
        <v>14087076</v>
      </c>
      <c r="FO18">
        <v>7772671.5</v>
      </c>
      <c r="FP18">
        <v>550829.43799999997</v>
      </c>
      <c r="FQ18">
        <v>617722.875</v>
      </c>
      <c r="FR18">
        <v>7607624</v>
      </c>
      <c r="FS18">
        <v>574421.06200000003</v>
      </c>
      <c r="FT18">
        <v>489242.59399999998</v>
      </c>
      <c r="FU18">
        <v>6989211.5</v>
      </c>
      <c r="FV18">
        <v>4474892.5</v>
      </c>
      <c r="FW18">
        <v>2088341</v>
      </c>
      <c r="FX18">
        <v>4682046.5</v>
      </c>
      <c r="FY18">
        <v>15950475</v>
      </c>
      <c r="FZ18">
        <v>5477997.5</v>
      </c>
      <c r="GA18">
        <v>8613388</v>
      </c>
      <c r="GB18">
        <v>10636110</v>
      </c>
      <c r="GC18">
        <v>3932626.75</v>
      </c>
      <c r="GD18">
        <v>2306160.25</v>
      </c>
      <c r="GE18">
        <v>9600887</v>
      </c>
      <c r="GF18">
        <v>832839.375</v>
      </c>
      <c r="GG18">
        <v>305097.03100000002</v>
      </c>
      <c r="GH18">
        <v>371838.40600000002</v>
      </c>
      <c r="GI18">
        <v>470028.90600000002</v>
      </c>
      <c r="GJ18">
        <v>3854302.25</v>
      </c>
      <c r="GK18">
        <v>980992.5</v>
      </c>
      <c r="GL18">
        <v>10864712</v>
      </c>
      <c r="GM18">
        <v>414204.78100000002</v>
      </c>
      <c r="GN18">
        <v>4002676.25</v>
      </c>
      <c r="GO18">
        <v>7205034.5</v>
      </c>
      <c r="GP18">
        <v>4027675</v>
      </c>
      <c r="GQ18">
        <v>12384694</v>
      </c>
      <c r="GR18">
        <v>5409319</v>
      </c>
      <c r="GS18">
        <v>3483893.75</v>
      </c>
      <c r="GT18">
        <v>12392611</v>
      </c>
      <c r="GU18">
        <v>4141732</v>
      </c>
      <c r="GV18">
        <v>17802792</v>
      </c>
      <c r="GW18">
        <v>1953162.5</v>
      </c>
      <c r="GX18">
        <v>1255423</v>
      </c>
      <c r="GY18">
        <v>6928502</v>
      </c>
      <c r="GZ18">
        <v>3202194.25</v>
      </c>
      <c r="HA18">
        <v>1471962.5</v>
      </c>
      <c r="HB18">
        <v>9855514</v>
      </c>
      <c r="HC18">
        <v>5284635</v>
      </c>
      <c r="HD18">
        <v>517355.75</v>
      </c>
      <c r="HE18">
        <v>2304038.5</v>
      </c>
      <c r="HF18">
        <v>12362523</v>
      </c>
      <c r="HG18">
        <v>16681922</v>
      </c>
      <c r="HH18">
        <v>7725020.5</v>
      </c>
      <c r="HI18">
        <v>20003844</v>
      </c>
      <c r="HJ18">
        <v>5563146</v>
      </c>
      <c r="HK18">
        <v>938776.31200000003</v>
      </c>
      <c r="HL18">
        <v>6224441.5</v>
      </c>
      <c r="HM18">
        <v>12609150</v>
      </c>
      <c r="HN18">
        <v>1246348</v>
      </c>
      <c r="HO18">
        <v>8471594</v>
      </c>
      <c r="HP18">
        <v>3598251</v>
      </c>
      <c r="HQ18">
        <v>2795556</v>
      </c>
      <c r="HR18">
        <v>2320393.75</v>
      </c>
      <c r="HS18">
        <v>8956116</v>
      </c>
      <c r="HT18">
        <v>5279570.5</v>
      </c>
      <c r="HU18">
        <v>4436988</v>
      </c>
      <c r="HV18">
        <v>5669764</v>
      </c>
      <c r="HW18">
        <v>7056038.5</v>
      </c>
      <c r="HX18">
        <v>8012379</v>
      </c>
      <c r="HY18">
        <v>3719658.25</v>
      </c>
      <c r="HZ18">
        <v>2509800.25</v>
      </c>
      <c r="IA18">
        <v>2955268.5</v>
      </c>
      <c r="IB18">
        <v>2082022.5</v>
      </c>
      <c r="IC18">
        <v>17434536</v>
      </c>
      <c r="ID18">
        <v>19790380</v>
      </c>
      <c r="IE18">
        <v>2451499.5</v>
      </c>
      <c r="IF18">
        <v>3258421.75</v>
      </c>
      <c r="IG18">
        <v>2991119.75</v>
      </c>
      <c r="IH18">
        <v>5423638</v>
      </c>
      <c r="II18">
        <v>16068014</v>
      </c>
      <c r="IJ18">
        <v>7727157</v>
      </c>
      <c r="IK18">
        <v>5416321</v>
      </c>
      <c r="IL18">
        <v>570136.5</v>
      </c>
      <c r="IM18">
        <v>18353144</v>
      </c>
      <c r="IN18">
        <v>4736565</v>
      </c>
      <c r="IO18">
        <v>5499121.5</v>
      </c>
      <c r="IP18">
        <v>901446.25</v>
      </c>
      <c r="IQ18">
        <v>4546421</v>
      </c>
      <c r="IR18">
        <v>3923418.75</v>
      </c>
      <c r="IS18">
        <v>9873128</v>
      </c>
      <c r="IT18">
        <v>1476384.75</v>
      </c>
      <c r="IU18">
        <v>3624470.75</v>
      </c>
      <c r="IV18">
        <v>5562811</v>
      </c>
    </row>
    <row r="19" spans="1:256" x14ac:dyDescent="0.15">
      <c r="A19">
        <v>1284448.75</v>
      </c>
      <c r="B19">
        <v>3560569</v>
      </c>
      <c r="C19">
        <v>621681.375</v>
      </c>
      <c r="D19">
        <v>2121653</v>
      </c>
      <c r="E19">
        <v>37337.190999999999</v>
      </c>
      <c r="F19">
        <v>4185713.75</v>
      </c>
      <c r="G19">
        <v>4467948.5</v>
      </c>
      <c r="H19">
        <v>9222777</v>
      </c>
      <c r="I19">
        <v>6029999.5</v>
      </c>
      <c r="J19">
        <v>752456.56200000003</v>
      </c>
      <c r="K19">
        <v>1449797</v>
      </c>
      <c r="L19">
        <v>2786753.5</v>
      </c>
      <c r="M19">
        <v>2025109.625</v>
      </c>
      <c r="N19">
        <v>5308854.5</v>
      </c>
      <c r="O19">
        <v>4462637.5</v>
      </c>
      <c r="P19">
        <v>364803.56199999998</v>
      </c>
      <c r="Q19">
        <v>2272212.75</v>
      </c>
      <c r="R19">
        <v>4586812</v>
      </c>
      <c r="S19">
        <v>2605476.5</v>
      </c>
      <c r="T19">
        <v>11080583</v>
      </c>
      <c r="U19">
        <v>5432726</v>
      </c>
      <c r="V19">
        <v>5570153</v>
      </c>
      <c r="W19">
        <v>4330573</v>
      </c>
      <c r="X19">
        <v>1338689.25</v>
      </c>
      <c r="Y19">
        <v>753226.25</v>
      </c>
      <c r="Z19">
        <v>8449476</v>
      </c>
      <c r="AA19">
        <v>15521223</v>
      </c>
      <c r="AB19">
        <v>9859632</v>
      </c>
      <c r="AC19">
        <v>15922559</v>
      </c>
      <c r="AD19">
        <v>10389644</v>
      </c>
      <c r="AE19">
        <v>52343.237999999998</v>
      </c>
      <c r="AF19">
        <v>3760839.5</v>
      </c>
      <c r="AG19">
        <v>1477791.5</v>
      </c>
      <c r="AH19">
        <v>608099.68799999997</v>
      </c>
      <c r="AI19">
        <v>7843352</v>
      </c>
      <c r="AJ19">
        <v>1493483.125</v>
      </c>
      <c r="AK19">
        <v>9650638</v>
      </c>
      <c r="AL19">
        <v>525645.25</v>
      </c>
      <c r="AM19">
        <v>4673244.5</v>
      </c>
      <c r="AN19">
        <v>12120709</v>
      </c>
      <c r="AO19">
        <v>815309</v>
      </c>
      <c r="AP19">
        <v>1836622.25</v>
      </c>
      <c r="AQ19">
        <v>5801999.5</v>
      </c>
      <c r="AR19">
        <v>4279201.5</v>
      </c>
      <c r="AS19">
        <v>3690729</v>
      </c>
      <c r="AT19">
        <v>4227232.5</v>
      </c>
      <c r="AU19">
        <v>598539.125</v>
      </c>
      <c r="AV19">
        <v>16631.518</v>
      </c>
      <c r="AW19">
        <v>187866.84400000001</v>
      </c>
      <c r="AX19">
        <v>4805084.5</v>
      </c>
      <c r="AY19">
        <v>12961236</v>
      </c>
      <c r="AZ19">
        <v>810064.68799999997</v>
      </c>
      <c r="BA19">
        <v>11420950</v>
      </c>
      <c r="BB19">
        <v>2981179.75</v>
      </c>
      <c r="BC19">
        <v>5381109</v>
      </c>
      <c r="BD19">
        <v>501786.06199999998</v>
      </c>
      <c r="BE19">
        <v>11363246</v>
      </c>
      <c r="BF19">
        <v>1411686.75</v>
      </c>
      <c r="BG19">
        <v>992795.68799999997</v>
      </c>
      <c r="BH19">
        <v>27104868</v>
      </c>
      <c r="BI19">
        <v>11058522</v>
      </c>
      <c r="BJ19">
        <v>5335458</v>
      </c>
      <c r="BK19">
        <v>330941.40600000002</v>
      </c>
      <c r="BL19">
        <v>8105472</v>
      </c>
      <c r="BM19">
        <v>4106046.75</v>
      </c>
      <c r="BN19">
        <v>27365216</v>
      </c>
      <c r="BO19">
        <v>20251966</v>
      </c>
      <c r="BP19">
        <v>6592802.5</v>
      </c>
      <c r="BQ19">
        <v>114593.883</v>
      </c>
      <c r="BR19">
        <v>6719417</v>
      </c>
      <c r="BS19">
        <v>1081966.25</v>
      </c>
      <c r="BT19">
        <v>239969.57800000001</v>
      </c>
      <c r="BU19">
        <v>34695.667999999998</v>
      </c>
      <c r="BV19">
        <v>3782165.75</v>
      </c>
      <c r="BW19">
        <v>35581.887000000002</v>
      </c>
      <c r="BX19">
        <v>6376831.5</v>
      </c>
      <c r="BY19">
        <v>590062.375</v>
      </c>
      <c r="BZ19">
        <v>23524692</v>
      </c>
      <c r="CA19">
        <v>7665354</v>
      </c>
      <c r="CB19">
        <v>12816961</v>
      </c>
      <c r="CC19">
        <v>24322670</v>
      </c>
      <c r="CD19">
        <v>6284281.5</v>
      </c>
      <c r="CE19">
        <v>5282378.5</v>
      </c>
      <c r="CF19">
        <v>5876270.5</v>
      </c>
      <c r="CG19">
        <v>2417651.5</v>
      </c>
      <c r="CH19">
        <v>8513386</v>
      </c>
      <c r="CI19">
        <v>3120794.5</v>
      </c>
      <c r="CJ19">
        <v>2692914</v>
      </c>
      <c r="CK19">
        <v>9961920</v>
      </c>
      <c r="CL19">
        <v>710000.625</v>
      </c>
      <c r="CM19">
        <v>11993292</v>
      </c>
      <c r="CN19">
        <v>9552758</v>
      </c>
      <c r="CO19">
        <v>4374404</v>
      </c>
      <c r="CP19">
        <v>10963551</v>
      </c>
      <c r="CQ19">
        <v>6194760</v>
      </c>
      <c r="CR19">
        <v>991068.375</v>
      </c>
      <c r="CS19">
        <v>17686000</v>
      </c>
      <c r="CT19">
        <v>18757644</v>
      </c>
      <c r="CU19">
        <v>2695245.25</v>
      </c>
      <c r="CV19">
        <v>263617</v>
      </c>
      <c r="CW19">
        <v>14948597</v>
      </c>
      <c r="CX19">
        <v>18706876</v>
      </c>
      <c r="CY19">
        <v>2547532.25</v>
      </c>
      <c r="CZ19">
        <v>10054554</v>
      </c>
      <c r="DA19">
        <v>423454.18800000002</v>
      </c>
      <c r="DB19">
        <v>3072940.5</v>
      </c>
      <c r="DC19">
        <v>5285251.5</v>
      </c>
      <c r="DD19">
        <v>1104648.5</v>
      </c>
      <c r="DE19">
        <v>4728991.5</v>
      </c>
      <c r="DF19">
        <v>7297547</v>
      </c>
      <c r="DG19">
        <v>5324817</v>
      </c>
      <c r="DH19">
        <v>10487990</v>
      </c>
      <c r="DI19">
        <v>13442744</v>
      </c>
      <c r="DJ19">
        <v>7364517</v>
      </c>
      <c r="DK19">
        <v>14938156</v>
      </c>
      <c r="DL19">
        <v>546208.375</v>
      </c>
      <c r="DM19">
        <v>1768327.5</v>
      </c>
      <c r="DN19">
        <v>32306668</v>
      </c>
      <c r="DO19">
        <v>1836892.25</v>
      </c>
      <c r="DP19">
        <v>810276.18799999997</v>
      </c>
      <c r="DQ19">
        <v>34255252</v>
      </c>
      <c r="DR19">
        <v>1551052</v>
      </c>
      <c r="DS19">
        <v>17114642</v>
      </c>
      <c r="DT19">
        <v>4761825.5</v>
      </c>
      <c r="DU19">
        <v>6055430</v>
      </c>
      <c r="DV19">
        <v>29317924</v>
      </c>
      <c r="DW19">
        <v>2927282.5</v>
      </c>
      <c r="DX19">
        <v>15172696</v>
      </c>
      <c r="DY19" s="2">
        <v>11020325</v>
      </c>
      <c r="DZ19">
        <v>5041694.5</v>
      </c>
      <c r="EA19">
        <v>3486490</v>
      </c>
      <c r="EB19">
        <v>1391942.25</v>
      </c>
      <c r="EC19">
        <v>4384074</v>
      </c>
      <c r="ED19">
        <v>10907780</v>
      </c>
      <c r="EE19">
        <v>6321724.5</v>
      </c>
      <c r="EF19">
        <v>4059937</v>
      </c>
      <c r="EG19">
        <v>2544143</v>
      </c>
      <c r="EH19">
        <v>12635080</v>
      </c>
      <c r="EI19">
        <v>37941.016000000003</v>
      </c>
      <c r="EJ19">
        <v>9410040</v>
      </c>
      <c r="EK19">
        <v>6349392</v>
      </c>
      <c r="EL19">
        <v>1410554.375</v>
      </c>
      <c r="EM19">
        <v>3645693.25</v>
      </c>
      <c r="EN19">
        <v>3938349.5</v>
      </c>
      <c r="EO19">
        <v>11413874</v>
      </c>
      <c r="EP19">
        <v>6543877.5</v>
      </c>
      <c r="EQ19">
        <v>1380010.125</v>
      </c>
      <c r="ER19">
        <v>1210283.25</v>
      </c>
      <c r="ES19">
        <v>1949042.5</v>
      </c>
      <c r="ET19">
        <v>12118652</v>
      </c>
      <c r="EU19">
        <v>9436182</v>
      </c>
      <c r="EV19">
        <v>1423374.625</v>
      </c>
      <c r="EW19">
        <v>10705716</v>
      </c>
      <c r="EX19">
        <v>2654131.75</v>
      </c>
      <c r="EY19">
        <v>4515653</v>
      </c>
      <c r="EZ19">
        <v>43748.605000000003</v>
      </c>
      <c r="FA19">
        <v>7299898.5</v>
      </c>
      <c r="FB19">
        <v>1679416.375</v>
      </c>
      <c r="FC19">
        <v>21709284</v>
      </c>
      <c r="FD19">
        <v>1338492</v>
      </c>
      <c r="FE19">
        <v>6553719</v>
      </c>
      <c r="FF19">
        <v>3639195.5</v>
      </c>
      <c r="FG19">
        <v>403083.81199999998</v>
      </c>
      <c r="FH19">
        <v>12820076</v>
      </c>
      <c r="FI19">
        <v>2432015.25</v>
      </c>
      <c r="FJ19">
        <v>25502764</v>
      </c>
      <c r="FK19">
        <v>5036575</v>
      </c>
      <c r="FL19">
        <v>5467162.5</v>
      </c>
      <c r="FM19">
        <v>9044562</v>
      </c>
      <c r="FN19">
        <v>854061.75</v>
      </c>
      <c r="FO19">
        <v>2901041</v>
      </c>
      <c r="FP19">
        <v>1744821.875</v>
      </c>
      <c r="FQ19">
        <v>11805298</v>
      </c>
      <c r="FR19">
        <v>1291426.625</v>
      </c>
      <c r="FS19">
        <v>5536599</v>
      </c>
      <c r="FT19">
        <v>4877279</v>
      </c>
      <c r="FU19">
        <v>780184.5</v>
      </c>
      <c r="FV19">
        <v>15551591</v>
      </c>
      <c r="FW19">
        <v>8790388</v>
      </c>
      <c r="FX19">
        <v>3211537</v>
      </c>
      <c r="FY19">
        <v>4300403.5</v>
      </c>
      <c r="FZ19">
        <v>2436204</v>
      </c>
      <c r="GA19">
        <v>6608510</v>
      </c>
      <c r="GB19">
        <v>3597714</v>
      </c>
      <c r="GC19">
        <v>950166.56200000003</v>
      </c>
      <c r="GD19">
        <v>3464558.5</v>
      </c>
      <c r="GE19">
        <v>28485972</v>
      </c>
      <c r="GF19">
        <v>20565046</v>
      </c>
      <c r="GG19">
        <v>10091534</v>
      </c>
      <c r="GH19">
        <v>893072.56200000003</v>
      </c>
      <c r="GI19">
        <v>13681174</v>
      </c>
      <c r="GJ19">
        <v>11373139</v>
      </c>
      <c r="GK19">
        <v>1931617.375</v>
      </c>
      <c r="GL19">
        <v>7564941.5</v>
      </c>
      <c r="GM19">
        <v>1449739.25</v>
      </c>
      <c r="GN19">
        <v>10713350</v>
      </c>
      <c r="GO19">
        <v>7032091.5</v>
      </c>
      <c r="GP19">
        <v>1876875.125</v>
      </c>
      <c r="GQ19">
        <v>1105759.5</v>
      </c>
      <c r="GR19">
        <v>1754729.5</v>
      </c>
      <c r="GS19">
        <v>2630056.5</v>
      </c>
      <c r="GT19">
        <v>160086.84400000001</v>
      </c>
      <c r="GU19">
        <v>18379000</v>
      </c>
      <c r="GV19">
        <v>5519811</v>
      </c>
      <c r="GW19">
        <v>2712920.5</v>
      </c>
      <c r="GX19">
        <v>6887047</v>
      </c>
      <c r="GY19">
        <v>4667269.5</v>
      </c>
      <c r="GZ19">
        <v>10082936</v>
      </c>
      <c r="HA19">
        <v>12767223</v>
      </c>
      <c r="HB19">
        <v>1255826</v>
      </c>
      <c r="HC19">
        <v>1242753.375</v>
      </c>
      <c r="HD19">
        <v>1083443.625</v>
      </c>
      <c r="HE19">
        <v>1033087.5</v>
      </c>
      <c r="HF19">
        <v>24623608</v>
      </c>
      <c r="HG19">
        <v>7392713</v>
      </c>
      <c r="HH19">
        <v>173526.46900000001</v>
      </c>
      <c r="HI19">
        <v>921293</v>
      </c>
      <c r="HJ19">
        <v>9537803</v>
      </c>
      <c r="HK19">
        <v>1660298.5</v>
      </c>
      <c r="HL19">
        <v>355112.09399999998</v>
      </c>
      <c r="HM19">
        <v>4231157</v>
      </c>
      <c r="HN19">
        <v>2927577.75</v>
      </c>
      <c r="HO19">
        <v>395191.43800000002</v>
      </c>
      <c r="HP19">
        <v>3213564</v>
      </c>
      <c r="HQ19">
        <v>496208.06199999998</v>
      </c>
      <c r="HR19">
        <v>4339395.5</v>
      </c>
      <c r="HS19">
        <v>15122925</v>
      </c>
      <c r="HT19">
        <v>296220.5</v>
      </c>
      <c r="HU19">
        <v>8171074.5</v>
      </c>
      <c r="HV19">
        <v>3233697.75</v>
      </c>
      <c r="HW19">
        <v>549729.56200000003</v>
      </c>
      <c r="HX19">
        <v>8635344</v>
      </c>
      <c r="HY19">
        <v>2169033.75</v>
      </c>
      <c r="HZ19">
        <v>5088944.5</v>
      </c>
      <c r="IA19">
        <v>3003487.25</v>
      </c>
      <c r="IB19">
        <v>1237356.625</v>
      </c>
      <c r="IC19">
        <v>7607295.5</v>
      </c>
      <c r="ID19">
        <v>2570840.25</v>
      </c>
      <c r="IE19">
        <v>635463</v>
      </c>
      <c r="IF19">
        <v>13796148</v>
      </c>
      <c r="IG19">
        <v>4380399.5</v>
      </c>
      <c r="IH19">
        <v>5243485.5</v>
      </c>
      <c r="II19">
        <v>847805.125</v>
      </c>
      <c r="IJ19">
        <v>11439787</v>
      </c>
      <c r="IK19">
        <v>3724761.5</v>
      </c>
      <c r="IL19">
        <v>4887587.5</v>
      </c>
      <c r="IM19">
        <v>331764.09399999998</v>
      </c>
      <c r="IN19">
        <v>13631386</v>
      </c>
      <c r="IO19">
        <v>3678663.5</v>
      </c>
      <c r="IP19">
        <v>4792062.5</v>
      </c>
      <c r="IQ19">
        <v>4676120.5</v>
      </c>
      <c r="IR19">
        <v>1487413.75</v>
      </c>
      <c r="IS19">
        <v>96052.101999999999</v>
      </c>
      <c r="IT19">
        <v>25928190</v>
      </c>
      <c r="IU19">
        <v>9865360</v>
      </c>
      <c r="IV19">
        <v>14162619</v>
      </c>
    </row>
    <row r="20" spans="1:256" x14ac:dyDescent="0.15">
      <c r="A20">
        <v>1723106.5</v>
      </c>
      <c r="B20">
        <v>8969760</v>
      </c>
      <c r="C20">
        <v>1552342.625</v>
      </c>
      <c r="D20">
        <v>9565604</v>
      </c>
      <c r="E20">
        <v>1245846</v>
      </c>
      <c r="F20">
        <v>4353542</v>
      </c>
      <c r="G20">
        <v>6167547.5</v>
      </c>
      <c r="H20">
        <v>5917442.5</v>
      </c>
      <c r="I20">
        <v>3678133</v>
      </c>
      <c r="J20">
        <v>2853629.5</v>
      </c>
      <c r="K20">
        <v>3400862.75</v>
      </c>
      <c r="L20">
        <v>5969637.5</v>
      </c>
      <c r="M20">
        <v>1367034.75</v>
      </c>
      <c r="N20">
        <v>688220.68799999997</v>
      </c>
      <c r="O20">
        <v>327296.84399999998</v>
      </c>
      <c r="P20">
        <v>843464.81200000003</v>
      </c>
      <c r="Q20">
        <v>10278501</v>
      </c>
      <c r="R20">
        <v>17414624</v>
      </c>
      <c r="S20">
        <v>825196.25</v>
      </c>
      <c r="T20">
        <v>1692013</v>
      </c>
      <c r="U20">
        <v>427548.53100000002</v>
      </c>
      <c r="V20">
        <v>3582724</v>
      </c>
      <c r="W20">
        <v>3232339.5</v>
      </c>
      <c r="X20">
        <v>11798864</v>
      </c>
      <c r="Y20">
        <v>3252220.5</v>
      </c>
      <c r="Z20">
        <v>5779132</v>
      </c>
      <c r="AA20">
        <v>8218044.5</v>
      </c>
      <c r="AB20">
        <v>1562228.625</v>
      </c>
      <c r="AC20">
        <v>3876077</v>
      </c>
      <c r="AD20">
        <v>1330130.875</v>
      </c>
      <c r="AE20">
        <v>5503304.5</v>
      </c>
      <c r="AF20">
        <v>4946469.5</v>
      </c>
      <c r="AG20">
        <v>2995950.25</v>
      </c>
      <c r="AH20">
        <v>683681.75</v>
      </c>
      <c r="AI20">
        <v>4620203</v>
      </c>
      <c r="AJ20">
        <v>3507319.25</v>
      </c>
      <c r="AK20">
        <v>4812515</v>
      </c>
      <c r="AL20">
        <v>7477736.5</v>
      </c>
      <c r="AM20">
        <v>5149425.5</v>
      </c>
      <c r="AN20">
        <v>7149971</v>
      </c>
      <c r="AO20">
        <v>1821248.25</v>
      </c>
      <c r="AP20">
        <v>2747366</v>
      </c>
      <c r="AQ20">
        <v>8469766</v>
      </c>
      <c r="AR20">
        <v>2030769.5</v>
      </c>
      <c r="AS20">
        <v>6181671</v>
      </c>
      <c r="AT20">
        <v>6299485.5</v>
      </c>
      <c r="AU20">
        <v>7293415</v>
      </c>
      <c r="AV20">
        <v>2826870.25</v>
      </c>
      <c r="AW20">
        <v>870657.81200000003</v>
      </c>
      <c r="AX20">
        <v>6942923.5</v>
      </c>
      <c r="AY20">
        <v>4708714</v>
      </c>
      <c r="AZ20">
        <v>6395469</v>
      </c>
      <c r="BA20">
        <v>2842273.25</v>
      </c>
      <c r="BB20">
        <v>19542022</v>
      </c>
      <c r="BC20">
        <v>1439579.5</v>
      </c>
      <c r="BD20">
        <v>4940375</v>
      </c>
      <c r="BE20">
        <v>476462.06199999998</v>
      </c>
      <c r="BF20">
        <v>5355203</v>
      </c>
      <c r="BG20">
        <v>3489034</v>
      </c>
      <c r="BH20">
        <v>12425990</v>
      </c>
      <c r="BI20">
        <v>7048107</v>
      </c>
      <c r="BJ20">
        <v>13287653</v>
      </c>
      <c r="BK20">
        <v>6878000</v>
      </c>
      <c r="BL20">
        <v>7192216.5</v>
      </c>
      <c r="BM20">
        <v>27621982</v>
      </c>
      <c r="BN20">
        <v>1121483.5</v>
      </c>
      <c r="BO20">
        <v>3135422</v>
      </c>
      <c r="BP20">
        <v>17578340</v>
      </c>
      <c r="BQ20">
        <v>15875080</v>
      </c>
      <c r="BR20">
        <v>5140075</v>
      </c>
      <c r="BS20">
        <v>2633363</v>
      </c>
      <c r="BT20">
        <v>9390668</v>
      </c>
      <c r="BU20">
        <v>9205941</v>
      </c>
      <c r="BV20">
        <v>1991430.5</v>
      </c>
      <c r="BW20">
        <v>5964486.5</v>
      </c>
      <c r="BX20">
        <v>40831808</v>
      </c>
      <c r="BY20">
        <v>28857820</v>
      </c>
      <c r="BZ20">
        <v>625123.125</v>
      </c>
      <c r="CA20">
        <v>3885989.5</v>
      </c>
      <c r="CB20">
        <v>1561358.25</v>
      </c>
      <c r="CC20">
        <v>472966.15600000002</v>
      </c>
      <c r="CD20">
        <v>6381919.5</v>
      </c>
      <c r="CE20">
        <v>1804394</v>
      </c>
      <c r="CF20">
        <v>2636309</v>
      </c>
      <c r="CG20">
        <v>5154114.5</v>
      </c>
      <c r="CH20">
        <v>14339299</v>
      </c>
      <c r="CI20">
        <v>701954.43799999997</v>
      </c>
      <c r="CJ20">
        <v>7081879.5</v>
      </c>
      <c r="CK20">
        <v>2369403.25</v>
      </c>
      <c r="CL20">
        <v>5704988</v>
      </c>
      <c r="CM20">
        <v>20689354</v>
      </c>
      <c r="CN20">
        <v>17809874</v>
      </c>
      <c r="CO20">
        <v>6878049.5</v>
      </c>
      <c r="CP20">
        <v>5973974.5</v>
      </c>
      <c r="CQ20">
        <v>4304778</v>
      </c>
      <c r="CR20">
        <v>15083110</v>
      </c>
      <c r="CS20">
        <v>17141484</v>
      </c>
      <c r="CT20">
        <v>3773386.5</v>
      </c>
      <c r="CU20">
        <v>553520.875</v>
      </c>
      <c r="CV20">
        <v>1553756.25</v>
      </c>
      <c r="CW20">
        <v>2694776.5</v>
      </c>
      <c r="CX20">
        <v>19697430</v>
      </c>
      <c r="CY20">
        <v>14562944</v>
      </c>
      <c r="CZ20">
        <v>213647.391</v>
      </c>
      <c r="DA20">
        <v>2332250.75</v>
      </c>
      <c r="DB20">
        <v>757807.56200000003</v>
      </c>
      <c r="DC20">
        <v>9988248</v>
      </c>
      <c r="DD20">
        <v>9299422</v>
      </c>
      <c r="DE20">
        <v>8581563</v>
      </c>
      <c r="DF20">
        <v>6425622.5</v>
      </c>
      <c r="DG20">
        <v>8227848</v>
      </c>
      <c r="DH20">
        <v>8034458.5</v>
      </c>
      <c r="DI20">
        <v>4777915.5</v>
      </c>
      <c r="DJ20">
        <v>177298.609</v>
      </c>
      <c r="DK20">
        <v>1427899.875</v>
      </c>
      <c r="DL20">
        <v>10244829</v>
      </c>
      <c r="DM20">
        <v>3988825.75</v>
      </c>
      <c r="DN20">
        <v>6439846.5</v>
      </c>
      <c r="DO20">
        <v>1773165.375</v>
      </c>
      <c r="DP20">
        <v>8006471</v>
      </c>
      <c r="DQ20">
        <v>415138.5</v>
      </c>
      <c r="DR20">
        <v>6848837.5</v>
      </c>
      <c r="DS20">
        <v>1237061.5</v>
      </c>
      <c r="DT20">
        <v>3006227.75</v>
      </c>
      <c r="DU20">
        <v>14800863</v>
      </c>
      <c r="DV20">
        <v>3616876.25</v>
      </c>
      <c r="DW20">
        <v>10787752</v>
      </c>
      <c r="DX20">
        <v>2314252.25</v>
      </c>
      <c r="DY20" s="2">
        <v>2957029.25</v>
      </c>
      <c r="DZ20">
        <v>2451140.5</v>
      </c>
      <c r="EA20">
        <v>2673028</v>
      </c>
      <c r="EB20">
        <v>10706313</v>
      </c>
      <c r="EC20">
        <v>2847591.5</v>
      </c>
      <c r="ED20">
        <v>20687072</v>
      </c>
      <c r="EE20">
        <v>7831711.5</v>
      </c>
      <c r="EF20">
        <v>5105746</v>
      </c>
      <c r="EG20">
        <v>14497766</v>
      </c>
      <c r="EH20">
        <v>5606592.5</v>
      </c>
      <c r="EI20">
        <v>772579.25</v>
      </c>
      <c r="EJ20">
        <v>9309870</v>
      </c>
      <c r="EK20">
        <v>31753672</v>
      </c>
      <c r="EL20">
        <v>1712217.375</v>
      </c>
      <c r="EM20">
        <v>4930197</v>
      </c>
      <c r="EN20">
        <v>9428678</v>
      </c>
      <c r="EO20">
        <v>15309375</v>
      </c>
      <c r="EP20">
        <v>11635671</v>
      </c>
      <c r="EQ20">
        <v>7227909.5</v>
      </c>
      <c r="ER20">
        <v>1762093.875</v>
      </c>
      <c r="ES20">
        <v>17829968</v>
      </c>
      <c r="ET20">
        <v>6064369.5</v>
      </c>
      <c r="EU20">
        <v>3345654.25</v>
      </c>
      <c r="EV20">
        <v>16649877</v>
      </c>
      <c r="EW20">
        <v>1726767.625</v>
      </c>
      <c r="EX20">
        <v>4091610.25</v>
      </c>
      <c r="EY20">
        <v>15651330</v>
      </c>
      <c r="EZ20">
        <v>1735812.125</v>
      </c>
      <c r="FA20">
        <v>16758429</v>
      </c>
      <c r="FB20">
        <v>13799118</v>
      </c>
      <c r="FC20">
        <v>5190541.5</v>
      </c>
      <c r="FD20">
        <v>14402399</v>
      </c>
      <c r="FE20">
        <v>42675816</v>
      </c>
      <c r="FF20">
        <v>5673341</v>
      </c>
      <c r="FG20">
        <v>1778593.125</v>
      </c>
      <c r="FH20">
        <v>5367963</v>
      </c>
      <c r="FI20">
        <v>7302553</v>
      </c>
      <c r="FJ20">
        <v>2251625</v>
      </c>
      <c r="FK20">
        <v>9543090</v>
      </c>
      <c r="FL20">
        <v>4862972.5</v>
      </c>
      <c r="FM20">
        <v>29279816</v>
      </c>
      <c r="FN20">
        <v>3569988.5</v>
      </c>
      <c r="FO20">
        <v>2648088.5</v>
      </c>
      <c r="FP20">
        <v>4462785.5</v>
      </c>
      <c r="FQ20">
        <v>18854752</v>
      </c>
      <c r="FR20">
        <v>10920560</v>
      </c>
      <c r="FS20">
        <v>5582427.5</v>
      </c>
      <c r="FT20">
        <v>4267315</v>
      </c>
      <c r="FU20">
        <v>12419068</v>
      </c>
      <c r="FV20">
        <v>220386.90599999999</v>
      </c>
      <c r="FW20">
        <v>6271367</v>
      </c>
      <c r="FX20">
        <v>9106157</v>
      </c>
      <c r="FY20">
        <v>8386212</v>
      </c>
      <c r="FZ20">
        <v>8278389.5</v>
      </c>
      <c r="GA20">
        <v>2288952.5</v>
      </c>
      <c r="GB20">
        <v>11965632</v>
      </c>
      <c r="GC20">
        <v>5989586</v>
      </c>
      <c r="GD20">
        <v>5170735.5</v>
      </c>
      <c r="GE20">
        <v>3263824.25</v>
      </c>
      <c r="GF20">
        <v>3511857.5</v>
      </c>
      <c r="GG20">
        <v>1360463.375</v>
      </c>
      <c r="GH20">
        <v>2536374.5</v>
      </c>
      <c r="GI20">
        <v>1446331.125</v>
      </c>
      <c r="GJ20">
        <v>1252183.5</v>
      </c>
      <c r="GK20">
        <v>8339815</v>
      </c>
      <c r="GL20">
        <v>9289667</v>
      </c>
      <c r="GM20">
        <v>155145.875</v>
      </c>
      <c r="GN20">
        <v>3548294.5</v>
      </c>
      <c r="GO20">
        <v>2851606.75</v>
      </c>
      <c r="GP20">
        <v>570003.875</v>
      </c>
      <c r="GQ20">
        <v>1029855.875</v>
      </c>
      <c r="GR20">
        <v>593656.375</v>
      </c>
      <c r="GS20">
        <v>1905149.375</v>
      </c>
      <c r="GT20">
        <v>3771697.5</v>
      </c>
      <c r="GU20">
        <v>32160522</v>
      </c>
      <c r="GV20">
        <v>479988.15600000002</v>
      </c>
      <c r="GW20">
        <v>946150.93799999997</v>
      </c>
      <c r="GX20">
        <v>17595060</v>
      </c>
      <c r="GY20">
        <v>8587790</v>
      </c>
      <c r="GZ20">
        <v>3899998.5</v>
      </c>
      <c r="HA20">
        <v>6618404</v>
      </c>
      <c r="HB20">
        <v>6222099.5</v>
      </c>
      <c r="HC20">
        <v>7288445.5</v>
      </c>
      <c r="HD20">
        <v>3110349</v>
      </c>
      <c r="HE20">
        <v>4501641</v>
      </c>
      <c r="HF20">
        <v>1859525.875</v>
      </c>
      <c r="HG20">
        <v>10392996</v>
      </c>
      <c r="HH20">
        <v>5138198.5</v>
      </c>
      <c r="HI20">
        <v>11301172</v>
      </c>
      <c r="HJ20">
        <v>1806685.25</v>
      </c>
      <c r="HK20">
        <v>1807952.25</v>
      </c>
      <c r="HL20">
        <v>331021.09399999998</v>
      </c>
      <c r="HM20">
        <v>177729.734</v>
      </c>
      <c r="HN20">
        <v>1511193.75</v>
      </c>
      <c r="HO20">
        <v>15764890</v>
      </c>
      <c r="HP20">
        <v>5282922.5</v>
      </c>
      <c r="HQ20">
        <v>8687989</v>
      </c>
      <c r="HR20">
        <v>711792</v>
      </c>
      <c r="HS20">
        <v>3827143</v>
      </c>
      <c r="HT20">
        <v>1495667.25</v>
      </c>
      <c r="HU20">
        <v>2334467</v>
      </c>
      <c r="HV20">
        <v>1290899.375</v>
      </c>
      <c r="HW20">
        <v>162473.03099999999</v>
      </c>
      <c r="HX20">
        <v>19376676</v>
      </c>
      <c r="HY20">
        <v>9497093</v>
      </c>
      <c r="HZ20">
        <v>6430221.5</v>
      </c>
      <c r="IA20">
        <v>10242830</v>
      </c>
      <c r="IB20">
        <v>504544.59399999998</v>
      </c>
      <c r="IC20">
        <v>3346059.75</v>
      </c>
      <c r="ID20">
        <v>5716104.5</v>
      </c>
      <c r="IE20">
        <v>16851776</v>
      </c>
      <c r="IF20">
        <v>8894703</v>
      </c>
      <c r="IG20">
        <v>7431373.5</v>
      </c>
      <c r="IH20">
        <v>8150169.5</v>
      </c>
      <c r="II20">
        <v>2475377</v>
      </c>
      <c r="IJ20">
        <v>19791808</v>
      </c>
      <c r="IK20">
        <v>1057599.375</v>
      </c>
      <c r="IL20">
        <v>4202026.5</v>
      </c>
      <c r="IM20">
        <v>3973842</v>
      </c>
      <c r="IN20">
        <v>2481317</v>
      </c>
      <c r="IO20">
        <v>9056798</v>
      </c>
      <c r="IP20">
        <v>3969946.75</v>
      </c>
      <c r="IQ20">
        <v>4593239</v>
      </c>
      <c r="IR20">
        <v>9313113</v>
      </c>
      <c r="IS20">
        <v>380768.34399999998</v>
      </c>
      <c r="IT20">
        <v>10112594</v>
      </c>
      <c r="IU20">
        <v>6593143</v>
      </c>
      <c r="IV20">
        <v>14804519</v>
      </c>
    </row>
    <row r="21" spans="1:256" x14ac:dyDescent="0.15">
      <c r="A21">
        <v>8967270</v>
      </c>
      <c r="B21">
        <v>5067721.5</v>
      </c>
      <c r="C21">
        <v>9056537</v>
      </c>
      <c r="D21">
        <v>5765719.5</v>
      </c>
      <c r="E21">
        <v>3629787</v>
      </c>
      <c r="F21">
        <v>1932740</v>
      </c>
      <c r="G21">
        <v>13556013</v>
      </c>
      <c r="H21">
        <v>3500628.5</v>
      </c>
      <c r="I21">
        <v>6749069.5</v>
      </c>
      <c r="J21">
        <v>3894914.5</v>
      </c>
      <c r="K21">
        <v>19495204</v>
      </c>
      <c r="L21">
        <v>2625707.25</v>
      </c>
      <c r="M21">
        <v>1833437</v>
      </c>
      <c r="N21">
        <v>11694787</v>
      </c>
      <c r="O21">
        <v>4261173</v>
      </c>
      <c r="P21">
        <v>2860376.5</v>
      </c>
      <c r="Q21">
        <v>360698.40600000002</v>
      </c>
      <c r="R21">
        <v>11939822</v>
      </c>
      <c r="S21">
        <v>12354952</v>
      </c>
      <c r="T21">
        <v>7125930.5</v>
      </c>
      <c r="U21">
        <v>3808708</v>
      </c>
      <c r="V21">
        <v>608819.625</v>
      </c>
      <c r="W21">
        <v>1873961.875</v>
      </c>
      <c r="X21">
        <v>4069065</v>
      </c>
      <c r="Y21">
        <v>605053.375</v>
      </c>
      <c r="Z21">
        <v>1351074</v>
      </c>
      <c r="AA21">
        <v>16066434</v>
      </c>
      <c r="AB21">
        <v>1991943.625</v>
      </c>
      <c r="AC21">
        <v>3870608.25</v>
      </c>
      <c r="AD21">
        <v>2681955.25</v>
      </c>
      <c r="AE21">
        <v>21674728</v>
      </c>
      <c r="AF21">
        <v>4583598.5</v>
      </c>
      <c r="AG21">
        <v>2532533</v>
      </c>
      <c r="AH21">
        <v>4760857.5</v>
      </c>
      <c r="AI21">
        <v>336433.68800000002</v>
      </c>
      <c r="AJ21">
        <v>7520251</v>
      </c>
      <c r="AK21">
        <v>3669546.5</v>
      </c>
      <c r="AL21">
        <v>6698368</v>
      </c>
      <c r="AM21">
        <v>1822333.625</v>
      </c>
      <c r="AN21">
        <v>13610924</v>
      </c>
      <c r="AO21">
        <v>2507346.5</v>
      </c>
      <c r="AP21">
        <v>2884580</v>
      </c>
      <c r="AQ21">
        <v>18926788</v>
      </c>
      <c r="AR21">
        <v>142899.95300000001</v>
      </c>
      <c r="AS21">
        <v>5927801</v>
      </c>
      <c r="AT21">
        <v>2862469.75</v>
      </c>
      <c r="AU21">
        <v>368138.93800000002</v>
      </c>
      <c r="AV21">
        <v>17426124</v>
      </c>
      <c r="AW21">
        <v>4817240</v>
      </c>
      <c r="AX21">
        <v>2543142.75</v>
      </c>
      <c r="AY21">
        <v>13910476</v>
      </c>
      <c r="AZ21">
        <v>20699748</v>
      </c>
      <c r="BA21">
        <v>826439.875</v>
      </c>
      <c r="BB21">
        <v>6645395</v>
      </c>
      <c r="BC21">
        <v>1696033.125</v>
      </c>
      <c r="BD21">
        <v>713427.93799999997</v>
      </c>
      <c r="BE21">
        <v>20383374</v>
      </c>
      <c r="BF21">
        <v>9794723</v>
      </c>
      <c r="BG21">
        <v>5277508.5</v>
      </c>
      <c r="BH21">
        <v>3982970</v>
      </c>
      <c r="BI21">
        <v>5355410</v>
      </c>
      <c r="BJ21">
        <v>6161077</v>
      </c>
      <c r="BK21">
        <v>6753812</v>
      </c>
      <c r="BL21">
        <v>3234040.5</v>
      </c>
      <c r="BM21">
        <v>15723220</v>
      </c>
      <c r="BN21">
        <v>3742629.75</v>
      </c>
      <c r="BO21">
        <v>3888591.25</v>
      </c>
      <c r="BP21">
        <v>11372279</v>
      </c>
      <c r="BQ21">
        <v>4636620</v>
      </c>
      <c r="BR21">
        <v>1076865.875</v>
      </c>
      <c r="BS21">
        <v>3311968</v>
      </c>
      <c r="BT21">
        <v>5295690</v>
      </c>
      <c r="BU21">
        <v>56762.851999999999</v>
      </c>
      <c r="BV21">
        <v>477477.68800000002</v>
      </c>
      <c r="BW21">
        <v>1117419</v>
      </c>
      <c r="BX21">
        <v>11964038</v>
      </c>
      <c r="BY21">
        <v>3186490.25</v>
      </c>
      <c r="BZ21">
        <v>10827554</v>
      </c>
      <c r="CA21">
        <v>11625834</v>
      </c>
      <c r="CB21">
        <v>9080081</v>
      </c>
      <c r="CC21">
        <v>549459.875</v>
      </c>
      <c r="CD21">
        <v>2426104.25</v>
      </c>
      <c r="CE21">
        <v>10787727</v>
      </c>
      <c r="CF21">
        <v>1092084.375</v>
      </c>
      <c r="CG21">
        <v>13841071</v>
      </c>
      <c r="CH21">
        <v>5865900</v>
      </c>
      <c r="CI21">
        <v>571416.68799999997</v>
      </c>
      <c r="CJ21">
        <v>9864474</v>
      </c>
      <c r="CK21">
        <v>3297659.25</v>
      </c>
      <c r="CL21">
        <v>10720855</v>
      </c>
      <c r="CM21">
        <v>3966393.25</v>
      </c>
      <c r="CN21">
        <v>4546653.5</v>
      </c>
      <c r="CO21">
        <v>2876921</v>
      </c>
      <c r="CP21">
        <v>9015030</v>
      </c>
      <c r="CQ21">
        <v>13264045</v>
      </c>
      <c r="CR21">
        <v>27712338</v>
      </c>
      <c r="CS21">
        <v>17633796</v>
      </c>
      <c r="CT21">
        <v>6354108</v>
      </c>
      <c r="CU21">
        <v>25966216</v>
      </c>
      <c r="CV21">
        <v>3537315.5</v>
      </c>
      <c r="CW21">
        <v>6327569</v>
      </c>
      <c r="CX21">
        <v>8486776</v>
      </c>
      <c r="CY21">
        <v>12871075</v>
      </c>
      <c r="CZ21">
        <v>16414736</v>
      </c>
      <c r="DA21">
        <v>22972356</v>
      </c>
      <c r="DB21">
        <v>21712308</v>
      </c>
      <c r="DC21">
        <v>16227374</v>
      </c>
      <c r="DD21">
        <v>2269079</v>
      </c>
      <c r="DE21">
        <v>5648914</v>
      </c>
      <c r="DF21">
        <v>33313580</v>
      </c>
      <c r="DG21">
        <v>2484824.75</v>
      </c>
      <c r="DH21">
        <v>16022267</v>
      </c>
      <c r="DI21">
        <v>4805022.5</v>
      </c>
      <c r="DJ21">
        <v>10992836</v>
      </c>
      <c r="DK21">
        <v>13834312</v>
      </c>
      <c r="DL21">
        <v>5417786</v>
      </c>
      <c r="DM21">
        <v>5470705.5</v>
      </c>
      <c r="DN21">
        <v>2054849</v>
      </c>
      <c r="DO21">
        <v>4510457</v>
      </c>
      <c r="DP21" s="1">
        <v>10521152</v>
      </c>
      <c r="DQ21">
        <v>9639819</v>
      </c>
      <c r="DR21">
        <v>1870369.25</v>
      </c>
      <c r="DS21">
        <v>1658220.125</v>
      </c>
      <c r="DT21">
        <v>786324.625</v>
      </c>
      <c r="DU21">
        <v>4675008</v>
      </c>
      <c r="DV21">
        <v>1005182.188</v>
      </c>
      <c r="DW21">
        <v>12964661</v>
      </c>
      <c r="DX21">
        <v>3504601.75</v>
      </c>
      <c r="DY21" s="2">
        <v>311649.5</v>
      </c>
      <c r="DZ21">
        <v>4738106</v>
      </c>
      <c r="EA21">
        <v>3527857.25</v>
      </c>
      <c r="EB21">
        <v>10800226</v>
      </c>
      <c r="EC21">
        <v>13937460</v>
      </c>
      <c r="ED21">
        <v>6378143.5</v>
      </c>
      <c r="EE21">
        <v>7310824</v>
      </c>
      <c r="EF21">
        <v>1598549.75</v>
      </c>
      <c r="EG21">
        <v>12142128</v>
      </c>
      <c r="EH21">
        <v>3330596</v>
      </c>
      <c r="EI21">
        <v>18334082</v>
      </c>
      <c r="EJ21">
        <v>350869.59399999998</v>
      </c>
      <c r="EK21">
        <v>950170.18799999997</v>
      </c>
      <c r="EL21">
        <v>192501.45300000001</v>
      </c>
      <c r="EM21">
        <v>1305253</v>
      </c>
      <c r="EN21">
        <v>74385.460999999996</v>
      </c>
      <c r="EO21">
        <v>4006751.5</v>
      </c>
      <c r="EP21">
        <v>8069846</v>
      </c>
      <c r="EQ21">
        <v>7235711.5</v>
      </c>
      <c r="ER21">
        <v>13869074</v>
      </c>
      <c r="ES21">
        <v>342771.65600000002</v>
      </c>
      <c r="ET21">
        <v>799046</v>
      </c>
      <c r="EU21">
        <v>5330825.5</v>
      </c>
      <c r="EV21">
        <v>5350552</v>
      </c>
      <c r="EW21">
        <v>13235003</v>
      </c>
      <c r="EX21">
        <v>5320874.5</v>
      </c>
      <c r="EY21">
        <v>2442305</v>
      </c>
      <c r="EZ21">
        <v>6953287</v>
      </c>
      <c r="FA21">
        <v>2772894.5</v>
      </c>
      <c r="FB21">
        <v>5719362</v>
      </c>
      <c r="FC21">
        <v>18767880</v>
      </c>
      <c r="FD21">
        <v>4683805</v>
      </c>
      <c r="FE21">
        <v>28404316</v>
      </c>
      <c r="FF21">
        <v>1817388.25</v>
      </c>
      <c r="FG21">
        <v>9683812</v>
      </c>
      <c r="FH21">
        <v>3080369.5</v>
      </c>
      <c r="FI21">
        <v>28860260</v>
      </c>
      <c r="FJ21">
        <v>3682987.5</v>
      </c>
      <c r="FK21">
        <v>13375732</v>
      </c>
      <c r="FL21">
        <v>6110184</v>
      </c>
      <c r="FM21">
        <v>2089356.125</v>
      </c>
      <c r="FN21">
        <v>7650681</v>
      </c>
      <c r="FO21">
        <v>1367449.25</v>
      </c>
      <c r="FP21">
        <v>16971032</v>
      </c>
      <c r="FQ21">
        <v>13105040</v>
      </c>
      <c r="FR21">
        <v>6303729.5</v>
      </c>
      <c r="FS21">
        <v>3877753.5</v>
      </c>
      <c r="FT21">
        <v>4425354</v>
      </c>
      <c r="FU21">
        <v>3395101</v>
      </c>
      <c r="FV21">
        <v>756668.31200000003</v>
      </c>
      <c r="FW21">
        <v>4421149</v>
      </c>
      <c r="FX21">
        <v>8142328.5</v>
      </c>
      <c r="FY21">
        <v>10001665</v>
      </c>
      <c r="FZ21">
        <v>2805753</v>
      </c>
      <c r="GA21">
        <v>4195972</v>
      </c>
      <c r="GB21">
        <v>5759295</v>
      </c>
      <c r="GC21">
        <v>1767805.625</v>
      </c>
      <c r="GD21">
        <v>1895843.625</v>
      </c>
      <c r="GE21">
        <v>9704.0879999999997</v>
      </c>
      <c r="GF21">
        <v>8434983</v>
      </c>
      <c r="GG21">
        <v>2364963</v>
      </c>
      <c r="GH21">
        <v>6765887</v>
      </c>
      <c r="GI21">
        <v>5494630</v>
      </c>
      <c r="GJ21">
        <v>6913361.5</v>
      </c>
      <c r="GK21">
        <v>7958599</v>
      </c>
      <c r="GL21">
        <v>424065</v>
      </c>
      <c r="GM21">
        <v>8421351</v>
      </c>
      <c r="GN21">
        <v>7313597</v>
      </c>
      <c r="GO21">
        <v>3099655.75</v>
      </c>
      <c r="GP21">
        <v>1594479.375</v>
      </c>
      <c r="GQ21">
        <v>166649.234</v>
      </c>
      <c r="GR21">
        <v>3370665.75</v>
      </c>
      <c r="GS21">
        <v>1955109.875</v>
      </c>
      <c r="GT21">
        <v>690015.125</v>
      </c>
      <c r="GU21">
        <v>7907912.5</v>
      </c>
      <c r="GV21">
        <v>7304794.5</v>
      </c>
      <c r="GW21">
        <v>1330955.5</v>
      </c>
      <c r="GX21">
        <v>350291.68800000002</v>
      </c>
      <c r="GY21">
        <v>5119350.5</v>
      </c>
      <c r="GZ21">
        <v>18958546</v>
      </c>
      <c r="HA21">
        <v>8967867</v>
      </c>
      <c r="HB21">
        <v>4859366</v>
      </c>
      <c r="HC21">
        <v>3006962.25</v>
      </c>
      <c r="HD21">
        <v>6997776</v>
      </c>
      <c r="HE21">
        <v>5776908</v>
      </c>
      <c r="HF21">
        <v>11983827</v>
      </c>
      <c r="HG21">
        <v>9537231</v>
      </c>
      <c r="HH21">
        <v>17394122</v>
      </c>
      <c r="HI21">
        <v>844356.5</v>
      </c>
      <c r="HJ21">
        <v>1649534.25</v>
      </c>
      <c r="HK21">
        <v>3531063.5</v>
      </c>
      <c r="HL21">
        <v>13258687</v>
      </c>
      <c r="HM21">
        <v>81974.437999999995</v>
      </c>
      <c r="HN21">
        <v>22785564</v>
      </c>
      <c r="HO21">
        <v>1444912.625</v>
      </c>
      <c r="HP21">
        <v>6089402</v>
      </c>
      <c r="HQ21">
        <v>7167139</v>
      </c>
      <c r="HR21">
        <v>2883781</v>
      </c>
      <c r="HS21">
        <v>15278546</v>
      </c>
      <c r="HT21">
        <v>17556954</v>
      </c>
      <c r="HU21">
        <v>7532173</v>
      </c>
      <c r="HV21">
        <v>3549731</v>
      </c>
      <c r="HW21">
        <v>4346000</v>
      </c>
      <c r="HX21">
        <v>1053867</v>
      </c>
      <c r="HY21">
        <v>4307340</v>
      </c>
      <c r="HZ21">
        <v>6249013.5</v>
      </c>
      <c r="IA21">
        <v>8817248</v>
      </c>
      <c r="IB21">
        <v>7630479.5</v>
      </c>
      <c r="IC21">
        <v>1702587.75</v>
      </c>
      <c r="ID21">
        <v>858144.5</v>
      </c>
      <c r="IE21">
        <v>3842588.5</v>
      </c>
      <c r="IF21">
        <v>404401.625</v>
      </c>
      <c r="IG21">
        <v>13372713</v>
      </c>
      <c r="IH21">
        <v>3631540.5</v>
      </c>
      <c r="II21">
        <v>4269552</v>
      </c>
      <c r="IJ21">
        <v>5820465.5</v>
      </c>
      <c r="IK21">
        <v>4845489</v>
      </c>
      <c r="IL21">
        <v>717070</v>
      </c>
      <c r="IM21">
        <v>1008427</v>
      </c>
      <c r="IN21">
        <v>3329518</v>
      </c>
      <c r="IO21">
        <v>15812906</v>
      </c>
      <c r="IP21">
        <v>12026997</v>
      </c>
      <c r="IQ21">
        <v>8409119</v>
      </c>
      <c r="IR21">
        <v>93181.241999999998</v>
      </c>
      <c r="IS21">
        <v>5607581</v>
      </c>
      <c r="IT21">
        <v>1596755.625</v>
      </c>
      <c r="IU21">
        <v>3503398.5</v>
      </c>
      <c r="IV21">
        <v>7325873.5</v>
      </c>
    </row>
    <row r="22" spans="1:256" x14ac:dyDescent="0.15">
      <c r="A22">
        <v>513241.875</v>
      </c>
      <c r="B22">
        <v>4107014</v>
      </c>
      <c r="C22">
        <v>1467851</v>
      </c>
      <c r="D22">
        <v>921359.93799999997</v>
      </c>
      <c r="E22">
        <v>1638033.25</v>
      </c>
      <c r="F22">
        <v>10382325</v>
      </c>
      <c r="G22">
        <v>7148760</v>
      </c>
      <c r="H22">
        <v>243604.641</v>
      </c>
      <c r="I22">
        <v>2937547</v>
      </c>
      <c r="J22">
        <v>1666480.625</v>
      </c>
      <c r="K22">
        <v>2277976.5</v>
      </c>
      <c r="L22">
        <v>8036099</v>
      </c>
      <c r="M22">
        <v>3831257.25</v>
      </c>
      <c r="N22">
        <v>23611666</v>
      </c>
      <c r="O22">
        <v>852856.18799999997</v>
      </c>
      <c r="P22">
        <v>4350200</v>
      </c>
      <c r="Q22">
        <v>12118109</v>
      </c>
      <c r="R22">
        <v>6757861</v>
      </c>
      <c r="S22">
        <v>1857177.125</v>
      </c>
      <c r="T22">
        <v>3570605.25</v>
      </c>
      <c r="U22">
        <v>135367.266</v>
      </c>
      <c r="V22">
        <v>413616.68800000002</v>
      </c>
      <c r="W22">
        <v>10591574</v>
      </c>
      <c r="X22">
        <v>16005061</v>
      </c>
      <c r="Y22">
        <v>226930.625</v>
      </c>
      <c r="Z22">
        <v>8920842</v>
      </c>
      <c r="AA22">
        <v>8077874.5</v>
      </c>
      <c r="AB22">
        <v>460744.625</v>
      </c>
      <c r="AC22">
        <v>14327548</v>
      </c>
      <c r="AD22">
        <v>2139978</v>
      </c>
      <c r="AE22">
        <v>4079329.75</v>
      </c>
      <c r="AF22">
        <v>1400734.75</v>
      </c>
      <c r="AG22">
        <v>11804576</v>
      </c>
      <c r="AH22">
        <v>1860026</v>
      </c>
      <c r="AI22">
        <v>4701157.5</v>
      </c>
      <c r="AJ22">
        <v>18037970</v>
      </c>
      <c r="AK22">
        <v>9588507</v>
      </c>
      <c r="AL22">
        <v>1540745.625</v>
      </c>
      <c r="AM22">
        <v>2421018.75</v>
      </c>
      <c r="AN22">
        <v>2350139.25</v>
      </c>
      <c r="AO22">
        <v>25230.973000000002</v>
      </c>
      <c r="AP22">
        <v>2912834.5</v>
      </c>
      <c r="AQ22">
        <v>2155414.25</v>
      </c>
      <c r="AR22">
        <v>3500914</v>
      </c>
      <c r="AS22">
        <v>1091123.5</v>
      </c>
      <c r="AT22">
        <v>3216573.5</v>
      </c>
      <c r="AU22">
        <v>2152445.75</v>
      </c>
      <c r="AV22">
        <v>754879.06200000003</v>
      </c>
      <c r="AW22">
        <v>330702.625</v>
      </c>
      <c r="AX22">
        <v>5734789</v>
      </c>
      <c r="AY22">
        <v>2799325</v>
      </c>
      <c r="AZ22">
        <v>2733851.75</v>
      </c>
      <c r="BA22">
        <v>10349203</v>
      </c>
      <c r="BB22">
        <v>2889023.5</v>
      </c>
      <c r="BC22">
        <v>1248690</v>
      </c>
      <c r="BD22">
        <v>9232377</v>
      </c>
      <c r="BE22">
        <v>6769437.5</v>
      </c>
      <c r="BF22">
        <v>9062360</v>
      </c>
      <c r="BG22">
        <v>4468920</v>
      </c>
      <c r="BH22">
        <v>7651129</v>
      </c>
      <c r="BI22">
        <v>2087240.875</v>
      </c>
      <c r="BJ22">
        <v>6196843</v>
      </c>
      <c r="BK22">
        <v>9152902</v>
      </c>
      <c r="BL22">
        <v>9421313</v>
      </c>
      <c r="BM22">
        <v>117810.17200000001</v>
      </c>
      <c r="BN22">
        <v>1257656</v>
      </c>
      <c r="BO22">
        <v>1162168.75</v>
      </c>
      <c r="BP22">
        <v>9360538</v>
      </c>
      <c r="BQ22">
        <v>10506516</v>
      </c>
      <c r="BR22">
        <v>26693348</v>
      </c>
      <c r="BS22">
        <v>185952.57800000001</v>
      </c>
      <c r="BT22">
        <v>2064913.625</v>
      </c>
      <c r="BU22">
        <v>16702289</v>
      </c>
      <c r="BV22">
        <v>8267861.5</v>
      </c>
      <c r="BW22">
        <v>10132498</v>
      </c>
      <c r="BX22">
        <v>4767367</v>
      </c>
      <c r="BY22">
        <v>491927.81199999998</v>
      </c>
      <c r="BZ22">
        <v>3466902.75</v>
      </c>
      <c r="CA22">
        <v>811855.75</v>
      </c>
      <c r="CB22">
        <v>12490184</v>
      </c>
      <c r="CC22">
        <v>1094689.25</v>
      </c>
      <c r="CD22">
        <v>7459311.5</v>
      </c>
      <c r="CE22">
        <v>543103.18799999997</v>
      </c>
      <c r="CF22">
        <v>137366.016</v>
      </c>
      <c r="CG22">
        <v>5983367.5</v>
      </c>
      <c r="CH22">
        <v>1882040.25</v>
      </c>
      <c r="CI22">
        <v>31281074</v>
      </c>
      <c r="CJ22">
        <v>3765911</v>
      </c>
      <c r="CK22">
        <v>4562503</v>
      </c>
      <c r="CL22">
        <v>30282986</v>
      </c>
      <c r="CM22">
        <v>6773971</v>
      </c>
      <c r="CN22">
        <v>196345.34400000001</v>
      </c>
      <c r="CO22">
        <v>1800453.875</v>
      </c>
      <c r="CP22">
        <v>3565199.75</v>
      </c>
      <c r="CQ22">
        <v>12536187</v>
      </c>
      <c r="CR22">
        <v>13727028</v>
      </c>
      <c r="CS22">
        <v>4742709.5</v>
      </c>
      <c r="CT22">
        <v>6555608</v>
      </c>
      <c r="CU22">
        <v>13115856</v>
      </c>
      <c r="CV22">
        <v>445966.31199999998</v>
      </c>
      <c r="CW22">
        <v>26262384</v>
      </c>
      <c r="CX22">
        <v>1954398</v>
      </c>
      <c r="CY22">
        <v>9243327</v>
      </c>
      <c r="CZ22">
        <v>12153793</v>
      </c>
      <c r="DA22">
        <v>7734576</v>
      </c>
      <c r="DB22">
        <v>1227506.25</v>
      </c>
      <c r="DC22">
        <v>1829292.5</v>
      </c>
      <c r="DD22">
        <v>4682621.5</v>
      </c>
      <c r="DE22">
        <v>5310034</v>
      </c>
      <c r="DF22">
        <v>10837573</v>
      </c>
      <c r="DG22">
        <v>4587593.5</v>
      </c>
      <c r="DH22">
        <v>3816245.75</v>
      </c>
      <c r="DI22">
        <v>17659120</v>
      </c>
      <c r="DJ22">
        <v>11044048</v>
      </c>
      <c r="DK22">
        <v>1816560.5</v>
      </c>
      <c r="DL22">
        <v>16388738</v>
      </c>
      <c r="DM22">
        <v>32099960</v>
      </c>
      <c r="DN22">
        <v>10289788</v>
      </c>
      <c r="DO22">
        <v>36381080</v>
      </c>
      <c r="DP22">
        <v>688918.31200000003</v>
      </c>
      <c r="DQ22">
        <v>16221998</v>
      </c>
      <c r="DR22">
        <v>12757492</v>
      </c>
      <c r="DS22">
        <v>10355124</v>
      </c>
      <c r="DT22">
        <v>1490223.75</v>
      </c>
      <c r="DU22">
        <v>4254924.5</v>
      </c>
      <c r="DV22">
        <v>7771794</v>
      </c>
      <c r="DW22">
        <v>5107910</v>
      </c>
      <c r="DX22">
        <v>94447.312000000005</v>
      </c>
      <c r="DY22" s="2">
        <v>4309197</v>
      </c>
      <c r="DZ22">
        <v>10783091</v>
      </c>
      <c r="EA22">
        <v>15773432</v>
      </c>
      <c r="EB22">
        <v>2463256.5</v>
      </c>
      <c r="EC22">
        <v>7825302.5</v>
      </c>
      <c r="ED22">
        <v>400140.625</v>
      </c>
      <c r="EE22">
        <v>5299554.5</v>
      </c>
      <c r="EF22">
        <v>3927185</v>
      </c>
      <c r="EG22">
        <v>4164286.5</v>
      </c>
      <c r="EH22">
        <v>4770592</v>
      </c>
      <c r="EI22">
        <v>12340251</v>
      </c>
      <c r="EJ22">
        <v>4984414</v>
      </c>
      <c r="EK22">
        <v>20097506</v>
      </c>
      <c r="EL22">
        <v>8105491</v>
      </c>
      <c r="EM22">
        <v>10933896</v>
      </c>
      <c r="EN22">
        <v>926780.5</v>
      </c>
      <c r="EO22">
        <v>2333975.5</v>
      </c>
      <c r="EP22">
        <v>3163496.25</v>
      </c>
      <c r="EQ22">
        <v>6589308</v>
      </c>
      <c r="ER22">
        <v>919021.5</v>
      </c>
      <c r="ES22">
        <v>2315638</v>
      </c>
      <c r="ET22">
        <v>16396475</v>
      </c>
      <c r="EU22">
        <v>8181791</v>
      </c>
      <c r="EV22">
        <v>6284570</v>
      </c>
      <c r="EW22">
        <v>14255523</v>
      </c>
      <c r="EX22">
        <v>3420668.5</v>
      </c>
      <c r="EY22">
        <v>9817223</v>
      </c>
      <c r="EZ22">
        <v>5263568.5</v>
      </c>
      <c r="FA22">
        <v>3854644</v>
      </c>
      <c r="FB22">
        <v>2080896.625</v>
      </c>
      <c r="FC22">
        <v>8885242</v>
      </c>
      <c r="FD22">
        <v>6984843.5</v>
      </c>
      <c r="FE22">
        <v>18617698</v>
      </c>
      <c r="FF22">
        <v>5831721.5</v>
      </c>
      <c r="FG22">
        <v>7876250</v>
      </c>
      <c r="FH22">
        <v>13103188</v>
      </c>
      <c r="FI22">
        <v>5168591</v>
      </c>
      <c r="FJ22">
        <v>22177880</v>
      </c>
      <c r="FK22">
        <v>4375492.5</v>
      </c>
      <c r="FL22">
        <v>119090.32799999999</v>
      </c>
      <c r="FM22">
        <v>2663769.75</v>
      </c>
      <c r="FN22">
        <v>17592668</v>
      </c>
      <c r="FO22">
        <v>4832535</v>
      </c>
      <c r="FP22">
        <v>1121631</v>
      </c>
      <c r="FQ22">
        <v>1803691.625</v>
      </c>
      <c r="FR22">
        <v>10172706</v>
      </c>
      <c r="FS22">
        <v>5085842.5</v>
      </c>
      <c r="FT22">
        <v>5153983.5</v>
      </c>
      <c r="FU22">
        <v>383774.18800000002</v>
      </c>
      <c r="FV22">
        <v>1242662.125</v>
      </c>
      <c r="FW22">
        <v>29644892</v>
      </c>
      <c r="FX22">
        <v>1273399.875</v>
      </c>
      <c r="FY22">
        <v>195898.96900000001</v>
      </c>
      <c r="FZ22">
        <v>1757505.25</v>
      </c>
      <c r="GA22">
        <v>11714946</v>
      </c>
      <c r="GB22">
        <v>14214075</v>
      </c>
      <c r="GC22">
        <v>3996959.75</v>
      </c>
      <c r="GD22">
        <v>20568338</v>
      </c>
      <c r="GE22">
        <v>46165432</v>
      </c>
      <c r="GF22">
        <v>8705717</v>
      </c>
      <c r="GG22">
        <v>26568554</v>
      </c>
      <c r="GH22">
        <v>24391038</v>
      </c>
      <c r="GI22">
        <v>27663886</v>
      </c>
      <c r="GJ22">
        <v>362687.625</v>
      </c>
      <c r="GK22">
        <v>2542546</v>
      </c>
      <c r="GL22">
        <v>6032576</v>
      </c>
      <c r="GM22">
        <v>779547.25</v>
      </c>
      <c r="GN22">
        <v>10089160</v>
      </c>
      <c r="GO22">
        <v>1593792</v>
      </c>
      <c r="GP22">
        <v>21596996</v>
      </c>
      <c r="GQ22">
        <v>2642787.25</v>
      </c>
      <c r="GR22">
        <v>2326907.5</v>
      </c>
      <c r="GS22">
        <v>5285303.5</v>
      </c>
      <c r="GT22">
        <v>2433552.5</v>
      </c>
      <c r="GU22">
        <v>6321729</v>
      </c>
      <c r="GV22">
        <v>21197424</v>
      </c>
      <c r="GW22">
        <v>5545438.5</v>
      </c>
      <c r="GX22">
        <v>7897762</v>
      </c>
      <c r="GY22">
        <v>6562076</v>
      </c>
      <c r="GZ22">
        <v>41558.379000000001</v>
      </c>
      <c r="HA22">
        <v>4468791</v>
      </c>
      <c r="HB22">
        <v>2615716</v>
      </c>
      <c r="HC22">
        <v>14682952</v>
      </c>
      <c r="HD22">
        <v>16257582</v>
      </c>
      <c r="HE22">
        <v>7611010.5</v>
      </c>
      <c r="HF22">
        <v>6623658.5</v>
      </c>
      <c r="HG22">
        <v>7171163.5</v>
      </c>
      <c r="HH22">
        <v>14260722</v>
      </c>
      <c r="HI22">
        <v>3109402</v>
      </c>
      <c r="HJ22">
        <v>3411686.5</v>
      </c>
      <c r="HK22">
        <v>9543641</v>
      </c>
      <c r="HL22">
        <v>12407182</v>
      </c>
      <c r="HM22">
        <v>13876582</v>
      </c>
      <c r="HN22">
        <v>12298769</v>
      </c>
      <c r="HO22">
        <v>2966597.25</v>
      </c>
      <c r="HP22">
        <v>94277.875</v>
      </c>
      <c r="HQ22">
        <v>12841134</v>
      </c>
      <c r="HR22">
        <v>14129133</v>
      </c>
      <c r="HS22">
        <v>1258080</v>
      </c>
      <c r="HT22">
        <v>7986560</v>
      </c>
      <c r="HU22">
        <v>14150710</v>
      </c>
      <c r="HV22">
        <v>7686124</v>
      </c>
      <c r="HW22">
        <v>2227896.5</v>
      </c>
      <c r="HX22">
        <v>2546287</v>
      </c>
      <c r="HY22">
        <v>9719186</v>
      </c>
      <c r="HZ22">
        <v>1130085.875</v>
      </c>
      <c r="IA22">
        <v>7088387</v>
      </c>
      <c r="IB22">
        <v>10172086</v>
      </c>
      <c r="IC22">
        <v>2675880.5</v>
      </c>
      <c r="ID22">
        <v>1554928.75</v>
      </c>
      <c r="IE22">
        <v>7782774.5</v>
      </c>
      <c r="IF22">
        <v>1907734.625</v>
      </c>
      <c r="IG22">
        <v>3647703.5</v>
      </c>
      <c r="IH22">
        <v>15730435</v>
      </c>
      <c r="II22">
        <v>448573.15600000002</v>
      </c>
      <c r="IJ22">
        <v>9415669</v>
      </c>
      <c r="IK22">
        <v>9254286</v>
      </c>
      <c r="IL22">
        <v>6552577</v>
      </c>
      <c r="IM22">
        <v>1803679</v>
      </c>
      <c r="IN22">
        <v>6984799</v>
      </c>
      <c r="IO22">
        <v>11955957</v>
      </c>
      <c r="IP22">
        <v>15930916</v>
      </c>
      <c r="IQ22">
        <v>1332010</v>
      </c>
      <c r="IR22">
        <v>433728.09399999998</v>
      </c>
      <c r="IS22">
        <v>442409.28100000002</v>
      </c>
      <c r="IT22">
        <v>7471895</v>
      </c>
      <c r="IU22">
        <v>5072583</v>
      </c>
      <c r="IV22">
        <v>538750.31200000003</v>
      </c>
    </row>
    <row r="23" spans="1:256" x14ac:dyDescent="0.15">
      <c r="A23">
        <v>3023300.5</v>
      </c>
      <c r="B23">
        <v>30610.787</v>
      </c>
      <c r="C23">
        <v>1648335</v>
      </c>
      <c r="D23">
        <v>674349.75</v>
      </c>
      <c r="E23">
        <v>4625706.5</v>
      </c>
      <c r="F23">
        <v>2543847.5</v>
      </c>
      <c r="G23">
        <v>8505327</v>
      </c>
      <c r="H23">
        <v>3970717.5</v>
      </c>
      <c r="I23">
        <v>3330869</v>
      </c>
      <c r="J23">
        <v>3315964.5</v>
      </c>
      <c r="K23">
        <v>5115860.5</v>
      </c>
      <c r="L23">
        <v>419113.34399999998</v>
      </c>
      <c r="M23">
        <v>3661731</v>
      </c>
      <c r="N23">
        <v>2155374.75</v>
      </c>
      <c r="O23">
        <v>6613791</v>
      </c>
      <c r="P23">
        <v>3660199.5</v>
      </c>
      <c r="Q23">
        <v>5790798.5</v>
      </c>
      <c r="R23">
        <v>3496360.5</v>
      </c>
      <c r="S23">
        <v>4012987.5</v>
      </c>
      <c r="T23">
        <v>8808287</v>
      </c>
      <c r="U23">
        <v>5010025</v>
      </c>
      <c r="V23">
        <v>7003650.5</v>
      </c>
      <c r="W23">
        <v>5592269</v>
      </c>
      <c r="X23">
        <v>2356847</v>
      </c>
      <c r="Y23">
        <v>298764</v>
      </c>
      <c r="Z23">
        <v>9552789</v>
      </c>
      <c r="AA23">
        <v>9387899</v>
      </c>
      <c r="AB23">
        <v>8925817</v>
      </c>
      <c r="AC23">
        <v>3509554.5</v>
      </c>
      <c r="AD23">
        <v>16246538</v>
      </c>
      <c r="AE23">
        <v>856567.68799999997</v>
      </c>
      <c r="AF23">
        <v>84167.351999999999</v>
      </c>
      <c r="AG23">
        <v>131409.82800000001</v>
      </c>
      <c r="AH23">
        <v>2092040.125</v>
      </c>
      <c r="AI23">
        <v>2069507.375</v>
      </c>
      <c r="AJ23">
        <v>1022280.625</v>
      </c>
      <c r="AK23">
        <v>3301573</v>
      </c>
      <c r="AL23">
        <v>1277337.5</v>
      </c>
      <c r="AM23">
        <v>9455592</v>
      </c>
      <c r="AN23">
        <v>1861424.625</v>
      </c>
      <c r="AO23">
        <v>1273033.75</v>
      </c>
      <c r="AP23">
        <v>3377035</v>
      </c>
      <c r="AQ23">
        <v>117083.406</v>
      </c>
      <c r="AR23">
        <v>5047980</v>
      </c>
      <c r="AS23">
        <v>17193758</v>
      </c>
      <c r="AT23">
        <v>11349987</v>
      </c>
      <c r="AU23">
        <v>7060310</v>
      </c>
      <c r="AV23">
        <v>2171159.5</v>
      </c>
      <c r="AW23">
        <v>1401920.25</v>
      </c>
      <c r="AX23">
        <v>2044947.5</v>
      </c>
      <c r="AY23">
        <v>3414254</v>
      </c>
      <c r="AZ23">
        <v>12521483</v>
      </c>
      <c r="BA23">
        <v>1991589.25</v>
      </c>
      <c r="BB23">
        <v>3620505</v>
      </c>
      <c r="BC23">
        <v>14546094</v>
      </c>
      <c r="BD23">
        <v>15841472</v>
      </c>
      <c r="BE23">
        <v>3947186.5</v>
      </c>
      <c r="BF23">
        <v>4702773.5</v>
      </c>
      <c r="BG23">
        <v>8682820</v>
      </c>
      <c r="BH23">
        <v>12968387</v>
      </c>
      <c r="BI23">
        <v>5289410.5</v>
      </c>
      <c r="BJ23">
        <v>985440.56200000003</v>
      </c>
      <c r="BK23">
        <v>8733043</v>
      </c>
      <c r="BL23">
        <v>5868517</v>
      </c>
      <c r="BM23">
        <v>5051775</v>
      </c>
      <c r="BN23">
        <v>933768.875</v>
      </c>
      <c r="BO23">
        <v>16990848</v>
      </c>
      <c r="BP23">
        <v>1192200</v>
      </c>
      <c r="BQ23">
        <v>8726062</v>
      </c>
      <c r="BR23">
        <v>9112868</v>
      </c>
      <c r="BS23">
        <v>6173503</v>
      </c>
      <c r="BT23">
        <v>1923933.25</v>
      </c>
      <c r="BU23">
        <v>3041177.5</v>
      </c>
      <c r="BV23">
        <v>2548016.5</v>
      </c>
      <c r="BW23">
        <v>8968426</v>
      </c>
      <c r="BX23">
        <v>2844993</v>
      </c>
      <c r="BY23">
        <v>8163918</v>
      </c>
      <c r="BZ23">
        <v>9047278</v>
      </c>
      <c r="CA23">
        <v>6486120</v>
      </c>
      <c r="CB23">
        <v>8383419.5</v>
      </c>
      <c r="CC23">
        <v>5878100.5</v>
      </c>
      <c r="CD23">
        <v>1064312.5</v>
      </c>
      <c r="CE23">
        <v>153159.20300000001</v>
      </c>
      <c r="CF23">
        <v>1773415</v>
      </c>
      <c r="CG23">
        <v>790001</v>
      </c>
      <c r="CH23">
        <v>9311131</v>
      </c>
      <c r="CI23">
        <v>5777008</v>
      </c>
      <c r="CJ23">
        <v>6212439</v>
      </c>
      <c r="CK23">
        <v>841865.18799999997</v>
      </c>
      <c r="CL23">
        <v>6232054.5</v>
      </c>
      <c r="CM23">
        <v>5140188.5</v>
      </c>
      <c r="CN23">
        <v>1895022.875</v>
      </c>
      <c r="CO23">
        <v>2422024.5</v>
      </c>
      <c r="CP23">
        <v>7313855.5</v>
      </c>
      <c r="CQ23">
        <v>15900430</v>
      </c>
      <c r="CR23">
        <v>1754409.125</v>
      </c>
      <c r="CS23">
        <v>5798527</v>
      </c>
      <c r="CT23">
        <v>1734214.375</v>
      </c>
      <c r="CU23">
        <v>16022621</v>
      </c>
      <c r="CV23">
        <v>20103698</v>
      </c>
      <c r="CW23">
        <v>3231385.5</v>
      </c>
      <c r="CX23">
        <v>5172957</v>
      </c>
      <c r="CY23">
        <v>2001760</v>
      </c>
      <c r="CZ23">
        <v>6904398.5</v>
      </c>
      <c r="DA23">
        <v>22851576</v>
      </c>
      <c r="DB23">
        <v>12640379</v>
      </c>
      <c r="DC23">
        <v>9843852</v>
      </c>
      <c r="DD23">
        <v>14345606</v>
      </c>
      <c r="DE23">
        <v>8466844</v>
      </c>
      <c r="DF23">
        <v>712124.5</v>
      </c>
      <c r="DG23">
        <v>3298604.75</v>
      </c>
      <c r="DH23">
        <v>12619520</v>
      </c>
      <c r="DI23">
        <v>14450640</v>
      </c>
      <c r="DJ23">
        <v>3409592.75</v>
      </c>
      <c r="DK23">
        <v>4081894.5</v>
      </c>
      <c r="DL23">
        <v>10489862</v>
      </c>
      <c r="DM23">
        <v>8021012</v>
      </c>
      <c r="DN23">
        <v>7629059</v>
      </c>
      <c r="DO23">
        <v>157274.06200000001</v>
      </c>
      <c r="DP23">
        <v>2859528</v>
      </c>
      <c r="DQ23">
        <v>12764222</v>
      </c>
      <c r="DR23">
        <v>7429508</v>
      </c>
      <c r="DS23">
        <v>7522129</v>
      </c>
      <c r="DT23">
        <v>23559788</v>
      </c>
      <c r="DU23">
        <v>63409500</v>
      </c>
      <c r="DV23">
        <v>3034548</v>
      </c>
      <c r="DW23">
        <v>5587355</v>
      </c>
      <c r="DX23">
        <v>1195827.625</v>
      </c>
      <c r="DY23" s="2">
        <v>14430763</v>
      </c>
      <c r="DZ23">
        <v>2387088</v>
      </c>
      <c r="EA23">
        <v>5588788</v>
      </c>
      <c r="EB23">
        <v>7159442.5</v>
      </c>
      <c r="EC23">
        <v>1559564.625</v>
      </c>
      <c r="ED23">
        <v>556652.56200000003</v>
      </c>
      <c r="EE23">
        <v>1911080</v>
      </c>
      <c r="EF23">
        <v>8017887</v>
      </c>
      <c r="EG23">
        <v>16786700</v>
      </c>
      <c r="EH23">
        <v>4417392</v>
      </c>
      <c r="EI23">
        <v>14486854</v>
      </c>
      <c r="EJ23">
        <v>6586337</v>
      </c>
      <c r="EK23">
        <v>26448976</v>
      </c>
      <c r="EL23">
        <v>2503249.25</v>
      </c>
      <c r="EM23">
        <v>216255.65599999999</v>
      </c>
      <c r="EN23">
        <v>16724410</v>
      </c>
      <c r="EO23">
        <v>19260398</v>
      </c>
      <c r="EP23">
        <v>38194904</v>
      </c>
      <c r="EQ23">
        <v>6330252.5</v>
      </c>
      <c r="ER23">
        <v>1501472.125</v>
      </c>
      <c r="ES23">
        <v>2350834.5</v>
      </c>
      <c r="ET23">
        <v>14482549</v>
      </c>
      <c r="EU23">
        <v>365247.81199999998</v>
      </c>
      <c r="EV23">
        <v>1751389.875</v>
      </c>
      <c r="EW23">
        <v>5803549.5</v>
      </c>
      <c r="EX23">
        <v>2439922.5</v>
      </c>
      <c r="EY23">
        <v>128229.711</v>
      </c>
      <c r="EZ23">
        <v>34055068</v>
      </c>
      <c r="FA23">
        <v>1322041.375</v>
      </c>
      <c r="FB23">
        <v>6997495.5</v>
      </c>
      <c r="FC23">
        <v>12214112</v>
      </c>
      <c r="FD23">
        <v>20649850</v>
      </c>
      <c r="FE23">
        <v>8743076</v>
      </c>
      <c r="FF23">
        <v>33937240</v>
      </c>
      <c r="FG23">
        <v>14035682</v>
      </c>
      <c r="FH23">
        <v>1013005.125</v>
      </c>
      <c r="FI23">
        <v>11791402</v>
      </c>
      <c r="FJ23">
        <v>3118684.5</v>
      </c>
      <c r="FK23">
        <v>2402031</v>
      </c>
      <c r="FL23">
        <v>9416038</v>
      </c>
      <c r="FM23">
        <v>2417453.25</v>
      </c>
      <c r="FN23">
        <v>9432748</v>
      </c>
      <c r="FO23">
        <v>1717049</v>
      </c>
      <c r="FP23">
        <v>8146020</v>
      </c>
      <c r="FQ23">
        <v>12151360</v>
      </c>
      <c r="FR23">
        <v>8188057.5</v>
      </c>
      <c r="FS23">
        <v>1828163.75</v>
      </c>
      <c r="FT23">
        <v>25895944</v>
      </c>
      <c r="FU23">
        <v>13081605</v>
      </c>
      <c r="FV23">
        <v>5331946</v>
      </c>
      <c r="FW23">
        <v>302004.43800000002</v>
      </c>
      <c r="FX23">
        <v>2610518.5</v>
      </c>
      <c r="FY23">
        <v>6951676.5</v>
      </c>
      <c r="FZ23">
        <v>10271273</v>
      </c>
      <c r="GA23">
        <v>4931823.5</v>
      </c>
      <c r="GB23">
        <v>5470376</v>
      </c>
      <c r="GC23">
        <v>1029064.188</v>
      </c>
      <c r="GD23">
        <v>2006822.875</v>
      </c>
      <c r="GE23">
        <v>5143912</v>
      </c>
      <c r="GF23">
        <v>822439.5</v>
      </c>
      <c r="GG23">
        <v>11044540</v>
      </c>
      <c r="GH23">
        <v>8600823</v>
      </c>
      <c r="GI23">
        <v>1103565</v>
      </c>
      <c r="GJ23">
        <v>11120926</v>
      </c>
      <c r="GK23">
        <v>7839194.5</v>
      </c>
      <c r="GL23">
        <v>3080114.5</v>
      </c>
      <c r="GM23">
        <v>1423334.75</v>
      </c>
      <c r="GN23">
        <v>11343055</v>
      </c>
      <c r="GO23">
        <v>4913874.5</v>
      </c>
      <c r="GP23">
        <v>4787359</v>
      </c>
      <c r="GQ23">
        <v>897381</v>
      </c>
      <c r="GR23">
        <v>439745.09399999998</v>
      </c>
      <c r="GS23">
        <v>2221641.75</v>
      </c>
      <c r="GT23">
        <v>5777793</v>
      </c>
      <c r="GU23">
        <v>21081780</v>
      </c>
      <c r="GV23">
        <v>19935442</v>
      </c>
      <c r="GW23">
        <v>6713484</v>
      </c>
      <c r="GX23">
        <v>10099696</v>
      </c>
      <c r="GY23">
        <v>6300541.5</v>
      </c>
      <c r="GZ23">
        <v>8604817</v>
      </c>
      <c r="HA23">
        <v>1243993.875</v>
      </c>
      <c r="HB23">
        <v>5959900</v>
      </c>
      <c r="HC23">
        <v>4956221</v>
      </c>
      <c r="HD23">
        <v>8632302</v>
      </c>
      <c r="HE23">
        <v>9797069</v>
      </c>
      <c r="HF23">
        <v>2078573.75</v>
      </c>
      <c r="HG23">
        <v>1564356</v>
      </c>
      <c r="HH23">
        <v>2887267.25</v>
      </c>
      <c r="HI23">
        <v>3752718</v>
      </c>
      <c r="HJ23">
        <v>7480988.5</v>
      </c>
      <c r="HK23">
        <v>14202458</v>
      </c>
      <c r="HL23">
        <v>18256170</v>
      </c>
      <c r="HM23">
        <v>2392460.25</v>
      </c>
      <c r="HN23">
        <v>925399.18799999997</v>
      </c>
      <c r="HO23">
        <v>3612095.75</v>
      </c>
      <c r="HP23">
        <v>5498093</v>
      </c>
      <c r="HQ23">
        <v>5632850</v>
      </c>
      <c r="HR23">
        <v>1237482.875</v>
      </c>
      <c r="HS23">
        <v>1305453</v>
      </c>
      <c r="HT23">
        <v>16101481</v>
      </c>
      <c r="HU23">
        <v>21946400</v>
      </c>
      <c r="HV23">
        <v>11650593</v>
      </c>
      <c r="HW23">
        <v>1773280</v>
      </c>
      <c r="HX23">
        <v>4402027.5</v>
      </c>
      <c r="HY23">
        <v>12186484</v>
      </c>
      <c r="HZ23">
        <v>6443130</v>
      </c>
      <c r="IA23">
        <v>1589163</v>
      </c>
      <c r="IB23">
        <v>11511964</v>
      </c>
      <c r="IC23">
        <v>1054132</v>
      </c>
      <c r="ID23">
        <v>694196.75</v>
      </c>
      <c r="IE23">
        <v>683246.68799999997</v>
      </c>
      <c r="IF23">
        <v>2786939.5</v>
      </c>
      <c r="IG23">
        <v>763530</v>
      </c>
      <c r="IH23">
        <v>4745040</v>
      </c>
      <c r="II23">
        <v>1541603</v>
      </c>
      <c r="IJ23">
        <v>6125723</v>
      </c>
      <c r="IK23">
        <v>1590138</v>
      </c>
      <c r="IL23">
        <v>1459477.125</v>
      </c>
      <c r="IM23">
        <v>8777930</v>
      </c>
      <c r="IN23">
        <v>7712608.5</v>
      </c>
      <c r="IO23">
        <v>10634396</v>
      </c>
      <c r="IP23">
        <v>1828635.375</v>
      </c>
      <c r="IQ23">
        <v>790390.625</v>
      </c>
      <c r="IR23">
        <v>4537556.5</v>
      </c>
      <c r="IS23">
        <v>3450554.25</v>
      </c>
      <c r="IT23">
        <v>6983581</v>
      </c>
      <c r="IU23">
        <v>2962767.5</v>
      </c>
      <c r="IV23">
        <v>4528778.5</v>
      </c>
    </row>
    <row r="24" spans="1:256" x14ac:dyDescent="0.15">
      <c r="A24">
        <v>2948680.5</v>
      </c>
      <c r="B24">
        <v>11387740</v>
      </c>
      <c r="C24">
        <v>9649224</v>
      </c>
      <c r="D24">
        <v>6229756</v>
      </c>
      <c r="E24">
        <v>10238752</v>
      </c>
      <c r="F24">
        <v>7552250</v>
      </c>
      <c r="G24">
        <v>7151527.5</v>
      </c>
      <c r="H24">
        <v>7533215</v>
      </c>
      <c r="I24">
        <v>3937600</v>
      </c>
      <c r="J24">
        <v>1639403.125</v>
      </c>
      <c r="K24">
        <v>21077156</v>
      </c>
      <c r="L24">
        <v>1377679.5</v>
      </c>
      <c r="M24">
        <v>895855.18799999997</v>
      </c>
      <c r="N24">
        <v>14622578</v>
      </c>
      <c r="O24">
        <v>3252465.25</v>
      </c>
      <c r="P24">
        <v>1063877.5</v>
      </c>
      <c r="Q24">
        <v>2688610.5</v>
      </c>
      <c r="R24">
        <v>893856.43799999997</v>
      </c>
      <c r="S24">
        <v>9912042</v>
      </c>
      <c r="T24">
        <v>9110878</v>
      </c>
      <c r="U24">
        <v>4633334.5</v>
      </c>
      <c r="V24">
        <v>2344721.5</v>
      </c>
      <c r="W24">
        <v>1025936.125</v>
      </c>
      <c r="X24">
        <v>18888108</v>
      </c>
      <c r="Y24">
        <v>15112562</v>
      </c>
      <c r="Z24">
        <v>4522181</v>
      </c>
      <c r="AA24">
        <v>406660</v>
      </c>
      <c r="AB24">
        <v>6914512.5</v>
      </c>
      <c r="AC24">
        <v>11449623</v>
      </c>
      <c r="AD24">
        <v>4862054</v>
      </c>
      <c r="AE24">
        <v>11533066</v>
      </c>
      <c r="AF24">
        <v>2100808.5</v>
      </c>
      <c r="AG24">
        <v>11188925</v>
      </c>
      <c r="AH24">
        <v>3218613</v>
      </c>
      <c r="AI24">
        <v>20409318</v>
      </c>
      <c r="AJ24">
        <v>15667139</v>
      </c>
      <c r="AK24">
        <v>816167.375</v>
      </c>
      <c r="AL24">
        <v>96057.43</v>
      </c>
      <c r="AM24">
        <v>5537829.5</v>
      </c>
      <c r="AN24">
        <v>2185700</v>
      </c>
      <c r="AO24">
        <v>13354454</v>
      </c>
      <c r="AP24">
        <v>6293841</v>
      </c>
      <c r="AQ24">
        <v>17359776</v>
      </c>
      <c r="AR24">
        <v>7094940.5</v>
      </c>
      <c r="AS24">
        <v>20939788</v>
      </c>
      <c r="AT24">
        <v>748091.56200000003</v>
      </c>
      <c r="AU24">
        <v>19038908</v>
      </c>
      <c r="AV24">
        <v>7289410</v>
      </c>
      <c r="AW24">
        <v>7877906.5</v>
      </c>
      <c r="AX24">
        <v>643784.06200000003</v>
      </c>
      <c r="AY24">
        <v>13730991</v>
      </c>
      <c r="AZ24">
        <v>9990366</v>
      </c>
      <c r="BA24">
        <v>7049157</v>
      </c>
      <c r="BB24">
        <v>12689815</v>
      </c>
      <c r="BC24">
        <v>7971202</v>
      </c>
      <c r="BD24">
        <v>5160337.5</v>
      </c>
      <c r="BE24">
        <v>1642635.25</v>
      </c>
      <c r="BF24">
        <v>12693494</v>
      </c>
      <c r="BG24">
        <v>4417836.5</v>
      </c>
      <c r="BH24">
        <v>1092013</v>
      </c>
      <c r="BI24">
        <v>1185020.5</v>
      </c>
      <c r="BJ24">
        <v>26774006</v>
      </c>
      <c r="BK24">
        <v>4484039</v>
      </c>
      <c r="BL24">
        <v>4031515.5</v>
      </c>
      <c r="BM24">
        <v>13222183</v>
      </c>
      <c r="BN24">
        <v>7335849.5</v>
      </c>
      <c r="BO24">
        <v>1481114.375</v>
      </c>
      <c r="BP24">
        <v>11288740</v>
      </c>
      <c r="BQ24">
        <v>1663583.375</v>
      </c>
      <c r="BR24">
        <v>2085789.125</v>
      </c>
      <c r="BS24">
        <v>1556470.875</v>
      </c>
      <c r="BT24">
        <v>3019914</v>
      </c>
      <c r="BU24">
        <v>5552764.5</v>
      </c>
      <c r="BV24">
        <v>411145.25</v>
      </c>
      <c r="BW24">
        <v>576141.75</v>
      </c>
      <c r="BX24">
        <v>448488.81199999998</v>
      </c>
      <c r="BY24">
        <v>4109818.5</v>
      </c>
      <c r="BZ24">
        <v>6108550.5</v>
      </c>
      <c r="CA24">
        <v>16891566</v>
      </c>
      <c r="CB24">
        <v>1009521.625</v>
      </c>
      <c r="CC24">
        <v>5199500.5</v>
      </c>
      <c r="CD24">
        <v>2969809.5</v>
      </c>
      <c r="CE24">
        <v>3385248</v>
      </c>
      <c r="CF24">
        <v>3529976</v>
      </c>
      <c r="CG24">
        <v>8059001.5</v>
      </c>
      <c r="CH24">
        <v>3707836.5</v>
      </c>
      <c r="CI24">
        <v>3762016</v>
      </c>
      <c r="CJ24">
        <v>2217818.75</v>
      </c>
      <c r="CK24">
        <v>5332070</v>
      </c>
      <c r="CL24">
        <v>8475340</v>
      </c>
      <c r="CM24">
        <v>13064137</v>
      </c>
      <c r="CN24">
        <v>374369.90600000002</v>
      </c>
      <c r="CO24">
        <v>8584380</v>
      </c>
      <c r="CP24">
        <v>8270828.5</v>
      </c>
      <c r="CQ24">
        <v>34892864</v>
      </c>
      <c r="CR24">
        <v>1037832.375</v>
      </c>
      <c r="CS24">
        <v>10071103</v>
      </c>
      <c r="CT24">
        <v>16655293</v>
      </c>
      <c r="CU24">
        <v>6989460</v>
      </c>
      <c r="CV24">
        <v>9070978</v>
      </c>
      <c r="CW24">
        <v>2708208.5</v>
      </c>
      <c r="CX24">
        <v>34122232</v>
      </c>
      <c r="CY24">
        <v>3829619.25</v>
      </c>
      <c r="CZ24">
        <v>4594555</v>
      </c>
      <c r="DA24">
        <v>9515051</v>
      </c>
      <c r="DB24">
        <v>418154.15600000002</v>
      </c>
      <c r="DC24">
        <v>21246284</v>
      </c>
      <c r="DD24">
        <v>4818654</v>
      </c>
      <c r="DE24">
        <v>1062841.25</v>
      </c>
      <c r="DF24">
        <v>1817865.25</v>
      </c>
      <c r="DG24">
        <v>7973375.5</v>
      </c>
      <c r="DH24">
        <v>3361940.5</v>
      </c>
      <c r="DI24">
        <v>17255510</v>
      </c>
      <c r="DJ24">
        <v>8542237</v>
      </c>
      <c r="DK24">
        <v>57855416</v>
      </c>
      <c r="DL24">
        <v>67103.687999999995</v>
      </c>
      <c r="DM24">
        <v>9099951</v>
      </c>
      <c r="DN24">
        <v>7119096</v>
      </c>
      <c r="DO24">
        <v>8633776</v>
      </c>
      <c r="DP24">
        <v>2477599</v>
      </c>
      <c r="DQ24">
        <v>179745.06200000001</v>
      </c>
      <c r="DR24">
        <v>4270158.5</v>
      </c>
      <c r="DS24">
        <v>7444006.5</v>
      </c>
      <c r="DT24">
        <v>5980730</v>
      </c>
      <c r="DU24">
        <v>168711.734</v>
      </c>
      <c r="DV24">
        <v>13886399</v>
      </c>
      <c r="DW24">
        <v>2687787.75</v>
      </c>
      <c r="DX24">
        <v>19292664</v>
      </c>
      <c r="DY24" s="2">
        <v>7939636</v>
      </c>
      <c r="DZ24">
        <v>3280512.25</v>
      </c>
      <c r="EA24">
        <v>3605838.75</v>
      </c>
      <c r="EB24">
        <v>3170364.5</v>
      </c>
      <c r="EC24">
        <v>3189910.5</v>
      </c>
      <c r="ED24">
        <v>432459.68800000002</v>
      </c>
      <c r="EE24">
        <v>3406845.5</v>
      </c>
      <c r="EF24">
        <v>4165561</v>
      </c>
      <c r="EG24">
        <v>10376678</v>
      </c>
      <c r="EH24">
        <v>2547290.25</v>
      </c>
      <c r="EI24">
        <v>15096878</v>
      </c>
      <c r="EJ24">
        <v>19327582</v>
      </c>
      <c r="EK24">
        <v>12126580</v>
      </c>
      <c r="EL24">
        <v>1554121.375</v>
      </c>
      <c r="EM24">
        <v>10021710</v>
      </c>
      <c r="EN24">
        <v>3603150</v>
      </c>
      <c r="EO24">
        <v>3822216</v>
      </c>
      <c r="EP24">
        <v>4005309</v>
      </c>
      <c r="EQ24">
        <v>4975552.5</v>
      </c>
      <c r="ER24">
        <v>1225068.25</v>
      </c>
      <c r="ES24">
        <v>24238708</v>
      </c>
      <c r="ET24">
        <v>14477118</v>
      </c>
      <c r="EU24">
        <v>5211163</v>
      </c>
      <c r="EV24">
        <v>2793050</v>
      </c>
      <c r="EW24">
        <v>3465473.75</v>
      </c>
      <c r="EX24">
        <v>120462.133</v>
      </c>
      <c r="EY24">
        <v>23927464</v>
      </c>
      <c r="EZ24">
        <v>3428659.25</v>
      </c>
      <c r="FA24">
        <v>1358471.125</v>
      </c>
      <c r="FB24">
        <v>3156006.5</v>
      </c>
      <c r="FC24">
        <v>745645.625</v>
      </c>
      <c r="FD24">
        <v>20711524</v>
      </c>
      <c r="FE24">
        <v>13003484</v>
      </c>
      <c r="FF24">
        <v>504251.625</v>
      </c>
      <c r="FG24">
        <v>3336331.5</v>
      </c>
      <c r="FH24">
        <v>6964978</v>
      </c>
      <c r="FI24">
        <v>7522498</v>
      </c>
      <c r="FJ24">
        <v>1696032.625</v>
      </c>
      <c r="FK24">
        <v>1513872.125</v>
      </c>
      <c r="FL24">
        <v>10530157</v>
      </c>
      <c r="FM24">
        <v>9724548</v>
      </c>
      <c r="FN24">
        <v>22016730</v>
      </c>
      <c r="FO24">
        <v>4124155.5</v>
      </c>
      <c r="FP24">
        <v>6514275.5</v>
      </c>
      <c r="FQ24">
        <v>2322769.5</v>
      </c>
      <c r="FR24">
        <v>10917816</v>
      </c>
      <c r="FS24">
        <v>15441374</v>
      </c>
      <c r="FT24">
        <v>15714084</v>
      </c>
      <c r="FU24">
        <v>1091227.75</v>
      </c>
      <c r="FV24">
        <v>7407608.5</v>
      </c>
      <c r="FW24">
        <v>2320469.25</v>
      </c>
      <c r="FX24">
        <v>998118.75</v>
      </c>
      <c r="FY24">
        <v>10682476</v>
      </c>
      <c r="FZ24">
        <v>5059506</v>
      </c>
      <c r="GA24">
        <v>10141631</v>
      </c>
      <c r="GB24">
        <v>2170659.25</v>
      </c>
      <c r="GC24">
        <v>7318923</v>
      </c>
      <c r="GD24">
        <v>435485.5</v>
      </c>
      <c r="GE24">
        <v>346602.03100000002</v>
      </c>
      <c r="GF24">
        <v>13870265</v>
      </c>
      <c r="GG24">
        <v>3276806.5</v>
      </c>
      <c r="GH24">
        <v>2351504.75</v>
      </c>
      <c r="GI24">
        <v>4775847</v>
      </c>
      <c r="GJ24">
        <v>23032612</v>
      </c>
      <c r="GK24">
        <v>529988.68799999997</v>
      </c>
      <c r="GL24">
        <v>992439.68799999997</v>
      </c>
      <c r="GM24">
        <v>7205697</v>
      </c>
      <c r="GN24">
        <v>13587566</v>
      </c>
      <c r="GO24">
        <v>2170923</v>
      </c>
      <c r="GP24">
        <v>5687920.5</v>
      </c>
      <c r="GQ24">
        <v>1436461.625</v>
      </c>
      <c r="GR24">
        <v>1403727.625</v>
      </c>
      <c r="GS24">
        <v>10095278</v>
      </c>
      <c r="GT24">
        <v>17774294</v>
      </c>
      <c r="GU24">
        <v>5133879.5</v>
      </c>
      <c r="GV24">
        <v>25449618</v>
      </c>
      <c r="GW24">
        <v>10038714</v>
      </c>
      <c r="GX24">
        <v>4629038.5</v>
      </c>
      <c r="GY24">
        <v>494520.56199999998</v>
      </c>
      <c r="GZ24">
        <v>2238826.25</v>
      </c>
      <c r="HA24">
        <v>8672433</v>
      </c>
      <c r="HB24">
        <v>1288315.75</v>
      </c>
      <c r="HC24">
        <v>966457.375</v>
      </c>
      <c r="HD24">
        <v>13642115</v>
      </c>
      <c r="HE24">
        <v>374570.68800000002</v>
      </c>
      <c r="HF24">
        <v>5849893.5</v>
      </c>
      <c r="HG24">
        <v>4661760.5</v>
      </c>
      <c r="HH24">
        <v>16545324</v>
      </c>
      <c r="HI24">
        <v>3323908.5</v>
      </c>
      <c r="HJ24">
        <v>317013.06199999998</v>
      </c>
      <c r="HK24">
        <v>687190</v>
      </c>
      <c r="HL24">
        <v>16125358</v>
      </c>
      <c r="HM24">
        <v>9863156</v>
      </c>
      <c r="HN24">
        <v>19481572</v>
      </c>
      <c r="HO24">
        <v>12742272</v>
      </c>
      <c r="HP24">
        <v>15346026</v>
      </c>
      <c r="HQ24">
        <v>136392.516</v>
      </c>
      <c r="HR24">
        <v>4724234.5</v>
      </c>
      <c r="HS24">
        <v>2155745</v>
      </c>
      <c r="HT24">
        <v>9341445</v>
      </c>
      <c r="HU24">
        <v>175154.59400000001</v>
      </c>
      <c r="HV24">
        <v>4672607</v>
      </c>
      <c r="HW24">
        <v>525626.25</v>
      </c>
      <c r="HX24">
        <v>1226209.25</v>
      </c>
      <c r="HY24">
        <v>2331996</v>
      </c>
      <c r="HZ24">
        <v>3286946.25</v>
      </c>
      <c r="IA24">
        <v>7804081</v>
      </c>
      <c r="IB24">
        <v>2222078.75</v>
      </c>
      <c r="IC24">
        <v>4404295</v>
      </c>
      <c r="ID24">
        <v>7271077.5</v>
      </c>
      <c r="IE24">
        <v>4122046</v>
      </c>
      <c r="IF24">
        <v>3082319.5</v>
      </c>
      <c r="IG24">
        <v>5263985.5</v>
      </c>
      <c r="IH24">
        <v>4826685</v>
      </c>
      <c r="II24">
        <v>10739260</v>
      </c>
      <c r="IJ24">
        <v>6861594.5</v>
      </c>
      <c r="IK24">
        <v>480721.93800000002</v>
      </c>
      <c r="IL24">
        <v>6454466</v>
      </c>
      <c r="IM24">
        <v>8909422</v>
      </c>
      <c r="IN24">
        <v>8758268</v>
      </c>
      <c r="IO24">
        <v>11341630</v>
      </c>
      <c r="IP24">
        <v>2846801</v>
      </c>
      <c r="IQ24">
        <v>4362033.5</v>
      </c>
      <c r="IR24">
        <v>846144</v>
      </c>
      <c r="IS24">
        <v>532833.875</v>
      </c>
      <c r="IT24">
        <v>8517499</v>
      </c>
      <c r="IU24">
        <v>272121.96899999998</v>
      </c>
      <c r="IV24">
        <v>6751306.5</v>
      </c>
    </row>
    <row r="25" spans="1:256" x14ac:dyDescent="0.15">
      <c r="A25">
        <v>5975388</v>
      </c>
      <c r="B25">
        <v>12298184</v>
      </c>
      <c r="C25">
        <v>313025.03100000002</v>
      </c>
      <c r="D25">
        <v>10693168</v>
      </c>
      <c r="E25">
        <v>18397190</v>
      </c>
      <c r="F25">
        <v>1839735.375</v>
      </c>
      <c r="G25">
        <v>5559672.5</v>
      </c>
      <c r="H25">
        <v>1785807.625</v>
      </c>
      <c r="I25">
        <v>13001694</v>
      </c>
      <c r="J25">
        <v>4148907</v>
      </c>
      <c r="K25">
        <v>8911991</v>
      </c>
      <c r="L25">
        <v>3048515.5</v>
      </c>
      <c r="M25">
        <v>5920434</v>
      </c>
      <c r="N25">
        <v>203600.29699999999</v>
      </c>
      <c r="O25">
        <v>2184043.75</v>
      </c>
      <c r="P25">
        <v>6418596</v>
      </c>
      <c r="Q25">
        <v>729471.25</v>
      </c>
      <c r="R25">
        <v>11846077</v>
      </c>
      <c r="S25">
        <v>6391134.5</v>
      </c>
      <c r="T25">
        <v>7197060.5</v>
      </c>
      <c r="U25">
        <v>1381274.125</v>
      </c>
      <c r="V25">
        <v>1034682.625</v>
      </c>
      <c r="W25">
        <v>16462008</v>
      </c>
      <c r="X25">
        <v>1981142.125</v>
      </c>
      <c r="Y25">
        <v>5367359.5</v>
      </c>
      <c r="Z25">
        <v>1292013.375</v>
      </c>
      <c r="AA25">
        <v>1622796</v>
      </c>
      <c r="AB25">
        <v>383934.40600000002</v>
      </c>
      <c r="AC25">
        <v>11443512</v>
      </c>
      <c r="AD25">
        <v>1056437.5</v>
      </c>
      <c r="AE25">
        <v>4722312</v>
      </c>
      <c r="AF25">
        <v>5859439</v>
      </c>
      <c r="AG25">
        <v>5688991</v>
      </c>
      <c r="AH25">
        <v>2480726.5</v>
      </c>
      <c r="AI25">
        <v>16383120</v>
      </c>
      <c r="AJ25">
        <v>15811437</v>
      </c>
      <c r="AK25">
        <v>10273895</v>
      </c>
      <c r="AL25">
        <v>12327110</v>
      </c>
      <c r="AM25">
        <v>2703526.5</v>
      </c>
      <c r="AN25">
        <v>29028534</v>
      </c>
      <c r="AO25">
        <v>473419.43800000002</v>
      </c>
      <c r="AP25">
        <v>141926.96900000001</v>
      </c>
      <c r="AQ25">
        <v>4923579</v>
      </c>
      <c r="AR25">
        <v>14031428</v>
      </c>
      <c r="AS25">
        <v>2606557</v>
      </c>
      <c r="AT25">
        <v>2100381</v>
      </c>
      <c r="AU25">
        <v>35082608</v>
      </c>
      <c r="AV25">
        <v>7892506.5</v>
      </c>
      <c r="AW25">
        <v>3258387.25</v>
      </c>
      <c r="AX25">
        <v>7298632</v>
      </c>
      <c r="AY25">
        <v>3471147.75</v>
      </c>
      <c r="AZ25">
        <v>14090168</v>
      </c>
      <c r="BA25">
        <v>9167306</v>
      </c>
      <c r="BB25">
        <v>1842722</v>
      </c>
      <c r="BC25">
        <v>8025630.5</v>
      </c>
      <c r="BD25">
        <v>2113787.25</v>
      </c>
      <c r="BE25">
        <v>2934678.5</v>
      </c>
      <c r="BF25">
        <v>21377356</v>
      </c>
      <c r="BG25">
        <v>1904400.125</v>
      </c>
      <c r="BH25">
        <v>3101664</v>
      </c>
      <c r="BI25">
        <v>7332209.5</v>
      </c>
      <c r="BJ25">
        <v>8707201</v>
      </c>
      <c r="BK25">
        <v>860746.5</v>
      </c>
      <c r="BL25">
        <v>1159977.125</v>
      </c>
      <c r="BM25">
        <v>7590100</v>
      </c>
      <c r="BN25">
        <v>11461502</v>
      </c>
      <c r="BO25">
        <v>9831705</v>
      </c>
      <c r="BP25">
        <v>12991130</v>
      </c>
      <c r="BQ25">
        <v>1332902.5</v>
      </c>
      <c r="BR25">
        <v>25682436</v>
      </c>
      <c r="BS25">
        <v>6373899.5</v>
      </c>
      <c r="BT25">
        <v>1281430.625</v>
      </c>
      <c r="BU25">
        <v>44050688</v>
      </c>
      <c r="BV25">
        <v>4872639.5</v>
      </c>
      <c r="BW25">
        <v>1779890.75</v>
      </c>
      <c r="BX25">
        <v>2898174</v>
      </c>
      <c r="BY25">
        <v>708763.68799999997</v>
      </c>
      <c r="BZ25">
        <v>8891573</v>
      </c>
      <c r="CA25">
        <v>5145375</v>
      </c>
      <c r="CB25">
        <v>8564025</v>
      </c>
      <c r="CC25">
        <v>5472062.5</v>
      </c>
      <c r="CD25">
        <v>1382754.5</v>
      </c>
      <c r="CE25">
        <v>4192138.5</v>
      </c>
      <c r="CF25">
        <v>4708018.5</v>
      </c>
      <c r="CG25">
        <v>13838252</v>
      </c>
      <c r="CH25">
        <v>2711789.25</v>
      </c>
      <c r="CI25">
        <v>1004031.312</v>
      </c>
      <c r="CJ25">
        <v>8185784</v>
      </c>
      <c r="CK25">
        <v>119162.05499999999</v>
      </c>
      <c r="CL25">
        <v>10725100</v>
      </c>
      <c r="CM25">
        <v>17897548</v>
      </c>
      <c r="CN25">
        <v>2365870.25</v>
      </c>
      <c r="CO25">
        <v>163499.81200000001</v>
      </c>
      <c r="CP25">
        <v>2682253.5</v>
      </c>
      <c r="CQ25">
        <v>10239578</v>
      </c>
      <c r="CR25">
        <v>3764251</v>
      </c>
      <c r="CS25">
        <v>11491488</v>
      </c>
      <c r="CT25">
        <v>12184712</v>
      </c>
      <c r="CU25">
        <v>9753080</v>
      </c>
      <c r="CV25">
        <v>11285879</v>
      </c>
      <c r="CW25">
        <v>6580693.5</v>
      </c>
      <c r="CX25">
        <v>9816826</v>
      </c>
      <c r="CY25">
        <v>4548743</v>
      </c>
      <c r="CZ25">
        <v>31963538</v>
      </c>
      <c r="DA25">
        <v>7666188</v>
      </c>
      <c r="DB25">
        <v>847717.75</v>
      </c>
      <c r="DC25">
        <v>3033626</v>
      </c>
      <c r="DD25">
        <v>2694703.5</v>
      </c>
      <c r="DE25">
        <v>532641.56200000003</v>
      </c>
      <c r="DF25">
        <v>15753271</v>
      </c>
      <c r="DG25">
        <v>3692824</v>
      </c>
      <c r="DH25">
        <v>4152638</v>
      </c>
      <c r="DI25">
        <v>567187.56200000003</v>
      </c>
      <c r="DJ25">
        <v>2983507.75</v>
      </c>
      <c r="DK25">
        <v>3617344.25</v>
      </c>
      <c r="DL25">
        <v>3492885.75</v>
      </c>
      <c r="DM25">
        <v>20012388</v>
      </c>
      <c r="DN25">
        <v>12682556</v>
      </c>
      <c r="DO25">
        <v>2827172.5</v>
      </c>
      <c r="DP25">
        <v>26152712</v>
      </c>
      <c r="DQ25">
        <v>6412747</v>
      </c>
      <c r="DR25">
        <v>22106456</v>
      </c>
      <c r="DS25">
        <v>750846.56200000003</v>
      </c>
      <c r="DT25">
        <v>4020778.5</v>
      </c>
      <c r="DU25">
        <v>8740056</v>
      </c>
      <c r="DV25">
        <v>2523917</v>
      </c>
      <c r="DW25">
        <v>2192511</v>
      </c>
      <c r="DX25">
        <v>3765694.5</v>
      </c>
      <c r="DY25" s="2">
        <v>8831894</v>
      </c>
      <c r="DZ25">
        <v>1766892</v>
      </c>
      <c r="EA25">
        <v>15903126</v>
      </c>
      <c r="EB25">
        <v>2850367</v>
      </c>
      <c r="EC25">
        <v>2263519</v>
      </c>
      <c r="ED25">
        <v>43555420</v>
      </c>
      <c r="EE25">
        <v>5128978.5</v>
      </c>
      <c r="EF25">
        <v>2526870.75</v>
      </c>
      <c r="EG25">
        <v>2357269.25</v>
      </c>
      <c r="EH25">
        <v>22428436</v>
      </c>
      <c r="EI25">
        <v>3891421.5</v>
      </c>
      <c r="EJ25">
        <v>5297915</v>
      </c>
      <c r="EK25">
        <v>18411528</v>
      </c>
      <c r="EL25">
        <v>575221.31200000003</v>
      </c>
      <c r="EM25">
        <v>8283828.5</v>
      </c>
      <c r="EN25">
        <v>23424506</v>
      </c>
      <c r="EO25">
        <v>4203006.5</v>
      </c>
      <c r="EP25">
        <v>16408186</v>
      </c>
      <c r="EQ25">
        <v>21572148</v>
      </c>
      <c r="ER25">
        <v>18794184</v>
      </c>
      <c r="ES25">
        <v>2061700</v>
      </c>
      <c r="ET25">
        <v>7448572</v>
      </c>
      <c r="EU25">
        <v>7707294</v>
      </c>
      <c r="EV25">
        <v>12783785</v>
      </c>
      <c r="EW25">
        <v>1311584</v>
      </c>
      <c r="EX25">
        <v>236242.391</v>
      </c>
      <c r="EY25">
        <v>13498542</v>
      </c>
      <c r="EZ25">
        <v>516820.03100000002</v>
      </c>
      <c r="FA25">
        <v>5125757</v>
      </c>
      <c r="FB25">
        <v>3860912.5</v>
      </c>
      <c r="FC25">
        <v>5422762.5</v>
      </c>
      <c r="FD25">
        <v>14488120</v>
      </c>
      <c r="FE25">
        <v>1333793.375</v>
      </c>
      <c r="FF25">
        <v>2190179.75</v>
      </c>
      <c r="FG25">
        <v>3168758</v>
      </c>
      <c r="FH25">
        <v>4969212.5</v>
      </c>
      <c r="FI25">
        <v>833828.68799999997</v>
      </c>
      <c r="FJ25">
        <v>66295.633000000002</v>
      </c>
      <c r="FK25">
        <v>2278302</v>
      </c>
      <c r="FL25">
        <v>6232738</v>
      </c>
      <c r="FM25">
        <v>979093.18799999997</v>
      </c>
      <c r="FN25">
        <v>770572.875</v>
      </c>
      <c r="FO25">
        <v>2602707</v>
      </c>
      <c r="FP25">
        <v>81275.741999999998</v>
      </c>
      <c r="FQ25">
        <v>3651563</v>
      </c>
      <c r="FR25">
        <v>12451409</v>
      </c>
      <c r="FS25">
        <v>6783663</v>
      </c>
      <c r="FT25">
        <v>12919442</v>
      </c>
      <c r="FU25">
        <v>7128374</v>
      </c>
      <c r="FV25">
        <v>6276023.5</v>
      </c>
      <c r="FW25">
        <v>16188724</v>
      </c>
      <c r="FX25">
        <v>3069080.5</v>
      </c>
      <c r="FY25">
        <v>12242192</v>
      </c>
      <c r="FZ25">
        <v>14487754</v>
      </c>
      <c r="GA25">
        <v>3949019.5</v>
      </c>
      <c r="GB25">
        <v>7763789</v>
      </c>
      <c r="GC25">
        <v>9053300</v>
      </c>
      <c r="GD25">
        <v>5729045</v>
      </c>
      <c r="GE25">
        <v>2477790</v>
      </c>
      <c r="GF25">
        <v>11827724</v>
      </c>
      <c r="GG25">
        <v>5395717</v>
      </c>
      <c r="GH25">
        <v>8662493</v>
      </c>
      <c r="GI25">
        <v>1790739.75</v>
      </c>
      <c r="GJ25">
        <v>5667019</v>
      </c>
      <c r="GK25">
        <v>237515.625</v>
      </c>
      <c r="GL25">
        <v>5943633</v>
      </c>
      <c r="GM25">
        <v>17110760</v>
      </c>
      <c r="GN25">
        <v>6625567.5</v>
      </c>
      <c r="GO25">
        <v>260976.25</v>
      </c>
      <c r="GP25">
        <v>11529672</v>
      </c>
      <c r="GQ25">
        <v>6151576</v>
      </c>
      <c r="GR25">
        <v>28782238</v>
      </c>
      <c r="GS25">
        <v>1540186</v>
      </c>
      <c r="GT25">
        <v>3810600.5</v>
      </c>
      <c r="GU25">
        <v>7596370</v>
      </c>
      <c r="GV25">
        <v>10194157</v>
      </c>
      <c r="GW25">
        <v>25619444</v>
      </c>
      <c r="GX25">
        <v>9055151</v>
      </c>
      <c r="GY25">
        <v>3097603.5</v>
      </c>
      <c r="GZ25">
        <v>3075890.25</v>
      </c>
      <c r="HA25">
        <v>7237432.5</v>
      </c>
      <c r="HB25">
        <v>1550173</v>
      </c>
      <c r="HC25">
        <v>7369102.5</v>
      </c>
      <c r="HD25">
        <v>3610426.25</v>
      </c>
      <c r="HE25">
        <v>3063481.75</v>
      </c>
      <c r="HF25">
        <v>5088395</v>
      </c>
      <c r="HG25">
        <v>2287889.75</v>
      </c>
      <c r="HH25">
        <v>2735189.75</v>
      </c>
      <c r="HI25">
        <v>3118661.75</v>
      </c>
      <c r="HJ25">
        <v>4646472.5</v>
      </c>
      <c r="HK25">
        <v>8912422</v>
      </c>
      <c r="HL25">
        <v>7364104.5</v>
      </c>
      <c r="HM25">
        <v>288443.31199999998</v>
      </c>
      <c r="HN25">
        <v>333860.15600000002</v>
      </c>
      <c r="HO25">
        <v>8418415</v>
      </c>
      <c r="HP25">
        <v>5828038</v>
      </c>
      <c r="HQ25">
        <v>8387415.5</v>
      </c>
      <c r="HR25">
        <v>1397681.75</v>
      </c>
      <c r="HS25">
        <v>8420.2990000000009</v>
      </c>
      <c r="HT25">
        <v>2641000.5</v>
      </c>
      <c r="HU25">
        <v>8479695</v>
      </c>
      <c r="HV25">
        <v>14915456</v>
      </c>
      <c r="HW25">
        <v>12441.754000000001</v>
      </c>
      <c r="HX25">
        <v>2110892.5</v>
      </c>
      <c r="HY25">
        <v>356248.90600000002</v>
      </c>
      <c r="HZ25">
        <v>6867641</v>
      </c>
      <c r="IA25">
        <v>2101440</v>
      </c>
      <c r="IB25">
        <v>31085492</v>
      </c>
      <c r="IC25">
        <v>817809.625</v>
      </c>
      <c r="ID25">
        <v>3387103.25</v>
      </c>
      <c r="IE25">
        <v>4582830</v>
      </c>
      <c r="IF25">
        <v>8329326</v>
      </c>
      <c r="IG25">
        <v>873796.875</v>
      </c>
      <c r="IH25">
        <v>50508.222999999998</v>
      </c>
      <c r="II25">
        <v>324954.68800000002</v>
      </c>
      <c r="IJ25">
        <v>393069.25</v>
      </c>
      <c r="IK25">
        <v>759184</v>
      </c>
      <c r="IL25">
        <v>9161907</v>
      </c>
      <c r="IM25">
        <v>4759996.5</v>
      </c>
      <c r="IN25">
        <v>5640806</v>
      </c>
      <c r="IO25">
        <v>6640875</v>
      </c>
      <c r="IP25">
        <v>4912267</v>
      </c>
      <c r="IQ25">
        <v>5389681.5</v>
      </c>
      <c r="IR25">
        <v>2445159.75</v>
      </c>
      <c r="IS25">
        <v>9784627</v>
      </c>
      <c r="IT25">
        <v>10406713</v>
      </c>
      <c r="IU25">
        <v>4893926</v>
      </c>
      <c r="IV25">
        <v>3054784</v>
      </c>
    </row>
    <row r="26" spans="1:256" x14ac:dyDescent="0.15">
      <c r="A26">
        <v>4791085.5</v>
      </c>
      <c r="B26">
        <v>5883347.5</v>
      </c>
      <c r="C26">
        <v>3121929.25</v>
      </c>
      <c r="D26">
        <v>1830255.75</v>
      </c>
      <c r="E26">
        <v>5569513</v>
      </c>
      <c r="F26">
        <v>368328.46899999998</v>
      </c>
      <c r="G26">
        <v>13587340</v>
      </c>
      <c r="H26">
        <v>17330740</v>
      </c>
      <c r="I26">
        <v>3345914.5</v>
      </c>
      <c r="J26">
        <v>1580285.25</v>
      </c>
      <c r="K26">
        <v>703758.375</v>
      </c>
      <c r="L26">
        <v>5946494.5</v>
      </c>
      <c r="M26">
        <v>1332581.75</v>
      </c>
      <c r="N26">
        <v>2683121.25</v>
      </c>
      <c r="O26">
        <v>6933327.5</v>
      </c>
      <c r="P26">
        <v>7424026</v>
      </c>
      <c r="Q26">
        <v>6747501.5</v>
      </c>
      <c r="R26">
        <v>7435401.5</v>
      </c>
      <c r="S26">
        <v>10730214</v>
      </c>
      <c r="T26">
        <v>297986.28100000002</v>
      </c>
      <c r="U26">
        <v>216502.891</v>
      </c>
      <c r="V26">
        <v>3299014</v>
      </c>
      <c r="W26">
        <v>4987376</v>
      </c>
      <c r="X26">
        <v>13629178</v>
      </c>
      <c r="Y26">
        <v>14432153</v>
      </c>
      <c r="Z26">
        <v>10160682</v>
      </c>
      <c r="AA26">
        <v>316349.81199999998</v>
      </c>
      <c r="AB26">
        <v>402121.15600000002</v>
      </c>
      <c r="AC26">
        <v>32217270</v>
      </c>
      <c r="AD26">
        <v>12167157</v>
      </c>
      <c r="AE26">
        <v>10157768</v>
      </c>
      <c r="AF26">
        <v>4973031.5</v>
      </c>
      <c r="AG26">
        <v>4669873</v>
      </c>
      <c r="AH26">
        <v>2349832.5</v>
      </c>
      <c r="AI26">
        <v>1544751.625</v>
      </c>
      <c r="AJ26">
        <v>3209528</v>
      </c>
      <c r="AK26">
        <v>7282093.5</v>
      </c>
      <c r="AL26">
        <v>32618400</v>
      </c>
      <c r="AM26">
        <v>8375798</v>
      </c>
      <c r="AN26">
        <v>165730.875</v>
      </c>
      <c r="AO26">
        <v>1340255.5</v>
      </c>
      <c r="AP26">
        <v>239473.06200000001</v>
      </c>
      <c r="AQ26">
        <v>629252.5</v>
      </c>
      <c r="AR26">
        <v>100135.82799999999</v>
      </c>
      <c r="AS26">
        <v>4702429.5</v>
      </c>
      <c r="AT26">
        <v>3753603</v>
      </c>
      <c r="AU26">
        <v>11261874</v>
      </c>
      <c r="AV26">
        <v>13530575</v>
      </c>
      <c r="AW26">
        <v>1876250.875</v>
      </c>
      <c r="AX26">
        <v>444751.25</v>
      </c>
      <c r="AY26">
        <v>2661046.75</v>
      </c>
      <c r="AZ26">
        <v>2503754.5</v>
      </c>
      <c r="BA26">
        <v>5007995</v>
      </c>
      <c r="BB26">
        <v>17543458</v>
      </c>
      <c r="BC26">
        <v>15156259</v>
      </c>
      <c r="BD26">
        <v>18012340</v>
      </c>
      <c r="BE26">
        <v>4104220.25</v>
      </c>
      <c r="BF26">
        <v>1350742.75</v>
      </c>
      <c r="BG26">
        <v>17677814</v>
      </c>
      <c r="BH26">
        <v>1059488.125</v>
      </c>
      <c r="BI26">
        <v>2870912</v>
      </c>
      <c r="BJ26">
        <v>8300170.5</v>
      </c>
      <c r="BK26">
        <v>2553730</v>
      </c>
      <c r="BL26">
        <v>7509229</v>
      </c>
      <c r="BM26">
        <v>9819973</v>
      </c>
      <c r="BN26">
        <v>317261.34399999998</v>
      </c>
      <c r="BO26">
        <v>793935.875</v>
      </c>
      <c r="BP26">
        <v>5549623.5</v>
      </c>
      <c r="BQ26">
        <v>6156025</v>
      </c>
      <c r="BR26">
        <v>6446693.5</v>
      </c>
      <c r="BS26">
        <v>5218595</v>
      </c>
      <c r="BT26">
        <v>1587745.25</v>
      </c>
      <c r="BU26">
        <v>1687374.125</v>
      </c>
      <c r="BV26">
        <v>5794607</v>
      </c>
      <c r="BW26">
        <v>21361836</v>
      </c>
      <c r="BX26">
        <v>912078.68799999997</v>
      </c>
      <c r="BY26">
        <v>2147036.75</v>
      </c>
      <c r="BZ26">
        <v>5245719.5</v>
      </c>
      <c r="CA26">
        <v>267591.625</v>
      </c>
      <c r="CB26">
        <v>2952998</v>
      </c>
      <c r="CC26">
        <v>16041472</v>
      </c>
      <c r="CD26">
        <v>3819889.5</v>
      </c>
      <c r="CE26">
        <v>11754778</v>
      </c>
      <c r="CF26">
        <v>3164044</v>
      </c>
      <c r="CG26">
        <v>17865580</v>
      </c>
      <c r="CH26">
        <v>21224196</v>
      </c>
      <c r="CI26">
        <v>352400</v>
      </c>
      <c r="CJ26">
        <v>5654629</v>
      </c>
      <c r="CK26">
        <v>2219849</v>
      </c>
      <c r="CL26">
        <v>3726346.25</v>
      </c>
      <c r="CM26">
        <v>6258558.5</v>
      </c>
      <c r="CN26">
        <v>10805762</v>
      </c>
      <c r="CO26">
        <v>13462200</v>
      </c>
      <c r="CP26">
        <v>2864094.5</v>
      </c>
      <c r="CQ26">
        <v>9174585</v>
      </c>
      <c r="CR26">
        <v>859055.56200000003</v>
      </c>
      <c r="CS26">
        <v>4750936.5</v>
      </c>
      <c r="CT26">
        <v>3785529.75</v>
      </c>
      <c r="CU26">
        <v>1353835.625</v>
      </c>
      <c r="CV26">
        <v>1084788.625</v>
      </c>
      <c r="CW26">
        <v>24405664</v>
      </c>
      <c r="CX26">
        <v>3120660.75</v>
      </c>
      <c r="CY26">
        <v>2088886.25</v>
      </c>
      <c r="CZ26">
        <v>672928.5</v>
      </c>
      <c r="DA26">
        <v>2051612</v>
      </c>
      <c r="DB26">
        <v>2728597.5</v>
      </c>
      <c r="DC26">
        <v>8998425</v>
      </c>
      <c r="DD26">
        <v>16549722</v>
      </c>
      <c r="DE26">
        <v>2407567.5</v>
      </c>
      <c r="DF26">
        <v>14491562</v>
      </c>
      <c r="DG26">
        <v>17309032</v>
      </c>
      <c r="DH26">
        <v>97792.906000000003</v>
      </c>
      <c r="DI26">
        <v>2515059.75</v>
      </c>
      <c r="DJ26">
        <v>1499313.5</v>
      </c>
      <c r="DK26">
        <v>25925862</v>
      </c>
      <c r="DL26">
        <v>14136408</v>
      </c>
      <c r="DM26">
        <v>323365.96899999998</v>
      </c>
      <c r="DN26">
        <v>6869772</v>
      </c>
      <c r="DO26">
        <v>2440797</v>
      </c>
      <c r="DP26">
        <v>14920354</v>
      </c>
      <c r="DQ26">
        <v>9205576</v>
      </c>
      <c r="DR26">
        <v>10071955</v>
      </c>
      <c r="DS26">
        <v>22834192</v>
      </c>
      <c r="DT26">
        <v>20926728</v>
      </c>
      <c r="DU26">
        <v>7593236.5</v>
      </c>
      <c r="DV26">
        <v>10032707</v>
      </c>
      <c r="DW26">
        <v>14513014</v>
      </c>
      <c r="DX26">
        <v>3171313</v>
      </c>
      <c r="DY26" s="2">
        <v>1331103.625</v>
      </c>
      <c r="DZ26">
        <v>2736662.5</v>
      </c>
      <c r="EA26">
        <v>1375141.375</v>
      </c>
      <c r="EB26">
        <v>7869322.5</v>
      </c>
      <c r="EC26">
        <v>16225442</v>
      </c>
      <c r="ED26">
        <v>9249061</v>
      </c>
      <c r="EE26">
        <v>22025952</v>
      </c>
      <c r="EF26">
        <v>16080131</v>
      </c>
      <c r="EG26">
        <v>915636.625</v>
      </c>
      <c r="EH26">
        <v>1976934</v>
      </c>
      <c r="EI26">
        <v>35607388</v>
      </c>
      <c r="EJ26">
        <v>2945661</v>
      </c>
      <c r="EK26">
        <v>7681995</v>
      </c>
      <c r="EL26">
        <v>6192794</v>
      </c>
      <c r="EM26">
        <v>1298496.875</v>
      </c>
      <c r="EN26">
        <v>10452545</v>
      </c>
      <c r="EO26">
        <v>7078454.5</v>
      </c>
      <c r="EP26">
        <v>16801390</v>
      </c>
      <c r="EQ26">
        <v>10310675</v>
      </c>
      <c r="ER26">
        <v>35941312</v>
      </c>
      <c r="ES26">
        <v>1305836.5</v>
      </c>
      <c r="ET26">
        <v>6130451</v>
      </c>
      <c r="EU26">
        <v>22850932</v>
      </c>
      <c r="EV26">
        <v>23420812</v>
      </c>
      <c r="EW26">
        <v>3791.72</v>
      </c>
      <c r="EX26">
        <v>15456344</v>
      </c>
      <c r="EY26">
        <v>2414908</v>
      </c>
      <c r="EZ26">
        <v>1242436.875</v>
      </c>
      <c r="FA26">
        <v>307954.78100000002</v>
      </c>
      <c r="FB26">
        <v>8535538</v>
      </c>
      <c r="FC26">
        <v>1282576.625</v>
      </c>
      <c r="FD26">
        <v>24320668</v>
      </c>
      <c r="FE26">
        <v>25324816</v>
      </c>
      <c r="FF26">
        <v>6424761</v>
      </c>
      <c r="FG26">
        <v>13999427</v>
      </c>
      <c r="FH26">
        <v>1351654.25</v>
      </c>
      <c r="FI26">
        <v>3823738.5</v>
      </c>
      <c r="FJ26">
        <v>3776450.5</v>
      </c>
      <c r="FK26">
        <v>4813852.5</v>
      </c>
      <c r="FL26">
        <v>5552031.5</v>
      </c>
      <c r="FM26">
        <v>1334492.5</v>
      </c>
      <c r="FN26">
        <v>554162.75</v>
      </c>
      <c r="FO26">
        <v>4390173.5</v>
      </c>
      <c r="FP26">
        <v>13708008</v>
      </c>
      <c r="FQ26">
        <v>1559091.875</v>
      </c>
      <c r="FR26">
        <v>7762583</v>
      </c>
      <c r="FS26">
        <v>8790230</v>
      </c>
      <c r="FT26">
        <v>1222915.875</v>
      </c>
      <c r="FU26">
        <v>2170948</v>
      </c>
      <c r="FV26">
        <v>25991472</v>
      </c>
      <c r="FW26">
        <v>4767459.5</v>
      </c>
      <c r="FX26">
        <v>16543594</v>
      </c>
      <c r="FY26">
        <v>14450722</v>
      </c>
      <c r="FZ26">
        <v>2255817</v>
      </c>
      <c r="GA26">
        <v>748710.93799999997</v>
      </c>
      <c r="GB26">
        <v>3877042</v>
      </c>
      <c r="GC26">
        <v>3895580.75</v>
      </c>
      <c r="GD26">
        <v>1543829.375</v>
      </c>
      <c r="GE26">
        <v>2879950.75</v>
      </c>
      <c r="GF26">
        <v>3062672.5</v>
      </c>
      <c r="GG26">
        <v>6518951</v>
      </c>
      <c r="GH26">
        <v>47050380</v>
      </c>
      <c r="GI26">
        <v>5893629</v>
      </c>
      <c r="GJ26">
        <v>6570319</v>
      </c>
      <c r="GK26">
        <v>4552241</v>
      </c>
      <c r="GL26">
        <v>9354456</v>
      </c>
      <c r="GM26">
        <v>2706754</v>
      </c>
      <c r="GN26">
        <v>11690540</v>
      </c>
      <c r="GO26">
        <v>7281142</v>
      </c>
      <c r="GP26">
        <v>89931.773000000001</v>
      </c>
      <c r="GQ26">
        <v>3230140.75</v>
      </c>
      <c r="GR26">
        <v>10722756</v>
      </c>
      <c r="GS26">
        <v>11133732</v>
      </c>
      <c r="GT26">
        <v>1236457.75</v>
      </c>
      <c r="GU26">
        <v>7153755</v>
      </c>
      <c r="GV26">
        <v>4061950</v>
      </c>
      <c r="GW26">
        <v>2020097.125</v>
      </c>
      <c r="GX26">
        <v>985749.75</v>
      </c>
      <c r="GY26">
        <v>1939149.625</v>
      </c>
      <c r="GZ26">
        <v>3672245</v>
      </c>
      <c r="HA26">
        <v>8857351</v>
      </c>
      <c r="HB26">
        <v>3270568.75</v>
      </c>
      <c r="HC26">
        <v>11999692</v>
      </c>
      <c r="HD26">
        <v>14910422</v>
      </c>
      <c r="HE26">
        <v>2732968.25</v>
      </c>
      <c r="HF26">
        <v>4178065.25</v>
      </c>
      <c r="HG26">
        <v>5708352.5</v>
      </c>
      <c r="HH26">
        <v>685443.43799999997</v>
      </c>
      <c r="HI26">
        <v>292009.15600000002</v>
      </c>
      <c r="HJ26">
        <v>1768977.5</v>
      </c>
      <c r="HK26">
        <v>8777107</v>
      </c>
      <c r="HL26">
        <v>21698356</v>
      </c>
      <c r="HM26">
        <v>10461184</v>
      </c>
      <c r="HN26">
        <v>1444023.375</v>
      </c>
      <c r="HO26">
        <v>2790295.75</v>
      </c>
      <c r="HP26">
        <v>9686842</v>
      </c>
      <c r="HQ26">
        <v>387843.125</v>
      </c>
      <c r="HR26">
        <v>11436698</v>
      </c>
      <c r="HS26">
        <v>433996.03100000002</v>
      </c>
      <c r="HT26">
        <v>2375727.5</v>
      </c>
      <c r="HU26">
        <v>200027.54699999999</v>
      </c>
      <c r="HV26">
        <v>3466110.5</v>
      </c>
      <c r="HW26">
        <v>17669418</v>
      </c>
      <c r="HX26">
        <v>3405897.5</v>
      </c>
      <c r="HY26">
        <v>2305725.25</v>
      </c>
      <c r="HZ26">
        <v>4165314.75</v>
      </c>
      <c r="IA26">
        <v>3508741.5</v>
      </c>
      <c r="IB26">
        <v>477850.25</v>
      </c>
      <c r="IC26">
        <v>1561731</v>
      </c>
      <c r="ID26">
        <v>1077114.75</v>
      </c>
      <c r="IE26">
        <v>3267415</v>
      </c>
      <c r="IF26">
        <v>136974.79699999999</v>
      </c>
      <c r="IG26">
        <v>7344101</v>
      </c>
      <c r="IH26">
        <v>9219860</v>
      </c>
      <c r="II26">
        <v>5369448</v>
      </c>
      <c r="IJ26">
        <v>2890393.5</v>
      </c>
      <c r="IK26">
        <v>9106062</v>
      </c>
      <c r="IL26">
        <v>1057066.25</v>
      </c>
      <c r="IM26">
        <v>5205980</v>
      </c>
      <c r="IN26">
        <v>16571214</v>
      </c>
      <c r="IO26">
        <v>3130674.5</v>
      </c>
      <c r="IP26">
        <v>11202227</v>
      </c>
      <c r="IQ26">
        <v>9187494</v>
      </c>
      <c r="IR26">
        <v>2264838.5</v>
      </c>
      <c r="IS26">
        <v>3545314</v>
      </c>
      <c r="IT26">
        <v>7960636.5</v>
      </c>
      <c r="IU26">
        <v>210961.82800000001</v>
      </c>
      <c r="IV26">
        <v>6335834</v>
      </c>
    </row>
    <row r="27" spans="1:256" x14ac:dyDescent="0.15">
      <c r="A27">
        <v>27398458</v>
      </c>
      <c r="B27">
        <v>21130794</v>
      </c>
      <c r="C27">
        <v>4307880.5</v>
      </c>
      <c r="D27">
        <v>4934386.5</v>
      </c>
      <c r="E27">
        <v>14003991</v>
      </c>
      <c r="F27">
        <v>1363417.75</v>
      </c>
      <c r="G27">
        <v>1120784.875</v>
      </c>
      <c r="H27">
        <v>407763.375</v>
      </c>
      <c r="I27">
        <v>1525913</v>
      </c>
      <c r="J27">
        <v>3457256.75</v>
      </c>
      <c r="K27">
        <v>1644495.625</v>
      </c>
      <c r="L27">
        <v>8177559</v>
      </c>
      <c r="M27">
        <v>5140132.5</v>
      </c>
      <c r="N27">
        <v>14587598</v>
      </c>
      <c r="O27">
        <v>4065937.25</v>
      </c>
      <c r="P27">
        <v>1536887.25</v>
      </c>
      <c r="Q27">
        <v>23734356</v>
      </c>
      <c r="R27">
        <v>1804096.875</v>
      </c>
      <c r="S27">
        <v>78114.516000000003</v>
      </c>
      <c r="T27">
        <v>2632513.25</v>
      </c>
      <c r="U27">
        <v>2258154</v>
      </c>
      <c r="V27">
        <v>260676.40599999999</v>
      </c>
      <c r="W27">
        <v>816479.18799999997</v>
      </c>
      <c r="X27">
        <v>14168290</v>
      </c>
      <c r="Y27">
        <v>2741695</v>
      </c>
      <c r="Z27">
        <v>10594829</v>
      </c>
      <c r="AA27">
        <v>1324248.875</v>
      </c>
      <c r="AB27">
        <v>8827920</v>
      </c>
      <c r="AC27">
        <v>5604538</v>
      </c>
      <c r="AD27">
        <v>5298610</v>
      </c>
      <c r="AE27">
        <v>9007253</v>
      </c>
      <c r="AF27">
        <v>12313560</v>
      </c>
      <c r="AG27">
        <v>2070221.75</v>
      </c>
      <c r="AH27">
        <v>98903.062000000005</v>
      </c>
      <c r="AI27">
        <v>811318.75</v>
      </c>
      <c r="AJ27">
        <v>5746987.5</v>
      </c>
      <c r="AK27">
        <v>8889028</v>
      </c>
      <c r="AL27">
        <v>760352</v>
      </c>
      <c r="AM27">
        <v>4105298.5</v>
      </c>
      <c r="AN27">
        <v>2175579.5</v>
      </c>
      <c r="AO27">
        <v>2010745.25</v>
      </c>
      <c r="AP27">
        <v>4578165.5</v>
      </c>
      <c r="AQ27">
        <v>4579100</v>
      </c>
      <c r="AR27">
        <v>8547140</v>
      </c>
      <c r="AS27">
        <v>12021950</v>
      </c>
      <c r="AT27">
        <v>196316.53099999999</v>
      </c>
      <c r="AU27">
        <v>612329.5</v>
      </c>
      <c r="AV27">
        <v>19777972</v>
      </c>
      <c r="AW27">
        <v>8787186</v>
      </c>
      <c r="AX27">
        <v>12462854</v>
      </c>
      <c r="AY27">
        <v>174037.859</v>
      </c>
      <c r="AZ27">
        <v>10635454</v>
      </c>
      <c r="BA27">
        <v>11881887</v>
      </c>
      <c r="BB27">
        <v>7029271.5</v>
      </c>
      <c r="BC27">
        <v>3125673.5</v>
      </c>
      <c r="BD27">
        <v>2773146.5</v>
      </c>
      <c r="BE27">
        <v>515794.81199999998</v>
      </c>
      <c r="BF27">
        <v>7863459.5</v>
      </c>
      <c r="BG27">
        <v>1718034.875</v>
      </c>
      <c r="BH27">
        <v>2807788.25</v>
      </c>
      <c r="BI27">
        <v>3953658.25</v>
      </c>
      <c r="BJ27">
        <v>7224808.5</v>
      </c>
      <c r="BK27">
        <v>5137848</v>
      </c>
      <c r="BL27">
        <v>1698698.375</v>
      </c>
      <c r="BM27">
        <v>5695423</v>
      </c>
      <c r="BN27">
        <v>767087</v>
      </c>
      <c r="BO27">
        <v>133645.71900000001</v>
      </c>
      <c r="BP27">
        <v>1281588.5</v>
      </c>
      <c r="BQ27">
        <v>15456158</v>
      </c>
      <c r="BR27">
        <v>7963520.5</v>
      </c>
      <c r="BS27">
        <v>17843140</v>
      </c>
      <c r="BT27">
        <v>7862095.5</v>
      </c>
      <c r="BU27">
        <v>2668539.25</v>
      </c>
      <c r="BV27">
        <v>4448647</v>
      </c>
      <c r="BW27">
        <v>4543368.5</v>
      </c>
      <c r="BX27">
        <v>37623276</v>
      </c>
      <c r="BY27">
        <v>1911438</v>
      </c>
      <c r="BZ27">
        <v>765749.125</v>
      </c>
      <c r="CA27">
        <v>9758810</v>
      </c>
      <c r="CB27">
        <v>6762415</v>
      </c>
      <c r="CC27">
        <v>4950911</v>
      </c>
      <c r="CD27">
        <v>14381512</v>
      </c>
      <c r="CE27">
        <v>7179909.5</v>
      </c>
      <c r="CF27">
        <v>25277556</v>
      </c>
      <c r="CG27">
        <v>7617609</v>
      </c>
      <c r="CH27">
        <v>19807344</v>
      </c>
      <c r="CI27">
        <v>3091308.5</v>
      </c>
      <c r="CJ27">
        <v>5280466</v>
      </c>
      <c r="CK27">
        <v>2226058.25</v>
      </c>
      <c r="CL27">
        <v>3348400.25</v>
      </c>
      <c r="CM27">
        <v>270063.90600000002</v>
      </c>
      <c r="CN27">
        <v>6928459</v>
      </c>
      <c r="CO27">
        <v>1983789.375</v>
      </c>
      <c r="CP27">
        <v>25052366</v>
      </c>
      <c r="CQ27">
        <v>15680320</v>
      </c>
      <c r="CR27">
        <v>22312270</v>
      </c>
      <c r="CS27">
        <v>1312110.75</v>
      </c>
      <c r="CT27">
        <v>6937946.5</v>
      </c>
      <c r="CU27">
        <v>3788544.5</v>
      </c>
      <c r="CV27">
        <v>1814927.375</v>
      </c>
      <c r="CW27">
        <v>398725.93800000002</v>
      </c>
      <c r="CX27">
        <v>5883246.5</v>
      </c>
      <c r="CY27">
        <v>11488502</v>
      </c>
      <c r="CZ27">
        <v>840394.75</v>
      </c>
      <c r="DA27">
        <v>37692840</v>
      </c>
      <c r="DB27">
        <v>8618024</v>
      </c>
      <c r="DC27">
        <v>23837552</v>
      </c>
      <c r="DD27">
        <v>4212162</v>
      </c>
      <c r="DE27">
        <v>339505.06199999998</v>
      </c>
      <c r="DF27">
        <v>2875960.75</v>
      </c>
      <c r="DG27">
        <v>10801875</v>
      </c>
      <c r="DH27">
        <v>6788884</v>
      </c>
      <c r="DI27">
        <v>2652294.5</v>
      </c>
      <c r="DJ27">
        <v>29114238</v>
      </c>
      <c r="DK27">
        <v>24098080</v>
      </c>
      <c r="DL27">
        <v>25684064</v>
      </c>
      <c r="DM27">
        <v>8245029.5</v>
      </c>
      <c r="DN27">
        <v>527418.5</v>
      </c>
      <c r="DO27">
        <v>2872024.5</v>
      </c>
      <c r="DP27">
        <v>1452229.75</v>
      </c>
      <c r="DQ27">
        <v>12854390</v>
      </c>
      <c r="DR27">
        <v>17092696</v>
      </c>
      <c r="DS27">
        <v>9925468</v>
      </c>
      <c r="DT27">
        <v>13481030</v>
      </c>
      <c r="DU27">
        <v>8031244</v>
      </c>
      <c r="DV27">
        <v>7353483</v>
      </c>
      <c r="DW27">
        <v>7610723</v>
      </c>
      <c r="DX27">
        <v>15011610</v>
      </c>
      <c r="DY27" s="2">
        <v>766743.125</v>
      </c>
      <c r="DZ27">
        <v>3391882.25</v>
      </c>
      <c r="EA27">
        <v>5076208.5</v>
      </c>
      <c r="EB27">
        <v>1631811.25</v>
      </c>
      <c r="EC27">
        <v>1231410.875</v>
      </c>
      <c r="ED27">
        <v>6723567</v>
      </c>
      <c r="EE27">
        <v>4231381</v>
      </c>
      <c r="EF27">
        <v>5562971</v>
      </c>
      <c r="EG27">
        <v>7078272</v>
      </c>
      <c r="EH27">
        <v>9632806</v>
      </c>
      <c r="EI27">
        <v>29474508</v>
      </c>
      <c r="EJ27">
        <v>8126142</v>
      </c>
      <c r="EK27">
        <v>153542.891</v>
      </c>
      <c r="EL27">
        <v>1898990.5</v>
      </c>
      <c r="EM27">
        <v>35027716</v>
      </c>
      <c r="EN27">
        <v>20708760</v>
      </c>
      <c r="EO27">
        <v>3706216</v>
      </c>
      <c r="EP27">
        <v>20300088</v>
      </c>
      <c r="EQ27">
        <v>9345174</v>
      </c>
      <c r="ER27">
        <v>3156272.5</v>
      </c>
      <c r="ES27">
        <v>4818171</v>
      </c>
      <c r="ET27">
        <v>161601.79699999999</v>
      </c>
      <c r="EU27">
        <v>4530268</v>
      </c>
      <c r="EV27">
        <v>48985484</v>
      </c>
      <c r="EW27">
        <v>5260987</v>
      </c>
      <c r="EX27">
        <v>461512.59399999998</v>
      </c>
      <c r="EY27">
        <v>17701208</v>
      </c>
      <c r="EZ27">
        <v>19724548</v>
      </c>
      <c r="FA27">
        <v>5143969</v>
      </c>
      <c r="FB27">
        <v>16193697</v>
      </c>
      <c r="FC27">
        <v>425425.625</v>
      </c>
      <c r="FD27">
        <v>1546361.25</v>
      </c>
      <c r="FE27">
        <v>5306431</v>
      </c>
      <c r="FF27">
        <v>3869542.5</v>
      </c>
      <c r="FG27">
        <v>6580502</v>
      </c>
      <c r="FH27">
        <v>3808886.75</v>
      </c>
      <c r="FI27">
        <v>1929688</v>
      </c>
      <c r="FJ27">
        <v>2234964</v>
      </c>
      <c r="FK27">
        <v>9200941</v>
      </c>
      <c r="FL27">
        <v>6785666</v>
      </c>
      <c r="FM27">
        <v>2495522.25</v>
      </c>
      <c r="FN27">
        <v>2225185.75</v>
      </c>
      <c r="FO27">
        <v>1375576.375</v>
      </c>
      <c r="FP27">
        <v>2220001.5</v>
      </c>
      <c r="FQ27">
        <v>9600214</v>
      </c>
      <c r="FR27">
        <v>36965840</v>
      </c>
      <c r="FS27">
        <v>6888401</v>
      </c>
      <c r="FT27">
        <v>4958496</v>
      </c>
      <c r="FU27">
        <v>24995460</v>
      </c>
      <c r="FV27">
        <v>4188156</v>
      </c>
      <c r="FW27">
        <v>8792158</v>
      </c>
      <c r="FX27">
        <v>383153.875</v>
      </c>
      <c r="FY27">
        <v>3992636.5</v>
      </c>
      <c r="FZ27">
        <v>2516002</v>
      </c>
      <c r="GA27">
        <v>12591074</v>
      </c>
      <c r="GB27">
        <v>1155624</v>
      </c>
      <c r="GC27">
        <v>6573815</v>
      </c>
      <c r="GD27">
        <v>4269293</v>
      </c>
      <c r="GE27">
        <v>11793342</v>
      </c>
      <c r="GF27">
        <v>3783685.5</v>
      </c>
      <c r="GG27">
        <v>2479344</v>
      </c>
      <c r="GH27">
        <v>3460062</v>
      </c>
      <c r="GI27">
        <v>1402694.75</v>
      </c>
      <c r="GJ27">
        <v>3891009.5</v>
      </c>
      <c r="GK27">
        <v>18178124</v>
      </c>
      <c r="GL27">
        <v>5629940.5</v>
      </c>
      <c r="GM27">
        <v>14916502</v>
      </c>
      <c r="GN27">
        <v>4064547.25</v>
      </c>
      <c r="GO27">
        <v>6483601.5</v>
      </c>
      <c r="GP27">
        <v>9847243</v>
      </c>
      <c r="GQ27">
        <v>3332415.25</v>
      </c>
      <c r="GR27">
        <v>4842210</v>
      </c>
      <c r="GS27">
        <v>14720380</v>
      </c>
      <c r="GT27">
        <v>320314.75</v>
      </c>
      <c r="GU27">
        <v>10697946</v>
      </c>
      <c r="GV27">
        <v>2974784</v>
      </c>
      <c r="GW27">
        <v>11332032</v>
      </c>
      <c r="GX27">
        <v>6957443</v>
      </c>
      <c r="GY27">
        <v>3298684.5</v>
      </c>
      <c r="GZ27">
        <v>15766761</v>
      </c>
      <c r="HA27">
        <v>2255281</v>
      </c>
      <c r="HB27">
        <v>8030723</v>
      </c>
      <c r="HC27">
        <v>6759533</v>
      </c>
      <c r="HD27">
        <v>14259654</v>
      </c>
      <c r="HE27">
        <v>2510351.25</v>
      </c>
      <c r="HF27">
        <v>2279570.75</v>
      </c>
      <c r="HG27">
        <v>1338189.125</v>
      </c>
      <c r="HH27">
        <v>678320.43799999997</v>
      </c>
      <c r="HI27">
        <v>13304375</v>
      </c>
      <c r="HJ27">
        <v>95567.687999999995</v>
      </c>
      <c r="HK27">
        <v>1253927</v>
      </c>
      <c r="HL27">
        <v>5386513</v>
      </c>
      <c r="HM27">
        <v>6872791.5</v>
      </c>
      <c r="HN27">
        <v>12852470</v>
      </c>
      <c r="HO27">
        <v>10974441</v>
      </c>
      <c r="HP27">
        <v>14715084</v>
      </c>
      <c r="HQ27">
        <v>15338741</v>
      </c>
      <c r="HR27">
        <v>3309849.75</v>
      </c>
      <c r="HS27">
        <v>3028228</v>
      </c>
      <c r="HT27">
        <v>751795.625</v>
      </c>
      <c r="HU27">
        <v>7678306.5</v>
      </c>
      <c r="HV27">
        <v>1195597.875</v>
      </c>
      <c r="HW27">
        <v>716218.25</v>
      </c>
      <c r="HX27">
        <v>952834.875</v>
      </c>
      <c r="HY27">
        <v>9685994</v>
      </c>
      <c r="HZ27">
        <v>3780416.75</v>
      </c>
      <c r="IA27">
        <v>8005648.5</v>
      </c>
      <c r="IB27">
        <v>700778.375</v>
      </c>
      <c r="IC27">
        <v>85463.187999999995</v>
      </c>
      <c r="ID27">
        <v>4726645.5</v>
      </c>
      <c r="IE27">
        <v>278373.84399999998</v>
      </c>
      <c r="IF27">
        <v>10056627</v>
      </c>
      <c r="IG27">
        <v>1785494.5</v>
      </c>
      <c r="IH27">
        <v>3747555</v>
      </c>
      <c r="II27">
        <v>1267345.25</v>
      </c>
      <c r="IJ27">
        <v>13433542</v>
      </c>
      <c r="IK27">
        <v>380753.625</v>
      </c>
      <c r="IL27">
        <v>22304308</v>
      </c>
      <c r="IM27">
        <v>37176.358999999997</v>
      </c>
      <c r="IN27">
        <v>5358353.5</v>
      </c>
      <c r="IO27">
        <v>2316304.75</v>
      </c>
      <c r="IP27">
        <v>5737863</v>
      </c>
      <c r="IQ27">
        <v>11758330</v>
      </c>
      <c r="IR27">
        <v>584065.5</v>
      </c>
      <c r="IS27">
        <v>6431725.5</v>
      </c>
      <c r="IT27">
        <v>1803537.875</v>
      </c>
      <c r="IU27">
        <v>7843230</v>
      </c>
      <c r="IV27">
        <v>6933445.5</v>
      </c>
    </row>
    <row r="28" spans="1:256" x14ac:dyDescent="0.15">
      <c r="A28">
        <v>1634978.625</v>
      </c>
      <c r="B28">
        <v>6967829</v>
      </c>
      <c r="C28">
        <v>5724293.5</v>
      </c>
      <c r="D28">
        <v>1877841</v>
      </c>
      <c r="E28">
        <v>14192265</v>
      </c>
      <c r="F28">
        <v>1588561.5</v>
      </c>
      <c r="G28">
        <v>10045049</v>
      </c>
      <c r="H28">
        <v>228051.40599999999</v>
      </c>
      <c r="I28">
        <v>946712.5</v>
      </c>
      <c r="J28">
        <v>3683995.75</v>
      </c>
      <c r="K28">
        <v>7696210</v>
      </c>
      <c r="L28">
        <v>1792304.625</v>
      </c>
      <c r="M28">
        <v>1252547.625</v>
      </c>
      <c r="N28">
        <v>5649920.5</v>
      </c>
      <c r="O28">
        <v>5265902.5</v>
      </c>
      <c r="P28">
        <v>4222030.5</v>
      </c>
      <c r="Q28">
        <v>2736434.75</v>
      </c>
      <c r="R28">
        <v>6562262.5</v>
      </c>
      <c r="S28">
        <v>800412.18799999997</v>
      </c>
      <c r="T28">
        <v>203491.03099999999</v>
      </c>
      <c r="U28">
        <v>632225</v>
      </c>
      <c r="V28">
        <v>3148803</v>
      </c>
      <c r="W28">
        <v>10977492</v>
      </c>
      <c r="X28">
        <v>1955663</v>
      </c>
      <c r="Y28">
        <v>11814776</v>
      </c>
      <c r="Z28">
        <v>3280158</v>
      </c>
      <c r="AA28">
        <v>4863615</v>
      </c>
      <c r="AB28">
        <v>14109648</v>
      </c>
      <c r="AC28">
        <v>933645.625</v>
      </c>
      <c r="AD28">
        <v>12039856</v>
      </c>
      <c r="AE28">
        <v>15527066</v>
      </c>
      <c r="AF28">
        <v>18720198</v>
      </c>
      <c r="AG28">
        <v>1837879.5</v>
      </c>
      <c r="AH28">
        <v>2790912.75</v>
      </c>
      <c r="AI28">
        <v>1094867.375</v>
      </c>
      <c r="AJ28">
        <v>148550.15599999999</v>
      </c>
      <c r="AK28">
        <v>14824370</v>
      </c>
      <c r="AL28">
        <v>1986490</v>
      </c>
      <c r="AM28">
        <v>3347050.75</v>
      </c>
      <c r="AN28">
        <v>2747486</v>
      </c>
      <c r="AO28">
        <v>4520134</v>
      </c>
      <c r="AP28">
        <v>1102325.25</v>
      </c>
      <c r="AQ28">
        <v>5018680.5</v>
      </c>
      <c r="AR28">
        <v>3281552.5</v>
      </c>
      <c r="AS28">
        <v>1233988.75</v>
      </c>
      <c r="AT28">
        <v>130788.586</v>
      </c>
      <c r="AU28">
        <v>4028233.75</v>
      </c>
      <c r="AV28">
        <v>3211199.5</v>
      </c>
      <c r="AW28">
        <v>1457031.5</v>
      </c>
      <c r="AX28">
        <v>20861658</v>
      </c>
      <c r="AY28">
        <v>16595879</v>
      </c>
      <c r="AZ28">
        <v>3081436</v>
      </c>
      <c r="BA28">
        <v>6748083.5</v>
      </c>
      <c r="BB28">
        <v>5571270.5</v>
      </c>
      <c r="BC28">
        <v>1948125</v>
      </c>
      <c r="BD28">
        <v>7604896.5</v>
      </c>
      <c r="BE28">
        <v>1101691.625</v>
      </c>
      <c r="BF28">
        <v>4613191</v>
      </c>
      <c r="BG28">
        <v>13797492</v>
      </c>
      <c r="BH28">
        <v>5104355</v>
      </c>
      <c r="BI28">
        <v>5338310.5</v>
      </c>
      <c r="BJ28">
        <v>254885.34400000001</v>
      </c>
      <c r="BK28">
        <v>1300352</v>
      </c>
      <c r="BL28">
        <v>5562538.5</v>
      </c>
      <c r="BM28">
        <v>1139790.75</v>
      </c>
      <c r="BN28">
        <v>6171852</v>
      </c>
      <c r="BO28">
        <v>5043397.5</v>
      </c>
      <c r="BP28">
        <v>204007.375</v>
      </c>
      <c r="BQ28">
        <v>2615348.5</v>
      </c>
      <c r="BR28">
        <v>9670908</v>
      </c>
      <c r="BS28">
        <v>1110917.5</v>
      </c>
      <c r="BT28">
        <v>5235983</v>
      </c>
      <c r="BU28">
        <v>4561220</v>
      </c>
      <c r="BV28">
        <v>14969467</v>
      </c>
      <c r="BW28">
        <v>4350727.5</v>
      </c>
      <c r="BX28">
        <v>610642.68799999997</v>
      </c>
      <c r="BY28">
        <v>11312082</v>
      </c>
      <c r="BZ28">
        <v>9803203</v>
      </c>
      <c r="CA28">
        <v>8611030</v>
      </c>
      <c r="CB28">
        <v>5571011</v>
      </c>
      <c r="CC28">
        <v>2092866</v>
      </c>
      <c r="CD28">
        <v>561115.75</v>
      </c>
      <c r="CE28">
        <v>3911802.75</v>
      </c>
      <c r="CF28">
        <v>1356327.5</v>
      </c>
      <c r="CG28">
        <v>2064987.125</v>
      </c>
      <c r="CH28">
        <v>738243.68799999997</v>
      </c>
      <c r="CI28">
        <v>8474994</v>
      </c>
      <c r="CJ28">
        <v>17801044</v>
      </c>
      <c r="CK28">
        <v>3467005.5</v>
      </c>
      <c r="CL28">
        <v>707235.75</v>
      </c>
      <c r="CM28">
        <v>1785891</v>
      </c>
      <c r="CN28">
        <v>15260027</v>
      </c>
      <c r="CO28">
        <v>8157845</v>
      </c>
      <c r="CP28">
        <v>525220.25</v>
      </c>
      <c r="CQ28">
        <v>3000423.25</v>
      </c>
      <c r="CR28">
        <v>3061623.5</v>
      </c>
      <c r="CS28">
        <v>11016591</v>
      </c>
      <c r="CT28">
        <v>5051241</v>
      </c>
      <c r="CU28">
        <v>18659398</v>
      </c>
      <c r="CV28">
        <v>2235408.75</v>
      </c>
      <c r="CW28">
        <v>6085517</v>
      </c>
      <c r="CX28">
        <v>8669735</v>
      </c>
      <c r="CY28">
        <v>688883.18799999997</v>
      </c>
      <c r="CZ28">
        <v>34033556</v>
      </c>
      <c r="DA28">
        <v>2916855.25</v>
      </c>
      <c r="DB28">
        <v>5182088</v>
      </c>
      <c r="DC28">
        <v>36572792</v>
      </c>
      <c r="DD28">
        <v>4517981</v>
      </c>
      <c r="DE28">
        <v>428344.68800000002</v>
      </c>
      <c r="DF28">
        <v>4428913.5</v>
      </c>
      <c r="DG28">
        <v>14250732</v>
      </c>
      <c r="DH28">
        <v>2532782.25</v>
      </c>
      <c r="DI28">
        <v>18763910</v>
      </c>
      <c r="DJ28">
        <v>12979656</v>
      </c>
      <c r="DK28">
        <v>1211886.5</v>
      </c>
      <c r="DL28">
        <v>20274480</v>
      </c>
      <c r="DM28">
        <v>1098899.5</v>
      </c>
      <c r="DN28">
        <v>6258607</v>
      </c>
      <c r="DO28">
        <v>4180392</v>
      </c>
      <c r="DP28">
        <v>3770857.25</v>
      </c>
      <c r="DQ28">
        <v>13057770</v>
      </c>
      <c r="DR28">
        <v>3729896.5</v>
      </c>
      <c r="DS28">
        <v>778705.81200000003</v>
      </c>
      <c r="DT28">
        <v>8122571.5</v>
      </c>
      <c r="DU28">
        <v>21352752</v>
      </c>
      <c r="DV28">
        <v>8962713</v>
      </c>
      <c r="DW28">
        <v>7946123</v>
      </c>
      <c r="DX28">
        <v>1437176.125</v>
      </c>
      <c r="DY28" s="2">
        <v>26428062</v>
      </c>
      <c r="DZ28">
        <v>11821538</v>
      </c>
      <c r="EA28">
        <v>11635967</v>
      </c>
      <c r="EB28">
        <v>1684727.75</v>
      </c>
      <c r="EC28">
        <v>9926072</v>
      </c>
      <c r="ED28">
        <v>24892056</v>
      </c>
      <c r="EE28">
        <v>28049920</v>
      </c>
      <c r="EF28">
        <v>12970791</v>
      </c>
      <c r="EG28">
        <v>3807211.25</v>
      </c>
      <c r="EH28">
        <v>47544292</v>
      </c>
      <c r="EI28">
        <v>1136771</v>
      </c>
      <c r="EJ28">
        <v>228644.516</v>
      </c>
      <c r="EK28">
        <v>5552112</v>
      </c>
      <c r="EL28">
        <v>29125740</v>
      </c>
      <c r="EM28">
        <v>11536960</v>
      </c>
      <c r="EN28">
        <v>25942776</v>
      </c>
      <c r="EO28">
        <v>6360480</v>
      </c>
      <c r="EP28">
        <v>17603818</v>
      </c>
      <c r="EQ28">
        <v>16985470</v>
      </c>
      <c r="ER28">
        <v>945362.375</v>
      </c>
      <c r="ES28">
        <v>21295422</v>
      </c>
      <c r="ET28">
        <v>8351718</v>
      </c>
      <c r="EU28">
        <v>1355865</v>
      </c>
      <c r="EV28">
        <v>7641299</v>
      </c>
      <c r="EW28">
        <v>8083551</v>
      </c>
      <c r="EX28">
        <v>4682707.5</v>
      </c>
      <c r="EY28">
        <v>41888016</v>
      </c>
      <c r="EZ28">
        <v>156995.625</v>
      </c>
      <c r="FA28">
        <v>3391895</v>
      </c>
      <c r="FB28">
        <v>803835.375</v>
      </c>
      <c r="FC28">
        <v>23117332</v>
      </c>
      <c r="FD28">
        <v>1115925</v>
      </c>
      <c r="FE28">
        <v>880135.375</v>
      </c>
      <c r="FF28">
        <v>15362957</v>
      </c>
      <c r="FG28">
        <v>2499625.5</v>
      </c>
      <c r="FH28">
        <v>5727614</v>
      </c>
      <c r="FI28">
        <v>3915669.25</v>
      </c>
      <c r="FJ28">
        <v>1244574.75</v>
      </c>
      <c r="FK28">
        <v>55841164</v>
      </c>
      <c r="FL28">
        <v>27750170</v>
      </c>
      <c r="FM28">
        <v>23627206</v>
      </c>
      <c r="FN28">
        <v>314760.18800000002</v>
      </c>
      <c r="FO28">
        <v>876915.68799999997</v>
      </c>
      <c r="FP28">
        <v>3113729.75</v>
      </c>
      <c r="FQ28">
        <v>5383230.5</v>
      </c>
      <c r="FR28">
        <v>33899040</v>
      </c>
      <c r="FS28">
        <v>2773667</v>
      </c>
      <c r="FT28">
        <v>23326678</v>
      </c>
      <c r="FU28">
        <v>18951694</v>
      </c>
      <c r="FV28">
        <v>5051756</v>
      </c>
      <c r="FW28">
        <v>1658876.75</v>
      </c>
      <c r="FX28">
        <v>770220.375</v>
      </c>
      <c r="FY28">
        <v>710686.56200000003</v>
      </c>
      <c r="FZ28">
        <v>17751786</v>
      </c>
      <c r="GA28">
        <v>2942340.5</v>
      </c>
      <c r="GB28">
        <v>2045591.125</v>
      </c>
      <c r="GC28">
        <v>3213281.25</v>
      </c>
      <c r="GD28">
        <v>9732300</v>
      </c>
      <c r="GE28">
        <v>4004050.75</v>
      </c>
      <c r="GF28">
        <v>2564225.5</v>
      </c>
      <c r="GG28">
        <v>3444724</v>
      </c>
      <c r="GH28">
        <v>5692925.5</v>
      </c>
      <c r="GI28">
        <v>10212180</v>
      </c>
      <c r="GJ28">
        <v>2845574.25</v>
      </c>
      <c r="GK28">
        <v>9833894</v>
      </c>
      <c r="GL28">
        <v>19899134</v>
      </c>
      <c r="GM28">
        <v>2104891.75</v>
      </c>
      <c r="GN28">
        <v>8129839.5</v>
      </c>
      <c r="GO28">
        <v>6417089</v>
      </c>
      <c r="GP28">
        <v>4155537.75</v>
      </c>
      <c r="GQ28">
        <v>24246448</v>
      </c>
      <c r="GR28">
        <v>6802649</v>
      </c>
      <c r="GS28">
        <v>2810342.25</v>
      </c>
      <c r="GT28">
        <v>985408.43799999997</v>
      </c>
      <c r="GU28">
        <v>4360199.5</v>
      </c>
      <c r="GV28">
        <v>6348994.5</v>
      </c>
      <c r="GW28">
        <v>17107808</v>
      </c>
      <c r="GX28">
        <v>662137.875</v>
      </c>
      <c r="GY28">
        <v>5593042</v>
      </c>
      <c r="GZ28">
        <v>10684451</v>
      </c>
      <c r="HA28">
        <v>6326660</v>
      </c>
      <c r="HB28">
        <v>1256646.75</v>
      </c>
      <c r="HC28">
        <v>31181298</v>
      </c>
      <c r="HD28">
        <v>12418829</v>
      </c>
      <c r="HE28">
        <v>892915.625</v>
      </c>
      <c r="HF28">
        <v>3138284.5</v>
      </c>
      <c r="HG28">
        <v>1412565.75</v>
      </c>
      <c r="HH28">
        <v>1770619.75</v>
      </c>
      <c r="HI28">
        <v>11013884</v>
      </c>
      <c r="HJ28">
        <v>13271328</v>
      </c>
      <c r="HK28">
        <v>2409454.5</v>
      </c>
      <c r="HL28">
        <v>7926875</v>
      </c>
      <c r="HM28">
        <v>3073649.25</v>
      </c>
      <c r="HN28">
        <v>9345850</v>
      </c>
      <c r="HO28">
        <v>3970787.25</v>
      </c>
      <c r="HP28">
        <v>31257852</v>
      </c>
      <c r="HQ28">
        <v>4703736</v>
      </c>
      <c r="HR28">
        <v>16966380</v>
      </c>
      <c r="HS28">
        <v>6047000</v>
      </c>
      <c r="HT28">
        <v>1668323.5</v>
      </c>
      <c r="HU28">
        <v>1278526.5</v>
      </c>
      <c r="HV28">
        <v>7444521</v>
      </c>
      <c r="HW28">
        <v>790713.625</v>
      </c>
      <c r="HX28">
        <v>5813296</v>
      </c>
      <c r="HY28">
        <v>4301789</v>
      </c>
      <c r="HZ28">
        <v>5006590</v>
      </c>
      <c r="IA28">
        <v>20063236</v>
      </c>
      <c r="IB28">
        <v>9808822</v>
      </c>
      <c r="IC28">
        <v>6246248</v>
      </c>
      <c r="ID28">
        <v>2906073.5</v>
      </c>
      <c r="IE28">
        <v>5074379</v>
      </c>
      <c r="IF28">
        <v>12388743</v>
      </c>
      <c r="IG28">
        <v>6574638</v>
      </c>
      <c r="IH28">
        <v>2797221.5</v>
      </c>
      <c r="II28">
        <v>5917923.5</v>
      </c>
      <c r="IJ28">
        <v>3659506.5</v>
      </c>
      <c r="IK28">
        <v>15300424</v>
      </c>
      <c r="IL28">
        <v>1901840.125</v>
      </c>
      <c r="IM28">
        <v>299478.06199999998</v>
      </c>
      <c r="IN28">
        <v>1298465.375</v>
      </c>
      <c r="IO28">
        <v>18794450</v>
      </c>
      <c r="IP28">
        <v>6859673</v>
      </c>
      <c r="IQ28">
        <v>744731.75</v>
      </c>
      <c r="IR28">
        <v>2035491.25</v>
      </c>
      <c r="IS28">
        <v>1535367.375</v>
      </c>
      <c r="IT28">
        <v>538200.25</v>
      </c>
      <c r="IU28">
        <v>14204794</v>
      </c>
      <c r="IV28">
        <v>7946548</v>
      </c>
    </row>
    <row r="29" spans="1:256" x14ac:dyDescent="0.15">
      <c r="A29">
        <v>2154120.5</v>
      </c>
      <c r="B29">
        <v>3952592.75</v>
      </c>
      <c r="C29">
        <v>17448340</v>
      </c>
      <c r="D29">
        <v>4190980.5</v>
      </c>
      <c r="E29">
        <v>795999.875</v>
      </c>
      <c r="F29">
        <v>1481909</v>
      </c>
      <c r="G29">
        <v>12827917</v>
      </c>
      <c r="H29">
        <v>722246.125</v>
      </c>
      <c r="I29">
        <v>3631180</v>
      </c>
      <c r="J29">
        <v>15606295</v>
      </c>
      <c r="K29">
        <v>2069296.375</v>
      </c>
      <c r="L29">
        <v>287355.09399999998</v>
      </c>
      <c r="M29">
        <v>2384131.25</v>
      </c>
      <c r="N29">
        <v>14590764</v>
      </c>
      <c r="O29">
        <v>1411051.375</v>
      </c>
      <c r="P29">
        <v>19017598</v>
      </c>
      <c r="Q29">
        <v>1279655.5</v>
      </c>
      <c r="R29">
        <v>11593610</v>
      </c>
      <c r="S29">
        <v>1429032.875</v>
      </c>
      <c r="T29">
        <v>7485076.5</v>
      </c>
      <c r="U29">
        <v>4223872</v>
      </c>
      <c r="V29">
        <v>804172.5</v>
      </c>
      <c r="W29">
        <v>8099914</v>
      </c>
      <c r="X29">
        <v>1328123.75</v>
      </c>
      <c r="Y29">
        <v>2797936</v>
      </c>
      <c r="Z29">
        <v>1778304</v>
      </c>
      <c r="AA29">
        <v>2862608</v>
      </c>
      <c r="AB29">
        <v>9447350</v>
      </c>
      <c r="AC29">
        <v>1695859.25</v>
      </c>
      <c r="AD29">
        <v>11307086</v>
      </c>
      <c r="AE29">
        <v>7026315.5</v>
      </c>
      <c r="AF29">
        <v>25011000</v>
      </c>
      <c r="AG29">
        <v>2943378.75</v>
      </c>
      <c r="AH29">
        <v>675011.68799999997</v>
      </c>
      <c r="AI29">
        <v>3398720</v>
      </c>
      <c r="AJ29">
        <v>996140.81200000003</v>
      </c>
      <c r="AK29">
        <v>4639072</v>
      </c>
      <c r="AL29">
        <v>960501.375</v>
      </c>
      <c r="AM29">
        <v>9874572</v>
      </c>
      <c r="AN29">
        <v>8015282</v>
      </c>
      <c r="AO29">
        <v>15714365</v>
      </c>
      <c r="AP29">
        <v>6893738</v>
      </c>
      <c r="AQ29">
        <v>1467887.125</v>
      </c>
      <c r="AR29">
        <v>12206840</v>
      </c>
      <c r="AS29">
        <v>4440338.5</v>
      </c>
      <c r="AT29">
        <v>281907.96899999998</v>
      </c>
      <c r="AU29">
        <v>9184936</v>
      </c>
      <c r="AV29">
        <v>8728.2829999999994</v>
      </c>
      <c r="AW29">
        <v>5477593</v>
      </c>
      <c r="AX29">
        <v>10888425</v>
      </c>
      <c r="AY29">
        <v>100252.32799999999</v>
      </c>
      <c r="AZ29">
        <v>8212772.5</v>
      </c>
      <c r="BA29">
        <v>18967898</v>
      </c>
      <c r="BB29">
        <v>243310.93799999999</v>
      </c>
      <c r="BC29">
        <v>1728427.75</v>
      </c>
      <c r="BD29">
        <v>7904682</v>
      </c>
      <c r="BE29">
        <v>2144418.75</v>
      </c>
      <c r="BF29">
        <v>5038374.5</v>
      </c>
      <c r="BG29">
        <v>5617724.5</v>
      </c>
      <c r="BH29">
        <v>3578488.25</v>
      </c>
      <c r="BI29">
        <v>3116387</v>
      </c>
      <c r="BJ29">
        <v>951839.5</v>
      </c>
      <c r="BK29">
        <v>8398478</v>
      </c>
      <c r="BL29">
        <v>3288467</v>
      </c>
      <c r="BM29">
        <v>6687288.5</v>
      </c>
      <c r="BN29">
        <v>654677.18799999997</v>
      </c>
      <c r="BO29">
        <v>4702379</v>
      </c>
      <c r="BP29">
        <v>4543877</v>
      </c>
      <c r="BQ29">
        <v>1853840.125</v>
      </c>
      <c r="BR29">
        <v>1619826.75</v>
      </c>
      <c r="BS29">
        <v>735453.18799999997</v>
      </c>
      <c r="BT29">
        <v>15359355</v>
      </c>
      <c r="BU29">
        <v>14306246</v>
      </c>
      <c r="BV29">
        <v>8142510.5</v>
      </c>
      <c r="BW29">
        <v>5269348</v>
      </c>
      <c r="BX29">
        <v>2082700.625</v>
      </c>
      <c r="BY29">
        <v>407271.5</v>
      </c>
      <c r="BZ29">
        <v>2234084.5</v>
      </c>
      <c r="CA29">
        <v>931967.18799999997</v>
      </c>
      <c r="CB29">
        <v>6849606</v>
      </c>
      <c r="CC29">
        <v>7689365</v>
      </c>
      <c r="CD29">
        <v>6205132.5</v>
      </c>
      <c r="CE29">
        <v>27291264</v>
      </c>
      <c r="CF29">
        <v>1794057.5</v>
      </c>
      <c r="CG29">
        <v>12734391</v>
      </c>
      <c r="CH29">
        <v>2083544.25</v>
      </c>
      <c r="CI29">
        <v>27712070</v>
      </c>
      <c r="CJ29">
        <v>13083371</v>
      </c>
      <c r="CK29">
        <v>3089662</v>
      </c>
      <c r="CL29">
        <v>9280558</v>
      </c>
      <c r="CM29">
        <v>3924284.75</v>
      </c>
      <c r="CN29">
        <v>1061000.375</v>
      </c>
      <c r="CO29">
        <v>2726585.25</v>
      </c>
      <c r="CP29">
        <v>26445380</v>
      </c>
      <c r="CQ29">
        <v>10315508</v>
      </c>
      <c r="CR29">
        <v>5359352.5</v>
      </c>
      <c r="CS29">
        <v>981252.81200000003</v>
      </c>
      <c r="CT29">
        <v>3137686.25</v>
      </c>
      <c r="CU29">
        <v>557174.81200000003</v>
      </c>
      <c r="CV29">
        <v>11714723</v>
      </c>
      <c r="CW29">
        <v>9099239</v>
      </c>
      <c r="CX29">
        <v>643840.125</v>
      </c>
      <c r="CY29">
        <v>4708733</v>
      </c>
      <c r="CZ29">
        <v>15017489</v>
      </c>
      <c r="DA29">
        <v>5058193</v>
      </c>
      <c r="DB29">
        <v>5413123</v>
      </c>
      <c r="DC29">
        <v>13600262</v>
      </c>
      <c r="DD29">
        <v>5399691</v>
      </c>
      <c r="DE29">
        <v>13041596</v>
      </c>
      <c r="DF29">
        <v>24953902</v>
      </c>
      <c r="DG29">
        <v>16840350</v>
      </c>
      <c r="DH29">
        <v>2248811</v>
      </c>
      <c r="DI29">
        <v>15817927</v>
      </c>
      <c r="DJ29">
        <v>10977961</v>
      </c>
      <c r="DK29">
        <v>737488.875</v>
      </c>
      <c r="DL29">
        <v>11962496</v>
      </c>
      <c r="DM29">
        <v>928452.125</v>
      </c>
      <c r="DN29">
        <v>690790.56200000003</v>
      </c>
      <c r="DO29">
        <v>397019.40600000002</v>
      </c>
      <c r="DP29">
        <v>14417815</v>
      </c>
      <c r="DQ29">
        <v>21128680</v>
      </c>
      <c r="DR29">
        <v>12663142</v>
      </c>
      <c r="DS29">
        <v>4308339</v>
      </c>
      <c r="DT29">
        <v>12618428</v>
      </c>
      <c r="DU29">
        <v>22632768</v>
      </c>
      <c r="DV29">
        <v>15826400</v>
      </c>
      <c r="DW29">
        <v>8529968</v>
      </c>
      <c r="DX29">
        <v>5445375</v>
      </c>
      <c r="DY29" s="2">
        <v>3092938</v>
      </c>
      <c r="DZ29">
        <v>8581982</v>
      </c>
      <c r="EA29">
        <v>15036095</v>
      </c>
      <c r="EB29">
        <v>7614909</v>
      </c>
      <c r="EC29">
        <v>249163.21900000001</v>
      </c>
      <c r="ED29">
        <v>7480076</v>
      </c>
      <c r="EE29">
        <v>7067860.5</v>
      </c>
      <c r="EF29">
        <v>6951955</v>
      </c>
      <c r="EG29">
        <v>7362501</v>
      </c>
      <c r="EH29">
        <v>5974956</v>
      </c>
      <c r="EI29">
        <v>7710525</v>
      </c>
      <c r="EJ29">
        <v>1707374.625</v>
      </c>
      <c r="EK29">
        <v>7616468</v>
      </c>
      <c r="EL29">
        <v>11825493</v>
      </c>
      <c r="EM29">
        <v>1236584.5</v>
      </c>
      <c r="EN29">
        <v>6452499.5</v>
      </c>
      <c r="EO29">
        <v>3900938.5</v>
      </c>
      <c r="EP29">
        <v>29547572</v>
      </c>
      <c r="EQ29">
        <v>3417097</v>
      </c>
      <c r="ER29">
        <v>3714214.5</v>
      </c>
      <c r="ES29">
        <v>4329070</v>
      </c>
      <c r="ET29">
        <v>16714016</v>
      </c>
      <c r="EU29">
        <v>4126821</v>
      </c>
      <c r="EV29">
        <v>12757530</v>
      </c>
      <c r="EW29">
        <v>38119920</v>
      </c>
      <c r="EX29">
        <v>14246985</v>
      </c>
      <c r="EY29">
        <v>6220264</v>
      </c>
      <c r="EZ29">
        <v>3431865.5</v>
      </c>
      <c r="FA29">
        <v>3330.5070000000001</v>
      </c>
      <c r="FB29">
        <v>2276336</v>
      </c>
      <c r="FC29">
        <v>5547707</v>
      </c>
      <c r="FD29">
        <v>8292674.5</v>
      </c>
      <c r="FE29">
        <v>11540546</v>
      </c>
      <c r="FF29">
        <v>13701176</v>
      </c>
      <c r="FG29">
        <v>8452023</v>
      </c>
      <c r="FH29">
        <v>4100061.5</v>
      </c>
      <c r="FI29">
        <v>370981.53100000002</v>
      </c>
      <c r="FJ29">
        <v>9234333</v>
      </c>
      <c r="FK29">
        <v>4287717</v>
      </c>
      <c r="FL29">
        <v>3762940.5</v>
      </c>
      <c r="FM29">
        <v>3983757.5</v>
      </c>
      <c r="FN29">
        <v>8029358</v>
      </c>
      <c r="FO29">
        <v>10197496</v>
      </c>
      <c r="FP29">
        <v>20984176</v>
      </c>
      <c r="FQ29">
        <v>724919.56200000003</v>
      </c>
      <c r="FR29">
        <v>1167900.125</v>
      </c>
      <c r="FS29">
        <v>4678315</v>
      </c>
      <c r="FT29">
        <v>5173879</v>
      </c>
      <c r="FU29">
        <v>13160205</v>
      </c>
      <c r="FV29">
        <v>29237370</v>
      </c>
      <c r="FW29">
        <v>7493028</v>
      </c>
      <c r="FX29">
        <v>5932826</v>
      </c>
      <c r="FY29">
        <v>718097.56200000003</v>
      </c>
      <c r="FZ29">
        <v>7169830.5</v>
      </c>
      <c r="GA29">
        <v>18448364</v>
      </c>
      <c r="GB29">
        <v>14750626</v>
      </c>
      <c r="GC29">
        <v>2428315.25</v>
      </c>
      <c r="GD29">
        <v>6891521</v>
      </c>
      <c r="GE29">
        <v>4044904.75</v>
      </c>
      <c r="GF29">
        <v>788812.25</v>
      </c>
      <c r="GG29">
        <v>2594193</v>
      </c>
      <c r="GH29">
        <v>8929254</v>
      </c>
      <c r="GI29">
        <v>8780204</v>
      </c>
      <c r="GJ29">
        <v>5225389</v>
      </c>
      <c r="GK29">
        <v>2092592.5</v>
      </c>
      <c r="GL29">
        <v>14079913</v>
      </c>
      <c r="GM29">
        <v>3938777.75</v>
      </c>
      <c r="GN29">
        <v>1715798.25</v>
      </c>
      <c r="GO29">
        <v>8087166</v>
      </c>
      <c r="GP29">
        <v>781861.625</v>
      </c>
      <c r="GQ29">
        <v>11132603</v>
      </c>
      <c r="GR29">
        <v>17238192</v>
      </c>
      <c r="GS29">
        <v>5358249</v>
      </c>
      <c r="GT29">
        <v>16613234</v>
      </c>
      <c r="GU29">
        <v>4088272.5</v>
      </c>
      <c r="GV29">
        <v>7679890.5</v>
      </c>
      <c r="GW29">
        <v>3377341.25</v>
      </c>
      <c r="GX29">
        <v>574374.375</v>
      </c>
      <c r="GY29">
        <v>9554852</v>
      </c>
      <c r="GZ29">
        <v>2936539.5</v>
      </c>
      <c r="HA29">
        <v>2095837.75</v>
      </c>
      <c r="HB29">
        <v>8286545</v>
      </c>
      <c r="HC29">
        <v>1393509.25</v>
      </c>
      <c r="HD29">
        <v>2720695</v>
      </c>
      <c r="HE29">
        <v>2282538.5</v>
      </c>
      <c r="HF29">
        <v>8513402</v>
      </c>
      <c r="HG29">
        <v>6420491.5</v>
      </c>
      <c r="HH29">
        <v>3174957</v>
      </c>
      <c r="HI29">
        <v>2669422.75</v>
      </c>
      <c r="HJ29">
        <v>534210.875</v>
      </c>
      <c r="HK29">
        <v>485070.375</v>
      </c>
      <c r="HL29">
        <v>9425754</v>
      </c>
      <c r="HM29">
        <v>2970996.5</v>
      </c>
      <c r="HN29">
        <v>1546342.125</v>
      </c>
      <c r="HO29">
        <v>13730353</v>
      </c>
      <c r="HP29">
        <v>10923168</v>
      </c>
      <c r="HQ29">
        <v>517350.28100000002</v>
      </c>
      <c r="HR29">
        <v>1149855.25</v>
      </c>
      <c r="HS29">
        <v>7740612</v>
      </c>
      <c r="HT29">
        <v>295967.34399999998</v>
      </c>
      <c r="HU29">
        <v>355267.46899999998</v>
      </c>
      <c r="HV29">
        <v>5524872</v>
      </c>
      <c r="HW29">
        <v>195319.18799999999</v>
      </c>
      <c r="HX29">
        <v>2419491.25</v>
      </c>
      <c r="HY29">
        <v>5329906</v>
      </c>
      <c r="HZ29">
        <v>4845170</v>
      </c>
      <c r="IA29">
        <v>5474845.5</v>
      </c>
      <c r="IB29">
        <v>1872731.875</v>
      </c>
      <c r="IC29">
        <v>1376759</v>
      </c>
      <c r="ID29">
        <v>19233978</v>
      </c>
      <c r="IE29">
        <v>10029666</v>
      </c>
      <c r="IF29">
        <v>10482871</v>
      </c>
      <c r="IG29">
        <v>7148018</v>
      </c>
      <c r="IH29">
        <v>538014.93799999997</v>
      </c>
      <c r="II29">
        <v>9441266</v>
      </c>
      <c r="IJ29">
        <v>21851458</v>
      </c>
      <c r="IK29">
        <v>873476.125</v>
      </c>
      <c r="IL29">
        <v>4857672</v>
      </c>
      <c r="IM29">
        <v>14518650</v>
      </c>
      <c r="IN29">
        <v>4213749</v>
      </c>
      <c r="IO29">
        <v>6736971.5</v>
      </c>
      <c r="IP29">
        <v>113668.516</v>
      </c>
      <c r="IQ29">
        <v>7216954.5</v>
      </c>
      <c r="IR29">
        <v>414370.53100000002</v>
      </c>
      <c r="IS29">
        <v>2969699</v>
      </c>
      <c r="IT29">
        <v>19331410</v>
      </c>
      <c r="IU29">
        <v>4615824</v>
      </c>
      <c r="IV29">
        <v>6772273</v>
      </c>
    </row>
    <row r="30" spans="1:256" x14ac:dyDescent="0.15">
      <c r="A30">
        <v>1889762.75</v>
      </c>
      <c r="B30">
        <v>1440116.75</v>
      </c>
      <c r="C30">
        <v>1846515.5</v>
      </c>
      <c r="D30">
        <v>8249728</v>
      </c>
      <c r="E30">
        <v>5777213</v>
      </c>
      <c r="F30">
        <v>5392091</v>
      </c>
      <c r="G30">
        <v>2799946.75</v>
      </c>
      <c r="H30">
        <v>79040.523000000001</v>
      </c>
      <c r="I30">
        <v>4050205.75</v>
      </c>
      <c r="J30">
        <v>2707009.75</v>
      </c>
      <c r="K30">
        <v>10684626</v>
      </c>
      <c r="L30">
        <v>1735384.25</v>
      </c>
      <c r="M30">
        <v>29039576</v>
      </c>
      <c r="N30">
        <v>3977637</v>
      </c>
      <c r="O30">
        <v>1319314.5</v>
      </c>
      <c r="P30">
        <v>10959784</v>
      </c>
      <c r="Q30">
        <v>1857439.125</v>
      </c>
      <c r="R30">
        <v>7644081</v>
      </c>
      <c r="S30">
        <v>6972003.5</v>
      </c>
      <c r="T30">
        <v>13147650</v>
      </c>
      <c r="U30">
        <v>9959686</v>
      </c>
      <c r="V30">
        <v>4890298.5</v>
      </c>
      <c r="W30">
        <v>2035210</v>
      </c>
      <c r="X30">
        <v>3892867</v>
      </c>
      <c r="Y30">
        <v>6869557</v>
      </c>
      <c r="Z30">
        <v>3456526</v>
      </c>
      <c r="AA30">
        <v>4962497.5</v>
      </c>
      <c r="AB30">
        <v>772492.06200000003</v>
      </c>
      <c r="AC30">
        <v>5658855.5</v>
      </c>
      <c r="AD30">
        <v>3858902</v>
      </c>
      <c r="AE30">
        <v>5477118</v>
      </c>
      <c r="AF30">
        <v>947535.56200000003</v>
      </c>
      <c r="AG30">
        <v>2524815.75</v>
      </c>
      <c r="AH30">
        <v>5929458</v>
      </c>
      <c r="AI30">
        <v>2810757</v>
      </c>
      <c r="AJ30">
        <v>2271634.5</v>
      </c>
      <c r="AK30">
        <v>8978541</v>
      </c>
      <c r="AL30">
        <v>13268628</v>
      </c>
      <c r="AM30">
        <v>8261703.5</v>
      </c>
      <c r="AN30">
        <v>10503793</v>
      </c>
      <c r="AO30">
        <v>1550459.5</v>
      </c>
      <c r="AP30">
        <v>6255326.5</v>
      </c>
      <c r="AQ30">
        <v>4495114</v>
      </c>
      <c r="AR30">
        <v>3200214</v>
      </c>
      <c r="AS30">
        <v>536869.18799999997</v>
      </c>
      <c r="AT30">
        <v>3256556.25</v>
      </c>
      <c r="AU30">
        <v>1442524</v>
      </c>
      <c r="AV30">
        <v>12119307</v>
      </c>
      <c r="AW30">
        <v>204354.79699999999</v>
      </c>
      <c r="AX30">
        <v>7642359.5</v>
      </c>
      <c r="AY30">
        <v>1351191.25</v>
      </c>
      <c r="AZ30">
        <v>26361082</v>
      </c>
      <c r="BA30">
        <v>8562075</v>
      </c>
      <c r="BB30">
        <v>786731.25</v>
      </c>
      <c r="BC30">
        <v>3448339.5</v>
      </c>
      <c r="BD30">
        <v>3856519.75</v>
      </c>
      <c r="BE30">
        <v>4627223.5</v>
      </c>
      <c r="BF30">
        <v>6418228.5</v>
      </c>
      <c r="BG30">
        <v>9655843</v>
      </c>
      <c r="BH30">
        <v>10988094</v>
      </c>
      <c r="BI30">
        <v>1460286.375</v>
      </c>
      <c r="BJ30">
        <v>574392.125</v>
      </c>
      <c r="BK30">
        <v>202654.31200000001</v>
      </c>
      <c r="BL30">
        <v>11872346</v>
      </c>
      <c r="BM30">
        <v>11721181</v>
      </c>
      <c r="BN30">
        <v>2463150.25</v>
      </c>
      <c r="BO30">
        <v>1910141.125</v>
      </c>
      <c r="BP30">
        <v>2302838.75</v>
      </c>
      <c r="BQ30">
        <v>1619337.25</v>
      </c>
      <c r="BR30">
        <v>319884.125</v>
      </c>
      <c r="BS30">
        <v>5740431</v>
      </c>
      <c r="BT30">
        <v>80005.570000000007</v>
      </c>
      <c r="BU30">
        <v>2181024.75</v>
      </c>
      <c r="BV30">
        <v>5597560.5</v>
      </c>
      <c r="BW30">
        <v>14054467</v>
      </c>
      <c r="BX30">
        <v>12602779</v>
      </c>
      <c r="BY30">
        <v>1446580.5</v>
      </c>
      <c r="BZ30">
        <v>23148096</v>
      </c>
      <c r="CA30">
        <v>7390846.5</v>
      </c>
      <c r="CB30">
        <v>19825044</v>
      </c>
      <c r="CC30">
        <v>14485046</v>
      </c>
      <c r="CD30">
        <v>5454214</v>
      </c>
      <c r="CE30">
        <v>9760328</v>
      </c>
      <c r="CF30">
        <v>12028446</v>
      </c>
      <c r="CG30">
        <v>7727400</v>
      </c>
      <c r="CH30">
        <v>5717274</v>
      </c>
      <c r="CI30">
        <v>1252336.5</v>
      </c>
      <c r="CJ30">
        <v>2151293.5</v>
      </c>
      <c r="CK30">
        <v>8518970</v>
      </c>
      <c r="CL30">
        <v>9421603</v>
      </c>
      <c r="CM30">
        <v>2535827.25</v>
      </c>
      <c r="CN30">
        <v>4643643</v>
      </c>
      <c r="CO30">
        <v>7629959</v>
      </c>
      <c r="CP30">
        <v>12421956</v>
      </c>
      <c r="CQ30">
        <v>3869057.25</v>
      </c>
      <c r="CR30">
        <v>22446366</v>
      </c>
      <c r="CS30">
        <v>18081150</v>
      </c>
      <c r="CT30">
        <v>4410049.5</v>
      </c>
      <c r="CU30">
        <v>22615134</v>
      </c>
      <c r="CV30">
        <v>7008632</v>
      </c>
      <c r="CW30">
        <v>4095535.25</v>
      </c>
      <c r="CX30">
        <v>11016456</v>
      </c>
      <c r="CY30">
        <v>4133387.5</v>
      </c>
      <c r="CZ30">
        <v>11519250</v>
      </c>
      <c r="DA30">
        <v>5346485</v>
      </c>
      <c r="DB30">
        <v>485803.96899999998</v>
      </c>
      <c r="DC30">
        <v>3216811.5</v>
      </c>
      <c r="DD30">
        <v>19076888</v>
      </c>
      <c r="DE30">
        <v>11145272</v>
      </c>
      <c r="DF30">
        <v>2360457.5</v>
      </c>
      <c r="DG30">
        <v>2362517.75</v>
      </c>
      <c r="DH30">
        <v>2114064.25</v>
      </c>
      <c r="DI30">
        <v>913147.93799999997</v>
      </c>
      <c r="DJ30">
        <v>5605618</v>
      </c>
      <c r="DK30">
        <v>3256780.5</v>
      </c>
      <c r="DL30">
        <v>13435054</v>
      </c>
      <c r="DM30">
        <v>3360377.5</v>
      </c>
      <c r="DN30">
        <v>20773556</v>
      </c>
      <c r="DO30">
        <v>1403461.875</v>
      </c>
      <c r="DP30">
        <v>1952947.5</v>
      </c>
      <c r="DQ30">
        <v>4458293</v>
      </c>
      <c r="DR30">
        <v>7742546</v>
      </c>
      <c r="DS30">
        <v>9924838</v>
      </c>
      <c r="DT30">
        <v>4920219</v>
      </c>
      <c r="DU30">
        <v>5032000</v>
      </c>
      <c r="DV30">
        <v>3429953.25</v>
      </c>
      <c r="DW30">
        <v>7431288</v>
      </c>
      <c r="DX30">
        <v>15696757</v>
      </c>
      <c r="DY30" s="2">
        <v>18377528</v>
      </c>
      <c r="DZ30">
        <v>7034529.5</v>
      </c>
      <c r="EA30">
        <v>1101515.5</v>
      </c>
      <c r="EB30">
        <v>1624065.875</v>
      </c>
      <c r="EC30">
        <v>51365524</v>
      </c>
      <c r="ED30">
        <v>26216812</v>
      </c>
      <c r="EE30">
        <v>5205732</v>
      </c>
      <c r="EF30">
        <v>31632588</v>
      </c>
      <c r="EG30">
        <v>11588396</v>
      </c>
      <c r="EH30">
        <v>1019583.438</v>
      </c>
      <c r="EI30">
        <v>4036168.5</v>
      </c>
      <c r="EJ30">
        <v>4407610</v>
      </c>
      <c r="EK30">
        <v>5900703</v>
      </c>
      <c r="EL30">
        <v>26185104</v>
      </c>
      <c r="EM30">
        <v>10319082</v>
      </c>
      <c r="EN30">
        <v>16362095</v>
      </c>
      <c r="EO30">
        <v>7417898</v>
      </c>
      <c r="EP30">
        <v>6396017</v>
      </c>
      <c r="EQ30">
        <v>1633766.625</v>
      </c>
      <c r="ER30">
        <v>7006923</v>
      </c>
      <c r="ES30">
        <v>7139623</v>
      </c>
      <c r="ET30">
        <v>2780549.75</v>
      </c>
      <c r="EU30">
        <v>21613086</v>
      </c>
      <c r="EV30">
        <v>10970186</v>
      </c>
      <c r="EW30">
        <v>13039871</v>
      </c>
      <c r="EX30">
        <v>972206.31200000003</v>
      </c>
      <c r="EY30">
        <v>15487011</v>
      </c>
      <c r="EZ30">
        <v>3612366.25</v>
      </c>
      <c r="FA30">
        <v>9297548</v>
      </c>
      <c r="FB30">
        <v>517827.625</v>
      </c>
      <c r="FC30">
        <v>7979616</v>
      </c>
      <c r="FD30">
        <v>38301928</v>
      </c>
      <c r="FE30">
        <v>4171592</v>
      </c>
      <c r="FF30">
        <v>456624.875</v>
      </c>
      <c r="FG30">
        <v>15181464</v>
      </c>
      <c r="FH30">
        <v>11554166</v>
      </c>
      <c r="FI30">
        <v>13787319</v>
      </c>
      <c r="FJ30">
        <v>12451530</v>
      </c>
      <c r="FK30">
        <v>1743041.25</v>
      </c>
      <c r="FL30">
        <v>10514656</v>
      </c>
      <c r="FM30">
        <v>3245437.75</v>
      </c>
      <c r="FN30">
        <v>9816720</v>
      </c>
      <c r="FO30">
        <v>19897936</v>
      </c>
      <c r="FP30">
        <v>1865830.5</v>
      </c>
      <c r="FQ30">
        <v>10079297</v>
      </c>
      <c r="FR30">
        <v>3305076.75</v>
      </c>
      <c r="FS30">
        <v>1674724.25</v>
      </c>
      <c r="FT30">
        <v>5198389</v>
      </c>
      <c r="FU30">
        <v>9083720</v>
      </c>
      <c r="FV30">
        <v>327012.28100000002</v>
      </c>
      <c r="FW30">
        <v>5165043.5</v>
      </c>
      <c r="FX30">
        <v>10562372</v>
      </c>
      <c r="FY30">
        <v>8500383</v>
      </c>
      <c r="FZ30">
        <v>789004.56200000003</v>
      </c>
      <c r="GA30">
        <v>2280389</v>
      </c>
      <c r="GB30">
        <v>7111772</v>
      </c>
      <c r="GC30">
        <v>5082414.5</v>
      </c>
      <c r="GD30">
        <v>963221.375</v>
      </c>
      <c r="GE30">
        <v>21697322</v>
      </c>
      <c r="GF30">
        <v>26939542</v>
      </c>
      <c r="GG30">
        <v>227363.625</v>
      </c>
      <c r="GH30">
        <v>106896.906</v>
      </c>
      <c r="GI30">
        <v>12154272</v>
      </c>
      <c r="GJ30">
        <v>5441825</v>
      </c>
      <c r="GK30">
        <v>7607527</v>
      </c>
      <c r="GL30">
        <v>4189738.75</v>
      </c>
      <c r="GM30">
        <v>16831580</v>
      </c>
      <c r="GN30">
        <v>2151973.25</v>
      </c>
      <c r="GO30">
        <v>259803.34400000001</v>
      </c>
      <c r="GP30">
        <v>4854486</v>
      </c>
      <c r="GQ30">
        <v>18989268</v>
      </c>
      <c r="GR30">
        <v>11846226</v>
      </c>
      <c r="GS30">
        <v>491356.5</v>
      </c>
      <c r="GT30">
        <v>5760129.5</v>
      </c>
      <c r="GU30">
        <v>1698040.375</v>
      </c>
      <c r="GV30">
        <v>4165212</v>
      </c>
      <c r="GW30">
        <v>8350440.5</v>
      </c>
      <c r="GX30">
        <v>12489915</v>
      </c>
      <c r="GY30">
        <v>1832851.125</v>
      </c>
      <c r="GZ30">
        <v>9566280</v>
      </c>
      <c r="HA30">
        <v>1136791</v>
      </c>
      <c r="HB30">
        <v>1897653.875</v>
      </c>
      <c r="HC30">
        <v>4078053.25</v>
      </c>
      <c r="HD30">
        <v>9001520</v>
      </c>
      <c r="HE30">
        <v>661522.31200000003</v>
      </c>
      <c r="HF30">
        <v>11438336</v>
      </c>
      <c r="HG30">
        <v>5842549</v>
      </c>
      <c r="HH30">
        <v>6041180</v>
      </c>
      <c r="HI30">
        <v>7222713</v>
      </c>
      <c r="HJ30">
        <v>1186795.625</v>
      </c>
      <c r="HK30">
        <v>4049041.5</v>
      </c>
      <c r="HL30">
        <v>5896987</v>
      </c>
      <c r="HM30">
        <v>14259824</v>
      </c>
      <c r="HN30">
        <v>29329844</v>
      </c>
      <c r="HO30">
        <v>1796012.875</v>
      </c>
      <c r="HP30">
        <v>7543067</v>
      </c>
      <c r="HQ30">
        <v>7336029</v>
      </c>
      <c r="HR30">
        <v>1933352.25</v>
      </c>
      <c r="HS30">
        <v>2274730.25</v>
      </c>
      <c r="HT30">
        <v>3683676.5</v>
      </c>
      <c r="HU30">
        <v>6094427</v>
      </c>
      <c r="HV30">
        <v>15407666</v>
      </c>
      <c r="HW30">
        <v>9957826</v>
      </c>
      <c r="HX30">
        <v>7053405</v>
      </c>
      <c r="HY30">
        <v>932043.5</v>
      </c>
      <c r="HZ30">
        <v>3236357</v>
      </c>
      <c r="IA30">
        <v>1248700</v>
      </c>
      <c r="IB30">
        <v>21833708</v>
      </c>
      <c r="IC30">
        <v>2984501.25</v>
      </c>
      <c r="ID30">
        <v>1374393.625</v>
      </c>
      <c r="IE30">
        <v>3002577.5</v>
      </c>
      <c r="IF30">
        <v>4866291.5</v>
      </c>
      <c r="IG30">
        <v>2217971</v>
      </c>
      <c r="IH30">
        <v>11385574</v>
      </c>
      <c r="II30">
        <v>3216334</v>
      </c>
      <c r="IJ30">
        <v>944105.375</v>
      </c>
      <c r="IK30">
        <v>2809384</v>
      </c>
      <c r="IL30">
        <v>3954329.5</v>
      </c>
      <c r="IM30">
        <v>17351326</v>
      </c>
      <c r="IN30">
        <v>6982247.5</v>
      </c>
      <c r="IO30">
        <v>263991.75</v>
      </c>
      <c r="IP30">
        <v>3549814.25</v>
      </c>
      <c r="IQ30">
        <v>649899.625</v>
      </c>
      <c r="IR30">
        <v>714316.93799999997</v>
      </c>
      <c r="IS30">
        <v>267848.03100000002</v>
      </c>
      <c r="IT30">
        <v>3721245.5</v>
      </c>
      <c r="IU30">
        <v>207239.43799999999</v>
      </c>
      <c r="IV30">
        <v>1779928.5</v>
      </c>
    </row>
    <row r="31" spans="1:256" x14ac:dyDescent="0.15">
      <c r="A31">
        <v>712445.31200000003</v>
      </c>
      <c r="B31">
        <v>1627453.5</v>
      </c>
      <c r="C31">
        <v>1363817.25</v>
      </c>
      <c r="D31">
        <v>1578201.625</v>
      </c>
      <c r="E31">
        <v>2023594.125</v>
      </c>
      <c r="F31">
        <v>1661037.5</v>
      </c>
      <c r="G31">
        <v>11850423</v>
      </c>
      <c r="H31">
        <v>10781998</v>
      </c>
      <c r="I31">
        <v>3385730.5</v>
      </c>
      <c r="J31">
        <v>5980938</v>
      </c>
      <c r="K31">
        <v>2619601.5</v>
      </c>
      <c r="L31">
        <v>5168380.5</v>
      </c>
      <c r="M31">
        <v>46193.262000000002</v>
      </c>
      <c r="N31">
        <v>9218537</v>
      </c>
      <c r="O31">
        <v>5233023</v>
      </c>
      <c r="P31">
        <v>1270196.625</v>
      </c>
      <c r="Q31">
        <v>1285765.625</v>
      </c>
      <c r="R31">
        <v>3258087.5</v>
      </c>
      <c r="S31">
        <v>1228192.875</v>
      </c>
      <c r="T31">
        <v>2286470.5</v>
      </c>
      <c r="U31">
        <v>8358923.5</v>
      </c>
      <c r="V31">
        <v>7736386.5</v>
      </c>
      <c r="W31">
        <v>12839548</v>
      </c>
      <c r="X31">
        <v>24708398</v>
      </c>
      <c r="Y31">
        <v>840328.68799999997</v>
      </c>
      <c r="Z31">
        <v>8183056.5</v>
      </c>
      <c r="AA31">
        <v>871965.625</v>
      </c>
      <c r="AB31">
        <v>3481351.5</v>
      </c>
      <c r="AC31">
        <v>1036418.062</v>
      </c>
      <c r="AD31">
        <v>7064255</v>
      </c>
      <c r="AE31">
        <v>2723304.25</v>
      </c>
      <c r="AF31">
        <v>4432328.5</v>
      </c>
      <c r="AG31">
        <v>1305916</v>
      </c>
      <c r="AH31">
        <v>2075204.375</v>
      </c>
      <c r="AI31">
        <v>6373863</v>
      </c>
      <c r="AJ31">
        <v>7383130</v>
      </c>
      <c r="AK31">
        <v>4393079.5</v>
      </c>
      <c r="AL31">
        <v>25065098</v>
      </c>
      <c r="AM31">
        <v>925705.43799999997</v>
      </c>
      <c r="AN31">
        <v>6468201</v>
      </c>
      <c r="AO31">
        <v>30429.633000000002</v>
      </c>
      <c r="AP31">
        <v>11751585</v>
      </c>
      <c r="AQ31">
        <v>1147683.75</v>
      </c>
      <c r="AR31">
        <v>174338.859</v>
      </c>
      <c r="AS31">
        <v>27879312</v>
      </c>
      <c r="AT31">
        <v>5755504</v>
      </c>
      <c r="AU31">
        <v>9216968</v>
      </c>
      <c r="AV31">
        <v>4960969.5</v>
      </c>
      <c r="AW31">
        <v>2949911.25</v>
      </c>
      <c r="AX31">
        <v>4817303.5</v>
      </c>
      <c r="AY31">
        <v>16140074</v>
      </c>
      <c r="AZ31">
        <v>8746536</v>
      </c>
      <c r="BA31">
        <v>3478918.25</v>
      </c>
      <c r="BB31">
        <v>15265295</v>
      </c>
      <c r="BC31">
        <v>3100288</v>
      </c>
      <c r="BD31">
        <v>766936.25</v>
      </c>
      <c r="BE31">
        <v>3026838.25</v>
      </c>
      <c r="BF31">
        <v>9712294</v>
      </c>
      <c r="BG31">
        <v>790309.375</v>
      </c>
      <c r="BH31">
        <v>5902226.5</v>
      </c>
      <c r="BI31">
        <v>12436187</v>
      </c>
      <c r="BJ31">
        <v>2469429.25</v>
      </c>
      <c r="BK31">
        <v>3629512.25</v>
      </c>
      <c r="BL31">
        <v>26767316</v>
      </c>
      <c r="BM31">
        <v>8321787</v>
      </c>
      <c r="BN31">
        <v>1437365</v>
      </c>
      <c r="BO31">
        <v>3271674.75</v>
      </c>
      <c r="BP31">
        <v>16665172</v>
      </c>
      <c r="BQ31">
        <v>5199206.5</v>
      </c>
      <c r="BR31">
        <v>10742291</v>
      </c>
      <c r="BS31">
        <v>3197289.75</v>
      </c>
      <c r="BT31">
        <v>12637945</v>
      </c>
      <c r="BU31">
        <v>3708.3180000000002</v>
      </c>
      <c r="BV31">
        <v>14342488</v>
      </c>
      <c r="BW31">
        <v>15766571</v>
      </c>
      <c r="BX31">
        <v>9319437</v>
      </c>
      <c r="BY31">
        <v>16689863</v>
      </c>
      <c r="BZ31">
        <v>3263966.25</v>
      </c>
      <c r="CA31">
        <v>4197033</v>
      </c>
      <c r="CB31">
        <v>3822254.75</v>
      </c>
      <c r="CC31">
        <v>18238034</v>
      </c>
      <c r="CD31">
        <v>5523503</v>
      </c>
      <c r="CE31">
        <v>275052.43800000002</v>
      </c>
      <c r="CF31">
        <v>12141016</v>
      </c>
      <c r="CG31">
        <v>5357038.5</v>
      </c>
      <c r="CH31">
        <v>1417832.375</v>
      </c>
      <c r="CI31">
        <v>1331819</v>
      </c>
      <c r="CJ31">
        <v>13937819</v>
      </c>
      <c r="CK31">
        <v>3130513</v>
      </c>
      <c r="CL31">
        <v>1018694.938</v>
      </c>
      <c r="CM31">
        <v>7864594</v>
      </c>
      <c r="CN31">
        <v>3582067</v>
      </c>
      <c r="CO31">
        <v>14650504</v>
      </c>
      <c r="CP31">
        <v>793852.25</v>
      </c>
      <c r="CQ31">
        <v>600670.68799999997</v>
      </c>
      <c r="CR31">
        <v>9515863</v>
      </c>
      <c r="CS31">
        <v>16554286</v>
      </c>
      <c r="CT31">
        <v>3094280.5</v>
      </c>
      <c r="CU31">
        <v>3030990</v>
      </c>
      <c r="CV31">
        <v>5228075.5</v>
      </c>
      <c r="CW31">
        <v>2231596</v>
      </c>
      <c r="CX31">
        <v>17096486</v>
      </c>
      <c r="CY31">
        <v>18317192</v>
      </c>
      <c r="CZ31">
        <v>5071818</v>
      </c>
      <c r="DA31">
        <v>4086884.25</v>
      </c>
      <c r="DB31">
        <v>20446848</v>
      </c>
      <c r="DC31">
        <v>18359876</v>
      </c>
      <c r="DD31">
        <v>4067382.5</v>
      </c>
      <c r="DE31">
        <v>214002.875</v>
      </c>
      <c r="DF31">
        <v>2544820.75</v>
      </c>
      <c r="DG31">
        <v>5628142</v>
      </c>
      <c r="DH31">
        <v>10812633</v>
      </c>
      <c r="DI31">
        <v>2438832.75</v>
      </c>
      <c r="DJ31">
        <v>2431991.5</v>
      </c>
      <c r="DK31">
        <v>7415068</v>
      </c>
      <c r="DL31">
        <v>1112528.75</v>
      </c>
      <c r="DM31">
        <v>6387590</v>
      </c>
      <c r="DN31">
        <v>2477499.25</v>
      </c>
      <c r="DO31">
        <v>115049.17200000001</v>
      </c>
      <c r="DP31">
        <v>7507667.5</v>
      </c>
      <c r="DQ31">
        <v>2010374.125</v>
      </c>
      <c r="DR31">
        <v>22840738</v>
      </c>
      <c r="DS31">
        <v>2808540.25</v>
      </c>
      <c r="DT31">
        <v>4088405.5</v>
      </c>
      <c r="DU31">
        <v>701417.06200000003</v>
      </c>
      <c r="DV31">
        <v>2288018.25</v>
      </c>
      <c r="DW31">
        <v>13638633</v>
      </c>
      <c r="DX31">
        <v>8936253</v>
      </c>
      <c r="DY31" s="2">
        <v>11961376</v>
      </c>
      <c r="DZ31">
        <v>3843945.5</v>
      </c>
      <c r="EA31">
        <v>5306127</v>
      </c>
      <c r="EB31">
        <v>9731124</v>
      </c>
      <c r="EC31">
        <v>5357390</v>
      </c>
      <c r="ED31">
        <v>1155501</v>
      </c>
      <c r="EE31">
        <v>2688309.75</v>
      </c>
      <c r="EF31">
        <v>11110195</v>
      </c>
      <c r="EG31">
        <v>5613128</v>
      </c>
      <c r="EH31">
        <v>2125703</v>
      </c>
      <c r="EI31">
        <v>101970.906</v>
      </c>
      <c r="EJ31">
        <v>2066797.25</v>
      </c>
      <c r="EK31">
        <v>12803509</v>
      </c>
      <c r="EL31">
        <v>10109973</v>
      </c>
      <c r="EM31">
        <v>24165686</v>
      </c>
      <c r="EN31">
        <v>812821.875</v>
      </c>
      <c r="EO31">
        <v>6828372</v>
      </c>
      <c r="EP31">
        <v>7626062</v>
      </c>
      <c r="EQ31">
        <v>1164467.125</v>
      </c>
      <c r="ER31">
        <v>20978152</v>
      </c>
      <c r="ES31">
        <v>9997264</v>
      </c>
      <c r="ET31">
        <v>5584103</v>
      </c>
      <c r="EU31">
        <v>29603958</v>
      </c>
      <c r="EV31">
        <v>32762240</v>
      </c>
      <c r="EW31">
        <v>1189096.625</v>
      </c>
      <c r="EX31">
        <v>9152717</v>
      </c>
      <c r="EY31">
        <v>2425185</v>
      </c>
      <c r="EZ31">
        <v>10910042</v>
      </c>
      <c r="FA31">
        <v>11000351</v>
      </c>
      <c r="FB31">
        <v>12174894</v>
      </c>
      <c r="FC31">
        <v>7235111.5</v>
      </c>
      <c r="FD31">
        <v>15952516</v>
      </c>
      <c r="FE31">
        <v>5737097.5</v>
      </c>
      <c r="FF31">
        <v>17326104</v>
      </c>
      <c r="FG31">
        <v>5771699.5</v>
      </c>
      <c r="FH31">
        <v>4400411</v>
      </c>
      <c r="FI31">
        <v>1769515.875</v>
      </c>
      <c r="FJ31">
        <v>10820694</v>
      </c>
      <c r="FK31">
        <v>6247980.5</v>
      </c>
      <c r="FL31">
        <v>1764470.5</v>
      </c>
      <c r="FM31">
        <v>7097197</v>
      </c>
      <c r="FN31">
        <v>2074342.5</v>
      </c>
      <c r="FO31">
        <v>17886758</v>
      </c>
      <c r="FP31">
        <v>7788325</v>
      </c>
      <c r="FQ31">
        <v>7159677</v>
      </c>
      <c r="FR31">
        <v>6799324</v>
      </c>
      <c r="FS31">
        <v>8633933</v>
      </c>
      <c r="FT31">
        <v>9748196</v>
      </c>
      <c r="FU31">
        <v>3120625.5</v>
      </c>
      <c r="FV31">
        <v>21531532</v>
      </c>
      <c r="FW31">
        <v>4106204</v>
      </c>
      <c r="FX31">
        <v>4423651</v>
      </c>
      <c r="FY31">
        <v>36919096</v>
      </c>
      <c r="FZ31">
        <v>4523323</v>
      </c>
      <c r="GA31">
        <v>1033288.188</v>
      </c>
      <c r="GB31">
        <v>3323653</v>
      </c>
      <c r="GC31">
        <v>9448620</v>
      </c>
      <c r="GD31">
        <v>2194150</v>
      </c>
      <c r="GE31">
        <v>20166736</v>
      </c>
      <c r="GF31">
        <v>1193099.875</v>
      </c>
      <c r="GG31">
        <v>1808771.25</v>
      </c>
      <c r="GH31">
        <v>3663582.25</v>
      </c>
      <c r="GI31">
        <v>312141.18800000002</v>
      </c>
      <c r="GJ31">
        <v>4755775</v>
      </c>
      <c r="GK31">
        <v>7675341</v>
      </c>
      <c r="GL31">
        <v>266485.46899999998</v>
      </c>
      <c r="GM31">
        <v>9058682</v>
      </c>
      <c r="GN31">
        <v>8141795</v>
      </c>
      <c r="GO31">
        <v>20179044</v>
      </c>
      <c r="GP31">
        <v>235671.609</v>
      </c>
      <c r="GQ31">
        <v>2320722</v>
      </c>
      <c r="GR31">
        <v>809784.25</v>
      </c>
      <c r="GS31">
        <v>12624259</v>
      </c>
      <c r="GT31">
        <v>3651868.5</v>
      </c>
      <c r="GU31">
        <v>8018539.5</v>
      </c>
      <c r="GV31">
        <v>19894510</v>
      </c>
      <c r="GW31">
        <v>7565512</v>
      </c>
      <c r="GX31">
        <v>1294266.75</v>
      </c>
      <c r="GY31">
        <v>11988811</v>
      </c>
      <c r="GZ31">
        <v>8343558</v>
      </c>
      <c r="HA31">
        <v>6488654.5</v>
      </c>
      <c r="HB31">
        <v>6577433</v>
      </c>
      <c r="HC31">
        <v>2222660.5</v>
      </c>
      <c r="HD31">
        <v>57608.862999999998</v>
      </c>
      <c r="HE31">
        <v>846075.31200000003</v>
      </c>
      <c r="HF31">
        <v>3409657.5</v>
      </c>
      <c r="HG31">
        <v>4412217</v>
      </c>
      <c r="HH31">
        <v>2233619.25</v>
      </c>
      <c r="HI31">
        <v>21465.157999999999</v>
      </c>
      <c r="HJ31">
        <v>6196842</v>
      </c>
      <c r="HK31">
        <v>7290418</v>
      </c>
      <c r="HL31">
        <v>22094394</v>
      </c>
      <c r="HM31">
        <v>5716849</v>
      </c>
      <c r="HN31">
        <v>5250978</v>
      </c>
      <c r="HO31">
        <v>1619985.75</v>
      </c>
      <c r="HP31">
        <v>23138540</v>
      </c>
      <c r="HQ31">
        <v>12068418</v>
      </c>
      <c r="HR31">
        <v>2207109.5</v>
      </c>
      <c r="HS31">
        <v>11105383</v>
      </c>
      <c r="HT31">
        <v>2901705.5</v>
      </c>
      <c r="HU31">
        <v>12488079</v>
      </c>
      <c r="HV31">
        <v>13053780</v>
      </c>
      <c r="HW31">
        <v>38695940</v>
      </c>
      <c r="HX31">
        <v>1146355.375</v>
      </c>
      <c r="HY31">
        <v>2650974</v>
      </c>
      <c r="HZ31">
        <v>3889107.25</v>
      </c>
      <c r="IA31">
        <v>504603.71899999998</v>
      </c>
      <c r="IB31">
        <v>6527859</v>
      </c>
      <c r="IC31">
        <v>18443992</v>
      </c>
      <c r="ID31">
        <v>2796086</v>
      </c>
      <c r="IE31">
        <v>14670230</v>
      </c>
      <c r="IF31">
        <v>553877.125</v>
      </c>
      <c r="IG31">
        <v>1892336</v>
      </c>
      <c r="IH31">
        <v>1323913.75</v>
      </c>
      <c r="II31">
        <v>14467784</v>
      </c>
      <c r="IJ31">
        <v>3849093.25</v>
      </c>
      <c r="IK31">
        <v>1843234.375</v>
      </c>
      <c r="IL31">
        <v>5238891.5</v>
      </c>
      <c r="IM31">
        <v>10020343</v>
      </c>
      <c r="IN31">
        <v>859502.125</v>
      </c>
      <c r="IO31">
        <v>752528.06200000003</v>
      </c>
      <c r="IP31">
        <v>4863019</v>
      </c>
      <c r="IQ31">
        <v>3331504.25</v>
      </c>
      <c r="IR31">
        <v>4542790</v>
      </c>
      <c r="IS31">
        <v>310412.03100000002</v>
      </c>
      <c r="IT31">
        <v>4820484</v>
      </c>
      <c r="IU31">
        <v>19719372</v>
      </c>
      <c r="IV31">
        <v>4200518.5</v>
      </c>
    </row>
    <row r="32" spans="1:256" x14ac:dyDescent="0.15">
      <c r="A32">
        <v>8648493</v>
      </c>
      <c r="B32">
        <v>899116.625</v>
      </c>
      <c r="C32">
        <v>23944304</v>
      </c>
      <c r="D32">
        <v>1907042.75</v>
      </c>
      <c r="E32">
        <v>15224578</v>
      </c>
      <c r="F32">
        <v>14539526</v>
      </c>
      <c r="G32">
        <v>1265472.875</v>
      </c>
      <c r="H32">
        <v>5048191</v>
      </c>
      <c r="I32">
        <v>2432619.5</v>
      </c>
      <c r="J32">
        <v>17030168</v>
      </c>
      <c r="K32">
        <v>65914.898000000001</v>
      </c>
      <c r="L32">
        <v>683229.375</v>
      </c>
      <c r="M32">
        <v>6112640.5</v>
      </c>
      <c r="N32">
        <v>9343014</v>
      </c>
      <c r="O32">
        <v>2197903.75</v>
      </c>
      <c r="P32">
        <v>2158497.5</v>
      </c>
      <c r="Q32">
        <v>21117516</v>
      </c>
      <c r="R32">
        <v>2407554.75</v>
      </c>
      <c r="S32">
        <v>1759171.375</v>
      </c>
      <c r="T32">
        <v>2778313.5</v>
      </c>
      <c r="U32">
        <v>3887414.5</v>
      </c>
      <c r="V32">
        <v>624232.5</v>
      </c>
      <c r="W32">
        <v>40024.934000000001</v>
      </c>
      <c r="X32">
        <v>164477.391</v>
      </c>
      <c r="Y32">
        <v>4315807</v>
      </c>
      <c r="Z32">
        <v>2437690</v>
      </c>
      <c r="AA32">
        <v>13169809</v>
      </c>
      <c r="AB32">
        <v>1005673.5</v>
      </c>
      <c r="AC32">
        <v>4420251.5</v>
      </c>
      <c r="AD32">
        <v>9520191</v>
      </c>
      <c r="AE32">
        <v>65504.811999999998</v>
      </c>
      <c r="AF32">
        <v>2020150.875</v>
      </c>
      <c r="AG32">
        <v>1595561.875</v>
      </c>
      <c r="AH32">
        <v>6402686</v>
      </c>
      <c r="AI32">
        <v>1285555</v>
      </c>
      <c r="AJ32">
        <v>22114296</v>
      </c>
      <c r="AK32">
        <v>2045289.25</v>
      </c>
      <c r="AL32">
        <v>6263093</v>
      </c>
      <c r="AM32">
        <v>1262595.125</v>
      </c>
      <c r="AN32">
        <v>262731.56199999998</v>
      </c>
      <c r="AO32">
        <v>13031803</v>
      </c>
      <c r="AP32">
        <v>165982.45300000001</v>
      </c>
      <c r="AQ32">
        <v>166035.68799999999</v>
      </c>
      <c r="AR32">
        <v>928479.875</v>
      </c>
      <c r="AS32">
        <v>12218777</v>
      </c>
      <c r="AT32">
        <v>3435649</v>
      </c>
      <c r="AU32">
        <v>6580920</v>
      </c>
      <c r="AV32">
        <v>1163674.375</v>
      </c>
      <c r="AW32">
        <v>6100816.5</v>
      </c>
      <c r="AX32">
        <v>45508636</v>
      </c>
      <c r="AY32">
        <v>1197541</v>
      </c>
      <c r="AZ32">
        <v>3136428.75</v>
      </c>
      <c r="BA32">
        <v>897322.375</v>
      </c>
      <c r="BB32">
        <v>3011167.75</v>
      </c>
      <c r="BC32">
        <v>534605.125</v>
      </c>
      <c r="BD32">
        <v>2506921.25</v>
      </c>
      <c r="BE32">
        <v>2152807.75</v>
      </c>
      <c r="BF32">
        <v>1710300.375</v>
      </c>
      <c r="BG32">
        <v>280633.75</v>
      </c>
      <c r="BH32">
        <v>1152071.375</v>
      </c>
      <c r="BI32">
        <v>6742515</v>
      </c>
      <c r="BJ32">
        <v>4272107.5</v>
      </c>
      <c r="BK32">
        <v>8350889</v>
      </c>
      <c r="BL32">
        <v>2507389</v>
      </c>
      <c r="BM32">
        <v>6877224</v>
      </c>
      <c r="BN32">
        <v>2736219.5</v>
      </c>
      <c r="BO32">
        <v>20023544</v>
      </c>
      <c r="BP32">
        <v>2277640.5</v>
      </c>
      <c r="BQ32">
        <v>12773609</v>
      </c>
      <c r="BR32">
        <v>3516311.5</v>
      </c>
      <c r="BS32">
        <v>9583062</v>
      </c>
      <c r="BT32">
        <v>5000252.5</v>
      </c>
      <c r="BU32">
        <v>4849801</v>
      </c>
      <c r="BV32">
        <v>3813258</v>
      </c>
      <c r="BW32">
        <v>2222499.25</v>
      </c>
      <c r="BX32">
        <v>12678952</v>
      </c>
      <c r="BY32">
        <v>1537246.875</v>
      </c>
      <c r="BZ32">
        <v>3789592.25</v>
      </c>
      <c r="CA32">
        <v>1721891.25</v>
      </c>
      <c r="CB32">
        <v>1139817.5</v>
      </c>
      <c r="CC32">
        <v>22342860</v>
      </c>
      <c r="CD32">
        <v>3660975.25</v>
      </c>
      <c r="CE32">
        <v>2801904.5</v>
      </c>
      <c r="CF32">
        <v>9796190</v>
      </c>
      <c r="CG32">
        <v>2214954.75</v>
      </c>
      <c r="CH32">
        <v>7772115</v>
      </c>
      <c r="CI32">
        <v>3147656.75</v>
      </c>
      <c r="CJ32">
        <v>11634870</v>
      </c>
      <c r="CK32">
        <v>52695.41</v>
      </c>
      <c r="CL32">
        <v>14120988</v>
      </c>
      <c r="CM32">
        <v>3351129.5</v>
      </c>
      <c r="CN32">
        <v>2540840</v>
      </c>
      <c r="CO32">
        <v>16828714</v>
      </c>
      <c r="CP32">
        <v>14493018</v>
      </c>
      <c r="CQ32">
        <v>3370877.5</v>
      </c>
      <c r="CR32">
        <v>1899115</v>
      </c>
      <c r="CS32">
        <v>19038502</v>
      </c>
      <c r="CT32">
        <v>4494419.5</v>
      </c>
      <c r="CU32">
        <v>4581681.5</v>
      </c>
      <c r="CV32">
        <v>8366892.5</v>
      </c>
      <c r="CW32">
        <v>9731010</v>
      </c>
      <c r="CX32">
        <v>19434516</v>
      </c>
      <c r="CY32">
        <v>5999124</v>
      </c>
      <c r="CZ32">
        <v>13067768</v>
      </c>
      <c r="DA32">
        <v>4975467</v>
      </c>
      <c r="DB32">
        <v>3321363.75</v>
      </c>
      <c r="DC32">
        <v>19144190</v>
      </c>
      <c r="DD32">
        <v>6234530</v>
      </c>
      <c r="DE32">
        <v>5139198</v>
      </c>
      <c r="DF32">
        <v>2518388.75</v>
      </c>
      <c r="DG32">
        <v>648394.5</v>
      </c>
      <c r="DH32">
        <v>318374.06199999998</v>
      </c>
      <c r="DI32">
        <v>9665338</v>
      </c>
      <c r="DJ32">
        <v>4972849.5</v>
      </c>
      <c r="DK32">
        <v>8420815</v>
      </c>
      <c r="DL32">
        <v>8242188</v>
      </c>
      <c r="DM32">
        <v>27374210</v>
      </c>
      <c r="DN32">
        <v>13809143</v>
      </c>
      <c r="DO32">
        <v>4812168</v>
      </c>
      <c r="DP32">
        <v>5441507.5</v>
      </c>
      <c r="DQ32">
        <v>9261838</v>
      </c>
      <c r="DR32">
        <v>12879271</v>
      </c>
      <c r="DS32">
        <v>26960236</v>
      </c>
      <c r="DT32">
        <v>1768244.125</v>
      </c>
      <c r="DU32">
        <v>15953469</v>
      </c>
      <c r="DV32">
        <v>18323688</v>
      </c>
      <c r="DW32">
        <v>1761917.75</v>
      </c>
      <c r="DX32">
        <v>10363352</v>
      </c>
      <c r="DY32" s="2">
        <v>1646840.5</v>
      </c>
      <c r="DZ32">
        <v>5272804</v>
      </c>
      <c r="EA32">
        <v>2587989.5</v>
      </c>
      <c r="EB32">
        <v>7516218</v>
      </c>
      <c r="EC32">
        <v>8060690.5</v>
      </c>
      <c r="ED32">
        <v>1750680.125</v>
      </c>
      <c r="EE32">
        <v>3011836.5</v>
      </c>
      <c r="EF32">
        <v>2103520.5</v>
      </c>
      <c r="EG32">
        <v>142585.266</v>
      </c>
      <c r="EH32">
        <v>1797235.375</v>
      </c>
      <c r="EI32">
        <v>6513424.5</v>
      </c>
      <c r="EJ32">
        <v>12842209</v>
      </c>
      <c r="EK32">
        <v>28906022</v>
      </c>
      <c r="EL32">
        <v>2855235.5</v>
      </c>
      <c r="EM32">
        <v>6309400.5</v>
      </c>
      <c r="EN32">
        <v>7036007</v>
      </c>
      <c r="EO32">
        <v>961216.75</v>
      </c>
      <c r="EP32">
        <v>4819505</v>
      </c>
      <c r="EQ32">
        <v>1862283.875</v>
      </c>
      <c r="ER32">
        <v>8285723.5</v>
      </c>
      <c r="ES32">
        <v>6358107.5</v>
      </c>
      <c r="ET32">
        <v>5658566</v>
      </c>
      <c r="EU32">
        <v>18099974</v>
      </c>
      <c r="EV32">
        <v>6863697</v>
      </c>
      <c r="EW32">
        <v>1831614.375</v>
      </c>
      <c r="EX32">
        <v>2192084</v>
      </c>
      <c r="EY32">
        <v>97792.858999999997</v>
      </c>
      <c r="EZ32">
        <v>26373572</v>
      </c>
      <c r="FA32">
        <v>3480506.5</v>
      </c>
      <c r="FB32">
        <v>5535750</v>
      </c>
      <c r="FC32">
        <v>3760322</v>
      </c>
      <c r="FD32">
        <v>19572184</v>
      </c>
      <c r="FE32">
        <v>4613112</v>
      </c>
      <c r="FF32">
        <v>23425290</v>
      </c>
      <c r="FG32">
        <v>22444604</v>
      </c>
      <c r="FH32">
        <v>13439975</v>
      </c>
      <c r="FI32">
        <v>7194591</v>
      </c>
      <c r="FJ32">
        <v>14846498</v>
      </c>
      <c r="FK32">
        <v>613995.875</v>
      </c>
      <c r="FL32">
        <v>683297.375</v>
      </c>
      <c r="FM32">
        <v>992800.56200000003</v>
      </c>
      <c r="FN32">
        <v>4991192</v>
      </c>
      <c r="FO32">
        <v>6664024.5</v>
      </c>
      <c r="FP32">
        <v>6396121</v>
      </c>
      <c r="FQ32">
        <v>1791021.5</v>
      </c>
      <c r="FR32">
        <v>3010327.5</v>
      </c>
      <c r="FS32">
        <v>597927.18799999997</v>
      </c>
      <c r="FT32">
        <v>3803702.5</v>
      </c>
      <c r="FU32">
        <v>3380670.75</v>
      </c>
      <c r="FV32">
        <v>32805244</v>
      </c>
      <c r="FW32">
        <v>145619.71900000001</v>
      </c>
      <c r="FX32">
        <v>7522281.5</v>
      </c>
      <c r="FY32">
        <v>2232874.25</v>
      </c>
      <c r="FZ32">
        <v>25867428</v>
      </c>
      <c r="GA32">
        <v>1207847.125</v>
      </c>
      <c r="GB32">
        <v>28000664</v>
      </c>
      <c r="GC32">
        <v>647331</v>
      </c>
      <c r="GD32">
        <v>11093031</v>
      </c>
      <c r="GE32">
        <v>1311325.625</v>
      </c>
      <c r="GF32">
        <v>12854104</v>
      </c>
      <c r="GG32">
        <v>44035104</v>
      </c>
      <c r="GH32">
        <v>11044236</v>
      </c>
      <c r="GI32">
        <v>5056502.5</v>
      </c>
      <c r="GJ32">
        <v>8470133</v>
      </c>
      <c r="GK32">
        <v>14935892</v>
      </c>
      <c r="GL32">
        <v>160975.17199999999</v>
      </c>
      <c r="GM32">
        <v>3520210.5</v>
      </c>
      <c r="GN32">
        <v>2066246.125</v>
      </c>
      <c r="GO32">
        <v>11051063</v>
      </c>
      <c r="GP32">
        <v>14494182</v>
      </c>
      <c r="GQ32">
        <v>4597266</v>
      </c>
      <c r="GR32">
        <v>20536772</v>
      </c>
      <c r="GS32">
        <v>6256098.5</v>
      </c>
      <c r="GT32">
        <v>10331236</v>
      </c>
      <c r="GU32">
        <v>2242384.25</v>
      </c>
      <c r="GV32">
        <v>39610976</v>
      </c>
      <c r="GW32">
        <v>699857.25</v>
      </c>
      <c r="GX32">
        <v>384320.18800000002</v>
      </c>
      <c r="GY32">
        <v>323882.40600000002</v>
      </c>
      <c r="GZ32">
        <v>11341467</v>
      </c>
      <c r="HA32">
        <v>459768.625</v>
      </c>
      <c r="HB32">
        <v>1012988.062</v>
      </c>
      <c r="HC32">
        <v>305778.875</v>
      </c>
      <c r="HD32">
        <v>993560.875</v>
      </c>
      <c r="HE32">
        <v>4581838.5</v>
      </c>
      <c r="HF32">
        <v>3644260.5</v>
      </c>
      <c r="HG32">
        <v>3452181.5</v>
      </c>
      <c r="HH32">
        <v>7928794</v>
      </c>
      <c r="HI32">
        <v>5102296.5</v>
      </c>
      <c r="HJ32">
        <v>3313482</v>
      </c>
      <c r="HK32">
        <v>1626490.75</v>
      </c>
      <c r="HL32">
        <v>2575972.75</v>
      </c>
      <c r="HM32">
        <v>982113.56200000003</v>
      </c>
      <c r="HN32">
        <v>8208488</v>
      </c>
      <c r="HO32">
        <v>2233774.75</v>
      </c>
      <c r="HP32">
        <v>3675722.25</v>
      </c>
      <c r="HQ32">
        <v>27506992</v>
      </c>
      <c r="HR32">
        <v>5535491</v>
      </c>
      <c r="HS32">
        <v>688501.875</v>
      </c>
      <c r="HT32">
        <v>1605685</v>
      </c>
      <c r="HU32">
        <v>5292031</v>
      </c>
      <c r="HV32">
        <v>2336962.5</v>
      </c>
      <c r="HW32">
        <v>11340979</v>
      </c>
      <c r="HX32">
        <v>7391598</v>
      </c>
      <c r="HY32">
        <v>6493285</v>
      </c>
      <c r="HZ32">
        <v>1465874</v>
      </c>
      <c r="IA32">
        <v>11372825</v>
      </c>
      <c r="IB32">
        <v>203199.93799999999</v>
      </c>
      <c r="IC32">
        <v>7338862</v>
      </c>
      <c r="ID32">
        <v>2350952.5</v>
      </c>
      <c r="IE32">
        <v>11958652</v>
      </c>
      <c r="IF32">
        <v>2785927</v>
      </c>
      <c r="IG32">
        <v>424070.56199999998</v>
      </c>
      <c r="IH32">
        <v>13968931</v>
      </c>
      <c r="II32">
        <v>8674818</v>
      </c>
      <c r="IJ32">
        <v>5946647</v>
      </c>
      <c r="IK32">
        <v>2937078.5</v>
      </c>
      <c r="IL32">
        <v>173501.18799999999</v>
      </c>
      <c r="IM32">
        <v>591801.56200000003</v>
      </c>
      <c r="IN32">
        <v>2891272.75</v>
      </c>
      <c r="IO32">
        <v>249034.391</v>
      </c>
      <c r="IP32">
        <v>1226848.875</v>
      </c>
      <c r="IQ32">
        <v>10044302</v>
      </c>
      <c r="IR32">
        <v>6473605</v>
      </c>
      <c r="IS32">
        <v>1135079.875</v>
      </c>
      <c r="IT32">
        <v>8587116</v>
      </c>
      <c r="IU32">
        <v>1921602.75</v>
      </c>
      <c r="IV32">
        <v>3058233.5</v>
      </c>
    </row>
    <row r="33" spans="1:256" x14ac:dyDescent="0.15">
      <c r="A33">
        <v>38337160</v>
      </c>
      <c r="B33">
        <v>5668311</v>
      </c>
      <c r="C33">
        <v>2228415</v>
      </c>
      <c r="D33">
        <v>14847115</v>
      </c>
      <c r="E33">
        <v>5769915</v>
      </c>
      <c r="F33">
        <v>11138593</v>
      </c>
      <c r="G33">
        <v>2112121.5</v>
      </c>
      <c r="H33">
        <v>14645482</v>
      </c>
      <c r="I33">
        <v>2883172.5</v>
      </c>
      <c r="J33">
        <v>3139570</v>
      </c>
      <c r="K33">
        <v>16182862</v>
      </c>
      <c r="L33">
        <v>222366.71900000001</v>
      </c>
      <c r="M33">
        <v>3946665</v>
      </c>
      <c r="N33">
        <v>462633.5</v>
      </c>
      <c r="O33">
        <v>741884</v>
      </c>
      <c r="P33">
        <v>20494836</v>
      </c>
      <c r="Q33">
        <v>17289930</v>
      </c>
      <c r="R33">
        <v>948482.93799999997</v>
      </c>
      <c r="S33">
        <v>1524725.75</v>
      </c>
      <c r="T33">
        <v>2087909</v>
      </c>
      <c r="U33">
        <v>8590768</v>
      </c>
      <c r="V33">
        <v>9461261</v>
      </c>
      <c r="W33">
        <v>1453701.625</v>
      </c>
      <c r="X33">
        <v>7038863</v>
      </c>
      <c r="Y33">
        <v>2054890.625</v>
      </c>
      <c r="Z33">
        <v>3145408</v>
      </c>
      <c r="AA33">
        <v>11588196</v>
      </c>
      <c r="AB33">
        <v>2246470.5</v>
      </c>
      <c r="AC33">
        <v>3203510.5</v>
      </c>
      <c r="AD33">
        <v>3119372</v>
      </c>
      <c r="AE33">
        <v>8621501</v>
      </c>
      <c r="AF33">
        <v>6281458.5</v>
      </c>
      <c r="AG33">
        <v>14742284</v>
      </c>
      <c r="AH33">
        <v>7672666.5</v>
      </c>
      <c r="AI33">
        <v>20230282</v>
      </c>
      <c r="AJ33">
        <v>4598267</v>
      </c>
      <c r="AK33">
        <v>18093518</v>
      </c>
      <c r="AL33">
        <v>28784252</v>
      </c>
      <c r="AM33">
        <v>163438.40599999999</v>
      </c>
      <c r="AN33">
        <v>13435030</v>
      </c>
      <c r="AO33">
        <v>5049642.5</v>
      </c>
      <c r="AP33">
        <v>5001379.5</v>
      </c>
      <c r="AQ33">
        <v>26208098</v>
      </c>
      <c r="AR33">
        <v>523284.46899999998</v>
      </c>
      <c r="AS33">
        <v>2358039</v>
      </c>
      <c r="AT33">
        <v>7418554.5</v>
      </c>
      <c r="AU33">
        <v>3661369.25</v>
      </c>
      <c r="AV33">
        <v>9556375</v>
      </c>
      <c r="AW33">
        <v>802769.625</v>
      </c>
      <c r="AX33">
        <v>320703.31199999998</v>
      </c>
      <c r="AY33">
        <v>2831361.75</v>
      </c>
      <c r="AZ33">
        <v>4944351</v>
      </c>
      <c r="BA33">
        <v>7526253.5</v>
      </c>
      <c r="BB33">
        <v>1730915.5</v>
      </c>
      <c r="BC33">
        <v>11372925</v>
      </c>
      <c r="BD33">
        <v>5228692</v>
      </c>
      <c r="BE33">
        <v>37013108</v>
      </c>
      <c r="BF33">
        <v>2131674.25</v>
      </c>
      <c r="BG33">
        <v>9742143</v>
      </c>
      <c r="BH33">
        <v>1770152</v>
      </c>
      <c r="BI33">
        <v>1857278</v>
      </c>
      <c r="BJ33">
        <v>927020.75</v>
      </c>
      <c r="BK33">
        <v>3508426.5</v>
      </c>
      <c r="BL33">
        <v>6439387</v>
      </c>
      <c r="BM33">
        <v>15422186</v>
      </c>
      <c r="BN33">
        <v>9311184</v>
      </c>
      <c r="BO33">
        <v>7895742.5</v>
      </c>
      <c r="BP33">
        <v>21155404</v>
      </c>
      <c r="BQ33">
        <v>6053025.5</v>
      </c>
      <c r="BR33">
        <v>3930267</v>
      </c>
      <c r="BS33">
        <v>479435.53100000002</v>
      </c>
      <c r="BT33">
        <v>728393.875</v>
      </c>
      <c r="BU33">
        <v>10450090</v>
      </c>
      <c r="BV33">
        <v>9592740</v>
      </c>
      <c r="BW33">
        <v>4900783</v>
      </c>
      <c r="BX33">
        <v>10329174</v>
      </c>
      <c r="BY33">
        <v>5479751</v>
      </c>
      <c r="BZ33">
        <v>9930407</v>
      </c>
      <c r="CA33">
        <v>18882696</v>
      </c>
      <c r="CB33">
        <v>4959680.5</v>
      </c>
      <c r="CC33">
        <v>2283390.5</v>
      </c>
      <c r="CD33">
        <v>6777188</v>
      </c>
      <c r="CE33">
        <v>574020.93799999997</v>
      </c>
      <c r="CF33">
        <v>20735504</v>
      </c>
      <c r="CG33">
        <v>4977628.5</v>
      </c>
      <c r="CH33">
        <v>2020645.625</v>
      </c>
      <c r="CI33">
        <v>1636601</v>
      </c>
      <c r="CJ33">
        <v>197355.42199999999</v>
      </c>
      <c r="CK33">
        <v>6557734</v>
      </c>
      <c r="CL33">
        <v>8027292.5</v>
      </c>
      <c r="CM33">
        <v>95468.93</v>
      </c>
      <c r="CN33">
        <v>933503.93799999997</v>
      </c>
      <c r="CO33">
        <v>334011.625</v>
      </c>
      <c r="CP33">
        <v>22854248</v>
      </c>
      <c r="CQ33">
        <v>1990354</v>
      </c>
      <c r="CR33">
        <v>1180355</v>
      </c>
      <c r="CS33">
        <v>3052518.5</v>
      </c>
      <c r="CT33">
        <v>16499223</v>
      </c>
      <c r="CU33">
        <v>5245309</v>
      </c>
      <c r="CV33">
        <v>2600244</v>
      </c>
      <c r="CW33">
        <v>9603282</v>
      </c>
      <c r="CX33">
        <v>4926445</v>
      </c>
      <c r="CY33">
        <v>6955894</v>
      </c>
      <c r="CZ33">
        <v>3274461.25</v>
      </c>
      <c r="DA33">
        <v>4950484.5</v>
      </c>
      <c r="DB33">
        <v>18236260</v>
      </c>
      <c r="DC33">
        <v>9949731</v>
      </c>
      <c r="DD33">
        <v>1830471.75</v>
      </c>
      <c r="DE33">
        <v>623735.5</v>
      </c>
      <c r="DF33">
        <v>15449690</v>
      </c>
      <c r="DG33">
        <v>282522.90600000002</v>
      </c>
      <c r="DH33">
        <v>766401</v>
      </c>
      <c r="DI33">
        <v>13434282</v>
      </c>
      <c r="DJ33">
        <v>4631428</v>
      </c>
      <c r="DK33">
        <v>16620052</v>
      </c>
      <c r="DL33">
        <v>25497328</v>
      </c>
      <c r="DM33">
        <v>27796964</v>
      </c>
      <c r="DN33">
        <v>685936.5</v>
      </c>
      <c r="DO33">
        <v>13961177</v>
      </c>
      <c r="DP33">
        <v>15967687</v>
      </c>
      <c r="DQ33">
        <v>16045367</v>
      </c>
      <c r="DR33">
        <v>6287973</v>
      </c>
      <c r="DS33">
        <v>28770756</v>
      </c>
      <c r="DT33">
        <v>8992353</v>
      </c>
      <c r="DU33">
        <v>2145227.25</v>
      </c>
      <c r="DV33">
        <v>6200606</v>
      </c>
      <c r="DW33">
        <v>16865566</v>
      </c>
      <c r="DX33">
        <v>11217686</v>
      </c>
      <c r="DY33" s="2">
        <v>11264695</v>
      </c>
      <c r="DZ33">
        <v>1813281.875</v>
      </c>
      <c r="EA33">
        <v>3839898</v>
      </c>
      <c r="EB33">
        <v>1040320.312</v>
      </c>
      <c r="EC33">
        <v>9457223</v>
      </c>
      <c r="ED33">
        <v>4798380</v>
      </c>
      <c r="EE33">
        <v>3050245.75</v>
      </c>
      <c r="EF33">
        <v>22004972</v>
      </c>
      <c r="EG33">
        <v>29300116</v>
      </c>
      <c r="EH33">
        <v>6246782</v>
      </c>
      <c r="EI33">
        <v>15431928</v>
      </c>
      <c r="EJ33">
        <v>19212012</v>
      </c>
      <c r="EK33">
        <v>16677564</v>
      </c>
      <c r="EL33">
        <v>2581626.5</v>
      </c>
      <c r="EM33">
        <v>5617895</v>
      </c>
      <c r="EN33">
        <v>23886358</v>
      </c>
      <c r="EO33">
        <v>1984657.25</v>
      </c>
      <c r="EP33">
        <v>7233205</v>
      </c>
      <c r="EQ33">
        <v>4802709.5</v>
      </c>
      <c r="ER33">
        <v>12627886</v>
      </c>
      <c r="ES33">
        <v>2258006</v>
      </c>
      <c r="ET33">
        <v>11300708</v>
      </c>
      <c r="EU33">
        <v>13232372</v>
      </c>
      <c r="EV33">
        <v>36693796</v>
      </c>
      <c r="EW33">
        <v>10160044</v>
      </c>
      <c r="EX33">
        <v>9656530</v>
      </c>
      <c r="EY33">
        <v>5741324</v>
      </c>
      <c r="EZ33">
        <v>13822088</v>
      </c>
      <c r="FA33">
        <v>5643353.5</v>
      </c>
      <c r="FB33">
        <v>1676365.75</v>
      </c>
      <c r="FC33">
        <v>1684749.25</v>
      </c>
      <c r="FD33">
        <v>1504882.25</v>
      </c>
      <c r="FE33">
        <v>9797580</v>
      </c>
      <c r="FF33">
        <v>207407.68799999999</v>
      </c>
      <c r="FG33">
        <v>18718072</v>
      </c>
      <c r="FH33">
        <v>7492801</v>
      </c>
      <c r="FI33">
        <v>17026224</v>
      </c>
      <c r="FJ33">
        <v>16119146</v>
      </c>
      <c r="FK33">
        <v>9874012</v>
      </c>
      <c r="FL33">
        <v>5630116</v>
      </c>
      <c r="FM33">
        <v>3090264.5</v>
      </c>
      <c r="FN33">
        <v>7828250</v>
      </c>
      <c r="FO33">
        <v>1458164</v>
      </c>
      <c r="FP33">
        <v>11489255</v>
      </c>
      <c r="FQ33">
        <v>10429201</v>
      </c>
      <c r="FR33">
        <v>2116562.5</v>
      </c>
      <c r="FS33">
        <v>1540433.125</v>
      </c>
      <c r="FT33">
        <v>1123368.125</v>
      </c>
      <c r="FU33">
        <v>5084328.5</v>
      </c>
      <c r="FV33">
        <v>10333017</v>
      </c>
      <c r="FW33">
        <v>2549955</v>
      </c>
      <c r="FX33">
        <v>3804045.5</v>
      </c>
      <c r="FY33">
        <v>6618230.5</v>
      </c>
      <c r="FZ33">
        <v>1712337.125</v>
      </c>
      <c r="GA33">
        <v>20734272</v>
      </c>
      <c r="GB33">
        <v>722271.43799999997</v>
      </c>
      <c r="GC33">
        <v>18938324</v>
      </c>
      <c r="GD33">
        <v>19805444</v>
      </c>
      <c r="GE33">
        <v>5636856</v>
      </c>
      <c r="GF33">
        <v>8671015</v>
      </c>
      <c r="GG33">
        <v>5245054</v>
      </c>
      <c r="GH33">
        <v>2091731.875</v>
      </c>
      <c r="GI33">
        <v>5976988.5</v>
      </c>
      <c r="GJ33">
        <v>929214.93799999997</v>
      </c>
      <c r="GK33">
        <v>3015432</v>
      </c>
      <c r="GL33">
        <v>11013782</v>
      </c>
      <c r="GM33">
        <v>22281438</v>
      </c>
      <c r="GN33">
        <v>3133148.75</v>
      </c>
      <c r="GO33">
        <v>703177.93799999997</v>
      </c>
      <c r="GP33">
        <v>31628814</v>
      </c>
      <c r="GQ33">
        <v>2976912.75</v>
      </c>
      <c r="GR33">
        <v>13119428</v>
      </c>
      <c r="GS33">
        <v>7596482</v>
      </c>
      <c r="GT33">
        <v>30695036</v>
      </c>
      <c r="GU33">
        <v>5990808</v>
      </c>
      <c r="GV33">
        <v>1676634.875</v>
      </c>
      <c r="GW33">
        <v>23064796</v>
      </c>
      <c r="GX33">
        <v>15941264</v>
      </c>
      <c r="GY33">
        <v>6015982.5</v>
      </c>
      <c r="GZ33">
        <v>6504741</v>
      </c>
      <c r="HA33">
        <v>241235.96900000001</v>
      </c>
      <c r="HB33">
        <v>3984642.75</v>
      </c>
      <c r="HC33">
        <v>3928798</v>
      </c>
      <c r="HD33">
        <v>6516573</v>
      </c>
      <c r="HE33">
        <v>8061255</v>
      </c>
      <c r="HF33">
        <v>15658.174000000001</v>
      </c>
      <c r="HG33">
        <v>14628451</v>
      </c>
      <c r="HH33">
        <v>3660395.25</v>
      </c>
      <c r="HI33">
        <v>8685734</v>
      </c>
      <c r="HJ33">
        <v>4162137.5</v>
      </c>
      <c r="HK33">
        <v>3102162.75</v>
      </c>
      <c r="HL33">
        <v>9774885</v>
      </c>
      <c r="HM33">
        <v>932858.43799999997</v>
      </c>
      <c r="HN33">
        <v>4551482</v>
      </c>
      <c r="HO33">
        <v>5948269</v>
      </c>
      <c r="HP33">
        <v>5690399</v>
      </c>
      <c r="HQ33">
        <v>4518481.5</v>
      </c>
      <c r="HR33">
        <v>2284118.5</v>
      </c>
      <c r="HS33">
        <v>8064193</v>
      </c>
      <c r="HT33">
        <v>1929724.75</v>
      </c>
      <c r="HU33">
        <v>9692948</v>
      </c>
      <c r="HV33">
        <v>3908813.25</v>
      </c>
      <c r="HW33">
        <v>5513375</v>
      </c>
      <c r="HX33">
        <v>1692248.25</v>
      </c>
      <c r="HY33">
        <v>20902244</v>
      </c>
      <c r="HZ33">
        <v>4322885</v>
      </c>
      <c r="IA33">
        <v>464742.53100000002</v>
      </c>
      <c r="IB33">
        <v>4745216</v>
      </c>
      <c r="IC33">
        <v>2542799.5</v>
      </c>
      <c r="ID33">
        <v>3162384.5</v>
      </c>
      <c r="IE33">
        <v>13721669</v>
      </c>
      <c r="IF33">
        <v>931476.375</v>
      </c>
      <c r="IG33">
        <v>332787.875</v>
      </c>
      <c r="IH33">
        <v>19746142</v>
      </c>
      <c r="II33">
        <v>1983958.625</v>
      </c>
      <c r="IJ33">
        <v>183194.609</v>
      </c>
      <c r="IK33">
        <v>6566456.5</v>
      </c>
      <c r="IL33">
        <v>4897606</v>
      </c>
      <c r="IM33">
        <v>4516635.5</v>
      </c>
      <c r="IN33">
        <v>1561458.25</v>
      </c>
      <c r="IO33">
        <v>6383283</v>
      </c>
      <c r="IP33">
        <v>9013576</v>
      </c>
      <c r="IQ33">
        <v>4774054</v>
      </c>
      <c r="IR33">
        <v>1499312</v>
      </c>
      <c r="IS33">
        <v>5454298</v>
      </c>
      <c r="IT33">
        <v>972919.06200000003</v>
      </c>
      <c r="IU33">
        <v>1118170.875</v>
      </c>
      <c r="IV33">
        <v>9433554</v>
      </c>
    </row>
    <row r="34" spans="1:256" x14ac:dyDescent="0.15">
      <c r="A34">
        <v>3806411.75</v>
      </c>
      <c r="B34">
        <v>6355440.5</v>
      </c>
      <c r="C34">
        <v>6426797</v>
      </c>
      <c r="D34">
        <v>2602925</v>
      </c>
      <c r="E34">
        <v>1945748.25</v>
      </c>
      <c r="F34">
        <v>11010312</v>
      </c>
      <c r="G34">
        <v>1973870.625</v>
      </c>
      <c r="H34">
        <v>3284287.75</v>
      </c>
      <c r="I34">
        <v>1032921.312</v>
      </c>
      <c r="J34">
        <v>1243505</v>
      </c>
      <c r="K34">
        <v>2848110.75</v>
      </c>
      <c r="L34">
        <v>2259465.25</v>
      </c>
      <c r="M34">
        <v>10909990</v>
      </c>
      <c r="N34">
        <v>21370546</v>
      </c>
      <c r="O34">
        <v>1466933.5</v>
      </c>
      <c r="P34">
        <v>820644</v>
      </c>
      <c r="Q34">
        <v>1594563.75</v>
      </c>
      <c r="R34">
        <v>895797.75</v>
      </c>
      <c r="S34">
        <v>7964754.5</v>
      </c>
      <c r="T34">
        <v>2643969</v>
      </c>
      <c r="U34">
        <v>12733785</v>
      </c>
      <c r="V34">
        <v>15254391</v>
      </c>
      <c r="W34">
        <v>4668398</v>
      </c>
      <c r="X34">
        <v>405117.68800000002</v>
      </c>
      <c r="Y34">
        <v>10301807</v>
      </c>
      <c r="Z34">
        <v>54725.366999999998</v>
      </c>
      <c r="AA34">
        <v>14682008</v>
      </c>
      <c r="AB34">
        <v>17987442</v>
      </c>
      <c r="AC34">
        <v>9248041</v>
      </c>
      <c r="AD34">
        <v>10052619</v>
      </c>
      <c r="AE34">
        <v>9389754</v>
      </c>
      <c r="AF34">
        <v>18898410</v>
      </c>
      <c r="AG34">
        <v>23420660</v>
      </c>
      <c r="AH34">
        <v>1807136.875</v>
      </c>
      <c r="AI34">
        <v>5522747</v>
      </c>
      <c r="AJ34">
        <v>188103.75</v>
      </c>
      <c r="AK34">
        <v>5123998</v>
      </c>
      <c r="AL34">
        <v>4559261</v>
      </c>
      <c r="AM34">
        <v>421634.78100000002</v>
      </c>
      <c r="AN34">
        <v>687122.5</v>
      </c>
      <c r="AO34">
        <v>4136080.75</v>
      </c>
      <c r="AP34">
        <v>13612456</v>
      </c>
      <c r="AQ34">
        <v>10989801</v>
      </c>
      <c r="AR34">
        <v>6928017.5</v>
      </c>
      <c r="AS34">
        <v>7542728.5</v>
      </c>
      <c r="AT34">
        <v>7855791</v>
      </c>
      <c r="AU34">
        <v>3162670.25</v>
      </c>
      <c r="AV34">
        <v>3874235.5</v>
      </c>
      <c r="AW34">
        <v>1540013.25</v>
      </c>
      <c r="AX34">
        <v>14957066</v>
      </c>
      <c r="AY34">
        <v>9892684</v>
      </c>
      <c r="AZ34">
        <v>5806269.5</v>
      </c>
      <c r="BA34">
        <v>75437.312000000005</v>
      </c>
      <c r="BB34">
        <v>4502032</v>
      </c>
      <c r="BC34">
        <v>15899893</v>
      </c>
      <c r="BD34">
        <v>7256827</v>
      </c>
      <c r="BE34">
        <v>4353020</v>
      </c>
      <c r="BF34">
        <v>4035800</v>
      </c>
      <c r="BG34">
        <v>6554209.5</v>
      </c>
      <c r="BH34">
        <v>33914288</v>
      </c>
      <c r="BI34">
        <v>2631113.5</v>
      </c>
      <c r="BJ34">
        <v>2616810</v>
      </c>
      <c r="BK34">
        <v>15096338</v>
      </c>
      <c r="BL34">
        <v>2478717.25</v>
      </c>
      <c r="BM34">
        <v>1965177</v>
      </c>
      <c r="BN34">
        <v>772714.06200000003</v>
      </c>
      <c r="BO34">
        <v>53295.608999999997</v>
      </c>
      <c r="BP34">
        <v>8059810</v>
      </c>
      <c r="BQ34">
        <v>4381100</v>
      </c>
      <c r="BR34">
        <v>16777384</v>
      </c>
      <c r="BS34">
        <v>1475023.5</v>
      </c>
      <c r="BT34">
        <v>473903.81199999998</v>
      </c>
      <c r="BU34">
        <v>20202180</v>
      </c>
      <c r="BV34">
        <v>358425.96899999998</v>
      </c>
      <c r="BW34">
        <v>15137847</v>
      </c>
      <c r="BX34">
        <v>27866866</v>
      </c>
      <c r="BY34">
        <v>648967.31200000003</v>
      </c>
      <c r="BZ34">
        <v>3788956.5</v>
      </c>
      <c r="CA34">
        <v>20783684</v>
      </c>
      <c r="CB34">
        <v>24446922</v>
      </c>
      <c r="CC34">
        <v>1386526.5</v>
      </c>
      <c r="CD34">
        <v>6290509</v>
      </c>
      <c r="CE34">
        <v>1960054.75</v>
      </c>
      <c r="CF34">
        <v>3582466.75</v>
      </c>
      <c r="CG34">
        <v>626964.06200000003</v>
      </c>
      <c r="CH34">
        <v>542191.875</v>
      </c>
      <c r="CI34">
        <v>476462.71899999998</v>
      </c>
      <c r="CJ34">
        <v>4738567</v>
      </c>
      <c r="CK34">
        <v>18985564</v>
      </c>
      <c r="CL34">
        <v>221783.78099999999</v>
      </c>
      <c r="CM34">
        <v>11634066</v>
      </c>
      <c r="CN34">
        <v>6648074.5</v>
      </c>
      <c r="CO34">
        <v>1963037.75</v>
      </c>
      <c r="CP34">
        <v>5234346</v>
      </c>
      <c r="CQ34">
        <v>6566650</v>
      </c>
      <c r="CR34">
        <v>2979655</v>
      </c>
      <c r="CS34">
        <v>4637774.5</v>
      </c>
      <c r="CT34">
        <v>3059564</v>
      </c>
      <c r="CU34">
        <v>987600.875</v>
      </c>
      <c r="CV34">
        <v>1977579.125</v>
      </c>
      <c r="CW34">
        <v>1014099.938</v>
      </c>
      <c r="CX34">
        <v>22897052</v>
      </c>
      <c r="CY34">
        <v>4298498.5</v>
      </c>
      <c r="CZ34">
        <v>33065642</v>
      </c>
      <c r="DA34">
        <v>15659715</v>
      </c>
      <c r="DB34">
        <v>12428736</v>
      </c>
      <c r="DC34">
        <v>9198205</v>
      </c>
      <c r="DD34">
        <v>10750974</v>
      </c>
      <c r="DE34">
        <v>2108263</v>
      </c>
      <c r="DF34">
        <v>11007727</v>
      </c>
      <c r="DG34">
        <v>14280018</v>
      </c>
      <c r="DH34">
        <v>2138814.25</v>
      </c>
      <c r="DI34">
        <v>19952012</v>
      </c>
      <c r="DJ34">
        <v>4763703</v>
      </c>
      <c r="DK34">
        <v>10749372</v>
      </c>
      <c r="DL34">
        <v>6110327.5</v>
      </c>
      <c r="DM34">
        <v>5366709.5</v>
      </c>
      <c r="DN34">
        <v>4489653.5</v>
      </c>
      <c r="DO34">
        <v>2287556.75</v>
      </c>
      <c r="DP34">
        <v>22943914</v>
      </c>
      <c r="DQ34">
        <v>17704070</v>
      </c>
      <c r="DR34">
        <v>1046665.625</v>
      </c>
      <c r="DS34">
        <v>884214.93799999997</v>
      </c>
      <c r="DT34">
        <v>17688098</v>
      </c>
      <c r="DU34">
        <v>1288934.75</v>
      </c>
      <c r="DV34">
        <v>26295620</v>
      </c>
      <c r="DW34">
        <v>1907888.875</v>
      </c>
      <c r="DX34">
        <v>5408090</v>
      </c>
      <c r="DY34" s="2">
        <v>1358079.125</v>
      </c>
      <c r="DZ34">
        <v>1841444.625</v>
      </c>
      <c r="EA34">
        <v>8807097</v>
      </c>
      <c r="EB34">
        <v>30431398</v>
      </c>
      <c r="EC34">
        <v>5493961.5</v>
      </c>
      <c r="ED34">
        <v>14808452</v>
      </c>
      <c r="EE34">
        <v>3396176</v>
      </c>
      <c r="EF34">
        <v>7811868</v>
      </c>
      <c r="EG34">
        <v>3025839</v>
      </c>
      <c r="EH34">
        <v>9776019</v>
      </c>
      <c r="EI34">
        <v>25426476</v>
      </c>
      <c r="EJ34">
        <v>2247143.75</v>
      </c>
      <c r="EK34">
        <v>1110119</v>
      </c>
      <c r="EL34">
        <v>1933477.125</v>
      </c>
      <c r="EM34">
        <v>293264.56199999998</v>
      </c>
      <c r="EN34">
        <v>14829696</v>
      </c>
      <c r="EO34">
        <v>32169726</v>
      </c>
      <c r="EP34">
        <v>9503147</v>
      </c>
      <c r="EQ34">
        <v>5832172.5</v>
      </c>
      <c r="ER34">
        <v>12771650</v>
      </c>
      <c r="ES34">
        <v>1204690.25</v>
      </c>
      <c r="ET34">
        <v>5438182</v>
      </c>
      <c r="EU34">
        <v>113872.45299999999</v>
      </c>
      <c r="EV34">
        <v>16214956</v>
      </c>
      <c r="EW34">
        <v>2493525.25</v>
      </c>
      <c r="EX34">
        <v>1821255.5</v>
      </c>
      <c r="EY34">
        <v>2207099</v>
      </c>
      <c r="EZ34">
        <v>4169261</v>
      </c>
      <c r="FA34">
        <v>9104667</v>
      </c>
      <c r="FB34">
        <v>1471057.125</v>
      </c>
      <c r="FC34">
        <v>3798580</v>
      </c>
      <c r="FD34">
        <v>9941942</v>
      </c>
      <c r="FE34">
        <v>12364700</v>
      </c>
      <c r="FF34">
        <v>14474336</v>
      </c>
      <c r="FG34">
        <v>466734.65600000002</v>
      </c>
      <c r="FH34">
        <v>7635347</v>
      </c>
      <c r="FI34">
        <v>4281480.5</v>
      </c>
      <c r="FJ34">
        <v>7801053</v>
      </c>
      <c r="FK34">
        <v>4234115</v>
      </c>
      <c r="FL34">
        <v>13694028</v>
      </c>
      <c r="FM34">
        <v>3099814</v>
      </c>
      <c r="FN34">
        <v>1120476.875</v>
      </c>
      <c r="FO34">
        <v>15870636</v>
      </c>
      <c r="FP34">
        <v>3668237.5</v>
      </c>
      <c r="FQ34">
        <v>8807396</v>
      </c>
      <c r="FR34">
        <v>5885781.5</v>
      </c>
      <c r="FS34">
        <v>4462917</v>
      </c>
      <c r="FT34">
        <v>2640890.5</v>
      </c>
      <c r="FU34">
        <v>2704810.5</v>
      </c>
      <c r="FV34">
        <v>213710.93799999999</v>
      </c>
      <c r="FW34">
        <v>3338732.5</v>
      </c>
      <c r="FX34">
        <v>18349730</v>
      </c>
      <c r="FY34">
        <v>3004846.75</v>
      </c>
      <c r="FZ34">
        <v>29428.641</v>
      </c>
      <c r="GA34">
        <v>1944109.75</v>
      </c>
      <c r="GB34">
        <v>9954354</v>
      </c>
      <c r="GC34">
        <v>2775798</v>
      </c>
      <c r="GD34">
        <v>26091390</v>
      </c>
      <c r="GE34">
        <v>15599295</v>
      </c>
      <c r="GF34">
        <v>7264587</v>
      </c>
      <c r="GG34">
        <v>12600055</v>
      </c>
      <c r="GH34">
        <v>10124469</v>
      </c>
      <c r="GI34">
        <v>8328380</v>
      </c>
      <c r="GJ34">
        <v>15314314</v>
      </c>
      <c r="GK34">
        <v>2372273.5</v>
      </c>
      <c r="GL34">
        <v>1999511.75</v>
      </c>
      <c r="GM34">
        <v>1843848.5</v>
      </c>
      <c r="GN34">
        <v>4651526.5</v>
      </c>
      <c r="GO34">
        <v>2909157</v>
      </c>
      <c r="GP34">
        <v>112752.141</v>
      </c>
      <c r="GQ34">
        <v>3408328.25</v>
      </c>
      <c r="GR34">
        <v>1053379.5</v>
      </c>
      <c r="GS34">
        <v>3272807</v>
      </c>
      <c r="GT34">
        <v>808062.125</v>
      </c>
      <c r="GU34">
        <v>588289.25</v>
      </c>
      <c r="GV34">
        <v>5342025.5</v>
      </c>
      <c r="GW34">
        <v>20279014</v>
      </c>
      <c r="GX34">
        <v>5646754.5</v>
      </c>
      <c r="GY34">
        <v>4906862.5</v>
      </c>
      <c r="GZ34">
        <v>16660499</v>
      </c>
      <c r="HA34">
        <v>6554676</v>
      </c>
      <c r="HB34">
        <v>2938188.75</v>
      </c>
      <c r="HC34">
        <v>16799200</v>
      </c>
      <c r="HD34">
        <v>2823348.5</v>
      </c>
      <c r="HE34">
        <v>20135034</v>
      </c>
      <c r="HF34">
        <v>672070.18799999997</v>
      </c>
      <c r="HG34">
        <v>7637218</v>
      </c>
      <c r="HH34">
        <v>6151460</v>
      </c>
      <c r="HI34">
        <v>4075688.25</v>
      </c>
      <c r="HJ34">
        <v>428792.40600000002</v>
      </c>
      <c r="HK34">
        <v>1114823.5</v>
      </c>
      <c r="HL34">
        <v>575387.93799999997</v>
      </c>
      <c r="HM34">
        <v>11568215</v>
      </c>
      <c r="HN34">
        <v>1547982.125</v>
      </c>
      <c r="HO34">
        <v>2717170.5</v>
      </c>
      <c r="HP34">
        <v>9378381</v>
      </c>
      <c r="HQ34">
        <v>11531569</v>
      </c>
      <c r="HR34">
        <v>7319644</v>
      </c>
      <c r="HS34">
        <v>1591603</v>
      </c>
      <c r="HT34">
        <v>45986.266000000003</v>
      </c>
      <c r="HU34">
        <v>1145407.875</v>
      </c>
      <c r="HV34">
        <v>2481708.25</v>
      </c>
      <c r="HW34">
        <v>5225772.5</v>
      </c>
      <c r="HX34">
        <v>13194040</v>
      </c>
      <c r="HY34">
        <v>3874490.75</v>
      </c>
      <c r="HZ34">
        <v>9985840</v>
      </c>
      <c r="IA34">
        <v>5308846</v>
      </c>
      <c r="IB34">
        <v>3456783.5</v>
      </c>
      <c r="IC34">
        <v>739670.43799999997</v>
      </c>
      <c r="ID34">
        <v>451375.93800000002</v>
      </c>
      <c r="IE34">
        <v>13289029</v>
      </c>
      <c r="IF34">
        <v>4756724.5</v>
      </c>
      <c r="IG34">
        <v>24300982</v>
      </c>
      <c r="IH34">
        <v>15482681</v>
      </c>
      <c r="II34">
        <v>1171665.375</v>
      </c>
      <c r="IJ34">
        <v>3861017.25</v>
      </c>
      <c r="IK34">
        <v>2284199.25</v>
      </c>
      <c r="IL34">
        <v>4688681</v>
      </c>
      <c r="IM34">
        <v>796545.31200000003</v>
      </c>
      <c r="IN34">
        <v>4715985</v>
      </c>
      <c r="IO34">
        <v>2925005</v>
      </c>
      <c r="IP34">
        <v>7363357.5</v>
      </c>
      <c r="IQ34">
        <v>3734277</v>
      </c>
      <c r="IR34">
        <v>2990782.25</v>
      </c>
      <c r="IS34">
        <v>3906524.25</v>
      </c>
      <c r="IT34">
        <v>3935635.5</v>
      </c>
      <c r="IU34">
        <v>654346.125</v>
      </c>
      <c r="IV34">
        <v>2572429.25</v>
      </c>
    </row>
    <row r="35" spans="1:256" x14ac:dyDescent="0.15">
      <c r="A35">
        <v>19970944</v>
      </c>
      <c r="B35">
        <v>5061844</v>
      </c>
      <c r="C35">
        <v>2977797.5</v>
      </c>
      <c r="D35">
        <v>337746.81199999998</v>
      </c>
      <c r="E35">
        <v>3223731.25</v>
      </c>
      <c r="F35">
        <v>1252661.625</v>
      </c>
      <c r="G35">
        <v>654111.25</v>
      </c>
      <c r="H35">
        <v>2004800.25</v>
      </c>
      <c r="I35">
        <v>7334106</v>
      </c>
      <c r="J35">
        <v>2052442.875</v>
      </c>
      <c r="K35">
        <v>360208.56199999998</v>
      </c>
      <c r="L35">
        <v>25542620</v>
      </c>
      <c r="M35">
        <v>1008819.75</v>
      </c>
      <c r="N35">
        <v>2723924</v>
      </c>
      <c r="O35">
        <v>8877516</v>
      </c>
      <c r="P35">
        <v>11069888</v>
      </c>
      <c r="Q35">
        <v>945065.5</v>
      </c>
      <c r="R35">
        <v>2382820.25</v>
      </c>
      <c r="S35">
        <v>2528911</v>
      </c>
      <c r="T35">
        <v>474192.56199999998</v>
      </c>
      <c r="U35">
        <v>2191779</v>
      </c>
      <c r="V35">
        <v>10504129</v>
      </c>
      <c r="W35">
        <v>7966254</v>
      </c>
      <c r="X35">
        <v>775917</v>
      </c>
      <c r="Y35">
        <v>3079349.75</v>
      </c>
      <c r="Z35">
        <v>1860290</v>
      </c>
      <c r="AA35">
        <v>20392442</v>
      </c>
      <c r="AB35">
        <v>10581656</v>
      </c>
      <c r="AC35">
        <v>1577193.75</v>
      </c>
      <c r="AD35">
        <v>134840.29699999999</v>
      </c>
      <c r="AE35">
        <v>7628074.5</v>
      </c>
      <c r="AF35">
        <v>9067319</v>
      </c>
      <c r="AG35">
        <v>676973</v>
      </c>
      <c r="AH35">
        <v>7810183</v>
      </c>
      <c r="AI35">
        <v>5219469.5</v>
      </c>
      <c r="AJ35">
        <v>16216017</v>
      </c>
      <c r="AK35">
        <v>1473220.625</v>
      </c>
      <c r="AL35">
        <v>338313.59399999998</v>
      </c>
      <c r="AM35">
        <v>3535884.5</v>
      </c>
      <c r="AN35">
        <v>3042844.75</v>
      </c>
      <c r="AO35">
        <v>2234937.25</v>
      </c>
      <c r="AP35">
        <v>166925.56200000001</v>
      </c>
      <c r="AQ35">
        <v>23079346</v>
      </c>
      <c r="AR35">
        <v>7175834</v>
      </c>
      <c r="AS35">
        <v>13022598</v>
      </c>
      <c r="AT35">
        <v>6138867</v>
      </c>
      <c r="AU35">
        <v>12079117</v>
      </c>
      <c r="AV35">
        <v>11038299</v>
      </c>
      <c r="AW35">
        <v>1492855.25</v>
      </c>
      <c r="AX35">
        <v>12626730</v>
      </c>
      <c r="AY35">
        <v>3261996.75</v>
      </c>
      <c r="AZ35">
        <v>2149189.5</v>
      </c>
      <c r="BA35">
        <v>6396816.5</v>
      </c>
      <c r="BB35">
        <v>2255503.5</v>
      </c>
      <c r="BC35">
        <v>1076066</v>
      </c>
      <c r="BD35">
        <v>13910596</v>
      </c>
      <c r="BE35">
        <v>12265471</v>
      </c>
      <c r="BF35">
        <v>4294131</v>
      </c>
      <c r="BG35">
        <v>7648081</v>
      </c>
      <c r="BH35">
        <v>6682843</v>
      </c>
      <c r="BI35">
        <v>979365.375</v>
      </c>
      <c r="BJ35">
        <v>7599589.5</v>
      </c>
      <c r="BK35">
        <v>1400500.75</v>
      </c>
      <c r="BL35">
        <v>2604317</v>
      </c>
      <c r="BM35">
        <v>3507505.25</v>
      </c>
      <c r="BN35">
        <v>27569254</v>
      </c>
      <c r="BO35">
        <v>8464878</v>
      </c>
      <c r="BP35">
        <v>18508354</v>
      </c>
      <c r="BQ35">
        <v>1949153.5</v>
      </c>
      <c r="BR35">
        <v>2488001</v>
      </c>
      <c r="BS35">
        <v>10226953</v>
      </c>
      <c r="BT35">
        <v>10550204</v>
      </c>
      <c r="BU35">
        <v>212855.266</v>
      </c>
      <c r="BV35">
        <v>2635728</v>
      </c>
      <c r="BW35">
        <v>10413295</v>
      </c>
      <c r="BX35">
        <v>1066071.75</v>
      </c>
      <c r="BY35">
        <v>6275448.5</v>
      </c>
      <c r="BZ35">
        <v>18597536</v>
      </c>
      <c r="CA35">
        <v>20711888</v>
      </c>
      <c r="CB35">
        <v>2265363</v>
      </c>
      <c r="CC35">
        <v>10626150</v>
      </c>
      <c r="CD35">
        <v>9449573</v>
      </c>
      <c r="CE35">
        <v>8786594</v>
      </c>
      <c r="CF35">
        <v>35553072</v>
      </c>
      <c r="CG35">
        <v>240772.65599999999</v>
      </c>
      <c r="CH35">
        <v>3656676</v>
      </c>
      <c r="CI35">
        <v>15826717</v>
      </c>
      <c r="CJ35">
        <v>3047241.75</v>
      </c>
      <c r="CK35">
        <v>17667394</v>
      </c>
      <c r="CL35">
        <v>11623407</v>
      </c>
      <c r="CM35">
        <v>8824513</v>
      </c>
      <c r="CN35">
        <v>2734975.75</v>
      </c>
      <c r="CO35">
        <v>9733862</v>
      </c>
      <c r="CP35">
        <v>3653059.25</v>
      </c>
      <c r="CQ35">
        <v>3793501.5</v>
      </c>
      <c r="CR35">
        <v>11692088</v>
      </c>
      <c r="CS35">
        <v>101569.07799999999</v>
      </c>
      <c r="CT35">
        <v>4025057</v>
      </c>
      <c r="CU35">
        <v>28109592</v>
      </c>
      <c r="CV35">
        <v>25243336</v>
      </c>
      <c r="CW35">
        <v>4277448.5</v>
      </c>
      <c r="CX35">
        <v>49741704</v>
      </c>
      <c r="CY35">
        <v>2571923</v>
      </c>
      <c r="CZ35">
        <v>1772833.375</v>
      </c>
      <c r="DA35">
        <v>1245229</v>
      </c>
      <c r="DB35">
        <v>671052.125</v>
      </c>
      <c r="DC35">
        <v>22611356</v>
      </c>
      <c r="DD35">
        <v>3992621</v>
      </c>
      <c r="DE35">
        <v>5605556</v>
      </c>
      <c r="DF35">
        <v>3495421.75</v>
      </c>
      <c r="DG35">
        <v>22071432</v>
      </c>
      <c r="DH35">
        <v>56269.082000000002</v>
      </c>
      <c r="DI35">
        <v>237890.56200000001</v>
      </c>
      <c r="DJ35">
        <v>7244567</v>
      </c>
      <c r="DK35">
        <v>9694302</v>
      </c>
      <c r="DL35">
        <v>13553491</v>
      </c>
      <c r="DM35">
        <v>12226856</v>
      </c>
      <c r="DN35">
        <v>14271550</v>
      </c>
      <c r="DO35">
        <v>4373916</v>
      </c>
      <c r="DP35">
        <v>9061688</v>
      </c>
      <c r="DQ35">
        <v>26737722</v>
      </c>
      <c r="DR35">
        <v>17391640</v>
      </c>
      <c r="DS35">
        <v>4055747</v>
      </c>
      <c r="DT35">
        <v>464428.34399999998</v>
      </c>
      <c r="DU35">
        <v>21426048</v>
      </c>
      <c r="DV35">
        <v>21556102</v>
      </c>
      <c r="DW35">
        <v>7027930</v>
      </c>
      <c r="DX35">
        <v>9062910</v>
      </c>
      <c r="DY35" s="2">
        <v>14075552</v>
      </c>
      <c r="DZ35">
        <v>7408557</v>
      </c>
      <c r="EA35">
        <v>8157100</v>
      </c>
      <c r="EB35">
        <v>2063486.5</v>
      </c>
      <c r="EC35">
        <v>34420632</v>
      </c>
      <c r="ED35">
        <v>3167595.5</v>
      </c>
      <c r="EE35">
        <v>11582380</v>
      </c>
      <c r="EF35">
        <v>7768170.5</v>
      </c>
      <c r="EG35">
        <v>1817721.75</v>
      </c>
      <c r="EH35">
        <v>2831642.75</v>
      </c>
      <c r="EI35">
        <v>18108652</v>
      </c>
      <c r="EJ35">
        <v>10814702</v>
      </c>
      <c r="EK35">
        <v>10023291</v>
      </c>
      <c r="EL35">
        <v>26808008</v>
      </c>
      <c r="EM35">
        <v>6002375</v>
      </c>
      <c r="EN35">
        <v>4254989.5</v>
      </c>
      <c r="EO35">
        <v>1918510.25</v>
      </c>
      <c r="EP35">
        <v>20365454</v>
      </c>
      <c r="EQ35">
        <v>11147978</v>
      </c>
      <c r="ER35">
        <v>7075694</v>
      </c>
      <c r="ES35">
        <v>5750478.5</v>
      </c>
      <c r="ET35">
        <v>33463988</v>
      </c>
      <c r="EU35">
        <v>7480802</v>
      </c>
      <c r="EV35">
        <v>16908174</v>
      </c>
      <c r="EW35">
        <v>2954247.25</v>
      </c>
      <c r="EX35">
        <v>786972.31200000003</v>
      </c>
      <c r="EY35">
        <v>12550466</v>
      </c>
      <c r="EZ35">
        <v>3938332.5</v>
      </c>
      <c r="FA35">
        <v>26999134</v>
      </c>
      <c r="FB35">
        <v>13463333</v>
      </c>
      <c r="FC35">
        <v>2173116.75</v>
      </c>
      <c r="FD35">
        <v>3545359.75</v>
      </c>
      <c r="FE35">
        <v>2363424.25</v>
      </c>
      <c r="FF35">
        <v>25929856</v>
      </c>
      <c r="FG35">
        <v>11938537</v>
      </c>
      <c r="FH35">
        <v>1641327.75</v>
      </c>
      <c r="FI35">
        <v>7405034</v>
      </c>
      <c r="FJ35">
        <v>11945470</v>
      </c>
      <c r="FK35">
        <v>22624220</v>
      </c>
      <c r="FL35">
        <v>563866.56200000003</v>
      </c>
      <c r="FM35">
        <v>32445224</v>
      </c>
      <c r="FN35">
        <v>7053400.5</v>
      </c>
      <c r="FO35">
        <v>7277452</v>
      </c>
      <c r="FP35">
        <v>2240791.5</v>
      </c>
      <c r="FQ35">
        <v>9847044</v>
      </c>
      <c r="FR35">
        <v>3242687</v>
      </c>
      <c r="FS35">
        <v>11424527</v>
      </c>
      <c r="FT35">
        <v>10500439</v>
      </c>
      <c r="FU35">
        <v>39467868</v>
      </c>
      <c r="FV35">
        <v>5731175</v>
      </c>
      <c r="FW35">
        <v>243421.516</v>
      </c>
      <c r="FX35">
        <v>3169018.5</v>
      </c>
      <c r="FY35">
        <v>971651.625</v>
      </c>
      <c r="FZ35">
        <v>5634527</v>
      </c>
      <c r="GA35">
        <v>34814448</v>
      </c>
      <c r="GB35">
        <v>3288557.5</v>
      </c>
      <c r="GC35">
        <v>5808162</v>
      </c>
      <c r="GD35">
        <v>4303877.5</v>
      </c>
      <c r="GE35">
        <v>14294374</v>
      </c>
      <c r="GF35">
        <v>14774491</v>
      </c>
      <c r="GG35">
        <v>18081544</v>
      </c>
      <c r="GH35">
        <v>6705108.5</v>
      </c>
      <c r="GI35">
        <v>814975.68799999997</v>
      </c>
      <c r="GJ35">
        <v>5780525</v>
      </c>
      <c r="GK35">
        <v>4306643.5</v>
      </c>
      <c r="GL35">
        <v>2929114</v>
      </c>
      <c r="GM35">
        <v>13815771</v>
      </c>
      <c r="GN35">
        <v>2771538.5</v>
      </c>
      <c r="GO35">
        <v>8549920</v>
      </c>
      <c r="GP35">
        <v>13748151</v>
      </c>
      <c r="GQ35">
        <v>3703842.5</v>
      </c>
      <c r="GR35">
        <v>3907998.5</v>
      </c>
      <c r="GS35">
        <v>12664636</v>
      </c>
      <c r="GT35">
        <v>2491737.5</v>
      </c>
      <c r="GU35">
        <v>2858052.75</v>
      </c>
      <c r="GV35">
        <v>1147942</v>
      </c>
      <c r="GW35">
        <v>3635243.25</v>
      </c>
      <c r="GX35">
        <v>17770176</v>
      </c>
      <c r="GY35">
        <v>4043935</v>
      </c>
      <c r="GZ35">
        <v>6446140</v>
      </c>
      <c r="HA35">
        <v>694306.18799999997</v>
      </c>
      <c r="HB35">
        <v>7211964</v>
      </c>
      <c r="HC35">
        <v>10601830</v>
      </c>
      <c r="HD35">
        <v>1084928.375</v>
      </c>
      <c r="HE35">
        <v>4920313</v>
      </c>
      <c r="HF35">
        <v>3403191.25</v>
      </c>
      <c r="HG35">
        <v>1488895.625</v>
      </c>
      <c r="HH35">
        <v>655555.31200000003</v>
      </c>
      <c r="HI35">
        <v>5726375</v>
      </c>
      <c r="HJ35">
        <v>402791.28100000002</v>
      </c>
      <c r="HK35">
        <v>5438402</v>
      </c>
      <c r="HL35">
        <v>14050122</v>
      </c>
      <c r="HM35">
        <v>12239728</v>
      </c>
      <c r="HN35">
        <v>983871.625</v>
      </c>
      <c r="HO35">
        <v>3312862.5</v>
      </c>
      <c r="HP35">
        <v>26284346</v>
      </c>
      <c r="HQ35">
        <v>1149522.875</v>
      </c>
      <c r="HR35">
        <v>7341432</v>
      </c>
      <c r="HS35">
        <v>25688664</v>
      </c>
      <c r="HT35">
        <v>22571512</v>
      </c>
      <c r="HU35">
        <v>7289201</v>
      </c>
      <c r="HV35">
        <v>6106712</v>
      </c>
      <c r="HW35">
        <v>3954836.25</v>
      </c>
      <c r="HX35">
        <v>2319071.25</v>
      </c>
      <c r="HY35">
        <v>13259118</v>
      </c>
      <c r="HZ35">
        <v>296797.15600000002</v>
      </c>
      <c r="IA35">
        <v>8252374</v>
      </c>
      <c r="IB35">
        <v>5349696</v>
      </c>
      <c r="IC35">
        <v>8502830</v>
      </c>
      <c r="ID35">
        <v>20462920</v>
      </c>
      <c r="IE35">
        <v>6877142.5</v>
      </c>
      <c r="IF35">
        <v>3622289.25</v>
      </c>
      <c r="IG35">
        <v>243564.31200000001</v>
      </c>
      <c r="IH35">
        <v>4568131</v>
      </c>
      <c r="II35">
        <v>13055348</v>
      </c>
      <c r="IJ35">
        <v>1327117.25</v>
      </c>
      <c r="IK35">
        <v>1446251.5</v>
      </c>
      <c r="IL35">
        <v>4292663.5</v>
      </c>
      <c r="IM35">
        <v>1757342.5</v>
      </c>
      <c r="IN35">
        <v>1490992</v>
      </c>
      <c r="IO35">
        <v>12015950</v>
      </c>
      <c r="IP35">
        <v>816721.06200000003</v>
      </c>
      <c r="IQ35">
        <v>12943924</v>
      </c>
      <c r="IR35">
        <v>1506949.25</v>
      </c>
      <c r="IS35">
        <v>4294662</v>
      </c>
      <c r="IT35">
        <v>7797418</v>
      </c>
      <c r="IU35">
        <v>5447366</v>
      </c>
      <c r="IV35">
        <v>10219990</v>
      </c>
    </row>
    <row r="36" spans="1:256" x14ac:dyDescent="0.15">
      <c r="A36">
        <v>1012975.875</v>
      </c>
      <c r="B36">
        <v>1561234.625</v>
      </c>
      <c r="C36">
        <v>23600638</v>
      </c>
      <c r="D36">
        <v>2100443.75</v>
      </c>
      <c r="E36">
        <v>1696139</v>
      </c>
      <c r="F36">
        <v>4103918.5</v>
      </c>
      <c r="G36">
        <v>2989588</v>
      </c>
      <c r="H36">
        <v>871835.81200000003</v>
      </c>
      <c r="I36">
        <v>16907532</v>
      </c>
      <c r="J36">
        <v>14107291</v>
      </c>
      <c r="K36">
        <v>10848622</v>
      </c>
      <c r="L36">
        <v>4047438.5</v>
      </c>
      <c r="M36">
        <v>9368062</v>
      </c>
      <c r="N36">
        <v>807045</v>
      </c>
      <c r="O36">
        <v>11956221</v>
      </c>
      <c r="P36">
        <v>2842845</v>
      </c>
      <c r="Q36">
        <v>2871120.75</v>
      </c>
      <c r="R36">
        <v>16678084</v>
      </c>
      <c r="S36">
        <v>1158132.25</v>
      </c>
      <c r="T36">
        <v>6004466</v>
      </c>
      <c r="U36">
        <v>10016788</v>
      </c>
      <c r="V36">
        <v>10144467</v>
      </c>
      <c r="W36">
        <v>3086434.5</v>
      </c>
      <c r="X36">
        <v>3647158.5</v>
      </c>
      <c r="Y36">
        <v>2878156.75</v>
      </c>
      <c r="Z36">
        <v>1103188.25</v>
      </c>
      <c r="AA36">
        <v>12517482</v>
      </c>
      <c r="AB36">
        <v>2686266.5</v>
      </c>
      <c r="AC36">
        <v>57445.483999999997</v>
      </c>
      <c r="AD36">
        <v>2459137</v>
      </c>
      <c r="AE36">
        <v>3209880</v>
      </c>
      <c r="AF36">
        <v>22477388</v>
      </c>
      <c r="AG36">
        <v>4091437.25</v>
      </c>
      <c r="AH36">
        <v>1848994.625</v>
      </c>
      <c r="AI36">
        <v>10384625</v>
      </c>
      <c r="AJ36">
        <v>832564.75</v>
      </c>
      <c r="AK36">
        <v>9797335</v>
      </c>
      <c r="AL36">
        <v>8108718</v>
      </c>
      <c r="AM36">
        <v>5596309</v>
      </c>
      <c r="AN36">
        <v>566058.68799999997</v>
      </c>
      <c r="AO36">
        <v>520272.43800000002</v>
      </c>
      <c r="AP36">
        <v>1730163.625</v>
      </c>
      <c r="AQ36">
        <v>16457549</v>
      </c>
      <c r="AR36">
        <v>905233.375</v>
      </c>
      <c r="AS36">
        <v>3180934.5</v>
      </c>
      <c r="AT36">
        <v>10701996</v>
      </c>
      <c r="AU36">
        <v>16332648</v>
      </c>
      <c r="AV36">
        <v>412203.84399999998</v>
      </c>
      <c r="AW36">
        <v>35256380</v>
      </c>
      <c r="AX36">
        <v>7357730</v>
      </c>
      <c r="AY36">
        <v>8138326</v>
      </c>
      <c r="AZ36">
        <v>8686398</v>
      </c>
      <c r="BA36">
        <v>7753685.5</v>
      </c>
      <c r="BB36">
        <v>8754738</v>
      </c>
      <c r="BC36">
        <v>12214066</v>
      </c>
      <c r="BD36">
        <v>1110704.75</v>
      </c>
      <c r="BE36">
        <v>21436502</v>
      </c>
      <c r="BF36">
        <v>784799.56200000003</v>
      </c>
      <c r="BG36">
        <v>3441736.25</v>
      </c>
      <c r="BH36">
        <v>8872236</v>
      </c>
      <c r="BI36">
        <v>15652357</v>
      </c>
      <c r="BJ36">
        <v>4747799</v>
      </c>
      <c r="BK36">
        <v>17736982</v>
      </c>
      <c r="BL36">
        <v>1194267.5</v>
      </c>
      <c r="BM36">
        <v>2058146.75</v>
      </c>
      <c r="BN36">
        <v>4034662.75</v>
      </c>
      <c r="BO36">
        <v>3756886.25</v>
      </c>
      <c r="BP36">
        <v>22015056</v>
      </c>
      <c r="BQ36">
        <v>5971888</v>
      </c>
      <c r="BR36">
        <v>5598452.5</v>
      </c>
      <c r="BS36">
        <v>1096700.375</v>
      </c>
      <c r="BT36">
        <v>5817490</v>
      </c>
      <c r="BU36">
        <v>1916518.25</v>
      </c>
      <c r="BV36">
        <v>1253193.5</v>
      </c>
      <c r="BW36">
        <v>1344820.625</v>
      </c>
      <c r="BX36">
        <v>1241947</v>
      </c>
      <c r="BY36">
        <v>23610964</v>
      </c>
      <c r="BZ36">
        <v>69386</v>
      </c>
      <c r="CA36">
        <v>1937550.625</v>
      </c>
      <c r="CB36">
        <v>8762550</v>
      </c>
      <c r="CC36">
        <v>4624558</v>
      </c>
      <c r="CD36">
        <v>515800.21899999998</v>
      </c>
      <c r="CE36">
        <v>1171304.25</v>
      </c>
      <c r="CF36">
        <v>7337026</v>
      </c>
      <c r="CG36">
        <v>1673575.125</v>
      </c>
      <c r="CH36">
        <v>2144526</v>
      </c>
      <c r="CI36">
        <v>13872446</v>
      </c>
      <c r="CJ36">
        <v>6594263.5</v>
      </c>
      <c r="CK36">
        <v>5830936.5</v>
      </c>
      <c r="CL36">
        <v>17693532</v>
      </c>
      <c r="CM36">
        <v>17303710</v>
      </c>
      <c r="CN36">
        <v>16141230</v>
      </c>
      <c r="CO36">
        <v>5745349.5</v>
      </c>
      <c r="CP36">
        <v>10838987</v>
      </c>
      <c r="CQ36">
        <v>5914160.5</v>
      </c>
      <c r="CR36">
        <v>8326229</v>
      </c>
      <c r="CS36">
        <v>16259738</v>
      </c>
      <c r="CT36">
        <v>24100874</v>
      </c>
      <c r="CU36">
        <v>109773.039</v>
      </c>
      <c r="CV36">
        <v>10146554</v>
      </c>
      <c r="CW36">
        <v>12867815</v>
      </c>
      <c r="CX36">
        <v>13386404</v>
      </c>
      <c r="CY36">
        <v>3847949</v>
      </c>
      <c r="CZ36">
        <v>964725.125</v>
      </c>
      <c r="DA36">
        <v>3858402.5</v>
      </c>
      <c r="DB36">
        <v>11548515</v>
      </c>
      <c r="DC36">
        <v>11871181</v>
      </c>
      <c r="DD36">
        <v>9103802</v>
      </c>
      <c r="DE36">
        <v>30805054</v>
      </c>
      <c r="DF36">
        <v>864602.68799999997</v>
      </c>
      <c r="DG36">
        <v>9399026</v>
      </c>
      <c r="DH36">
        <v>1525993.5</v>
      </c>
      <c r="DI36">
        <v>3491750.5</v>
      </c>
      <c r="DJ36">
        <v>1143996.625</v>
      </c>
      <c r="DK36">
        <v>22476870</v>
      </c>
      <c r="DL36">
        <v>17494230</v>
      </c>
      <c r="DM36">
        <v>2336777.25</v>
      </c>
      <c r="DN36">
        <v>48421200</v>
      </c>
      <c r="DO36">
        <v>10602199</v>
      </c>
      <c r="DP36">
        <v>13405531</v>
      </c>
      <c r="DQ36">
        <v>4347046.5</v>
      </c>
      <c r="DR36">
        <v>3813202.25</v>
      </c>
      <c r="DS36">
        <v>1596939.875</v>
      </c>
      <c r="DT36">
        <v>12597364</v>
      </c>
      <c r="DU36">
        <v>46543572</v>
      </c>
      <c r="DV36">
        <v>1107167.375</v>
      </c>
      <c r="DW36">
        <v>30164054</v>
      </c>
      <c r="DX36">
        <v>4363957</v>
      </c>
      <c r="DY36" s="2">
        <v>11240612</v>
      </c>
      <c r="DZ36">
        <v>23396366</v>
      </c>
      <c r="EA36">
        <v>1912809.75</v>
      </c>
      <c r="EB36">
        <v>6312471.5</v>
      </c>
      <c r="EC36">
        <v>2341192.5</v>
      </c>
      <c r="ED36">
        <v>8707993</v>
      </c>
      <c r="EE36">
        <v>101058.734</v>
      </c>
      <c r="EF36">
        <v>10105228</v>
      </c>
      <c r="EG36">
        <v>2576669.5</v>
      </c>
      <c r="EH36">
        <v>4566227.5</v>
      </c>
      <c r="EI36">
        <v>3594833.5</v>
      </c>
      <c r="EJ36">
        <v>5743445</v>
      </c>
      <c r="EK36">
        <v>1544938.625</v>
      </c>
      <c r="EL36">
        <v>11537274</v>
      </c>
      <c r="EM36">
        <v>10142454</v>
      </c>
      <c r="EN36">
        <v>4196346</v>
      </c>
      <c r="EO36">
        <v>2415330</v>
      </c>
      <c r="EP36">
        <v>20074720</v>
      </c>
      <c r="EQ36">
        <v>371797.43800000002</v>
      </c>
      <c r="ER36">
        <v>3111858.5</v>
      </c>
      <c r="ES36">
        <v>17411380</v>
      </c>
      <c r="ET36">
        <v>17049640</v>
      </c>
      <c r="EU36">
        <v>1481217.75</v>
      </c>
      <c r="EV36">
        <v>14300221</v>
      </c>
      <c r="EW36">
        <v>137619.516</v>
      </c>
      <c r="EX36">
        <v>31071100</v>
      </c>
      <c r="EY36">
        <v>6846133</v>
      </c>
      <c r="EZ36">
        <v>14331549</v>
      </c>
      <c r="FA36">
        <v>10363941</v>
      </c>
      <c r="FB36">
        <v>47977.141000000003</v>
      </c>
      <c r="FC36">
        <v>1269428.875</v>
      </c>
      <c r="FD36">
        <v>524402.93799999997</v>
      </c>
      <c r="FE36">
        <v>31433090</v>
      </c>
      <c r="FF36">
        <v>13195144</v>
      </c>
      <c r="FG36">
        <v>358786.06199999998</v>
      </c>
      <c r="FH36">
        <v>7684066</v>
      </c>
      <c r="FI36">
        <v>28457320</v>
      </c>
      <c r="FJ36">
        <v>16350137</v>
      </c>
      <c r="FK36">
        <v>4229582.5</v>
      </c>
      <c r="FL36">
        <v>33470676</v>
      </c>
      <c r="FM36">
        <v>1068312.125</v>
      </c>
      <c r="FN36">
        <v>6675051</v>
      </c>
      <c r="FO36">
        <v>10857862</v>
      </c>
      <c r="FP36">
        <v>1434147.625</v>
      </c>
      <c r="FQ36">
        <v>4254612</v>
      </c>
      <c r="FR36">
        <v>10552389</v>
      </c>
      <c r="FS36">
        <v>5585013</v>
      </c>
      <c r="FT36">
        <v>3095722</v>
      </c>
      <c r="FU36">
        <v>3458442.25</v>
      </c>
      <c r="FV36">
        <v>1400659.25</v>
      </c>
      <c r="FW36">
        <v>4782051.5</v>
      </c>
      <c r="FX36">
        <v>7068396.5</v>
      </c>
      <c r="FY36">
        <v>7872770.5</v>
      </c>
      <c r="FZ36">
        <v>490623.09399999998</v>
      </c>
      <c r="GA36">
        <v>3216680.5</v>
      </c>
      <c r="GB36">
        <v>6810212.5</v>
      </c>
      <c r="GC36">
        <v>7004054.5</v>
      </c>
      <c r="GD36">
        <v>14232308</v>
      </c>
      <c r="GE36">
        <v>25535546</v>
      </c>
      <c r="GF36">
        <v>8446772</v>
      </c>
      <c r="GG36">
        <v>2002952.5</v>
      </c>
      <c r="GH36">
        <v>14791118</v>
      </c>
      <c r="GI36">
        <v>1886178.5</v>
      </c>
      <c r="GJ36">
        <v>14726417</v>
      </c>
      <c r="GK36">
        <v>7098747</v>
      </c>
      <c r="GL36">
        <v>1745538.125</v>
      </c>
      <c r="GM36">
        <v>13172181</v>
      </c>
      <c r="GN36">
        <v>13333011</v>
      </c>
      <c r="GO36">
        <v>4997364</v>
      </c>
      <c r="GP36">
        <v>9628725</v>
      </c>
      <c r="GQ36">
        <v>5415812</v>
      </c>
      <c r="GR36">
        <v>7631359.5</v>
      </c>
      <c r="GS36">
        <v>814770.68799999997</v>
      </c>
      <c r="GT36">
        <v>12728478</v>
      </c>
      <c r="GU36">
        <v>6875478</v>
      </c>
      <c r="GV36">
        <v>2053082.375</v>
      </c>
      <c r="GW36">
        <v>3901082.75</v>
      </c>
      <c r="GX36">
        <v>6187998.5</v>
      </c>
      <c r="GY36">
        <v>432330.68800000002</v>
      </c>
      <c r="GZ36">
        <v>1402297.125</v>
      </c>
      <c r="HA36">
        <v>696517.81200000003</v>
      </c>
      <c r="HB36">
        <v>7720149</v>
      </c>
      <c r="HC36">
        <v>1047039</v>
      </c>
      <c r="HD36">
        <v>1623378</v>
      </c>
      <c r="HE36">
        <v>6205277</v>
      </c>
      <c r="HF36">
        <v>6116684.5</v>
      </c>
      <c r="HG36">
        <v>5442270</v>
      </c>
      <c r="HH36">
        <v>2006167.25</v>
      </c>
      <c r="HI36">
        <v>8492982</v>
      </c>
      <c r="HJ36">
        <v>8594211</v>
      </c>
      <c r="HK36">
        <v>4641623.5</v>
      </c>
      <c r="HL36">
        <v>9405306</v>
      </c>
      <c r="HM36">
        <v>13644939</v>
      </c>
      <c r="HN36">
        <v>25852824</v>
      </c>
      <c r="HO36">
        <v>9658111</v>
      </c>
      <c r="HP36">
        <v>3671813</v>
      </c>
      <c r="HQ36">
        <v>8182329.5</v>
      </c>
      <c r="HR36">
        <v>10094091</v>
      </c>
      <c r="HS36">
        <v>14828405</v>
      </c>
      <c r="HT36">
        <v>6015750.5</v>
      </c>
      <c r="HU36">
        <v>5353544</v>
      </c>
      <c r="HV36">
        <v>5826132.5</v>
      </c>
      <c r="HW36">
        <v>2754355.75</v>
      </c>
      <c r="HX36">
        <v>10795426</v>
      </c>
      <c r="HY36">
        <v>2467044.25</v>
      </c>
      <c r="HZ36">
        <v>763855.81200000003</v>
      </c>
      <c r="IA36">
        <v>1856578.375</v>
      </c>
      <c r="IB36">
        <v>14575522</v>
      </c>
      <c r="IC36">
        <v>5792803</v>
      </c>
      <c r="ID36">
        <v>2108721.5</v>
      </c>
      <c r="IE36">
        <v>880057.375</v>
      </c>
      <c r="IF36">
        <v>2739108.25</v>
      </c>
      <c r="IG36">
        <v>2466966</v>
      </c>
      <c r="IH36">
        <v>632015.375</v>
      </c>
      <c r="II36">
        <v>6839765.5</v>
      </c>
      <c r="IJ36">
        <v>7598767.5</v>
      </c>
      <c r="IK36">
        <v>3534096.25</v>
      </c>
      <c r="IL36">
        <v>4174414.75</v>
      </c>
      <c r="IM36">
        <v>7468687</v>
      </c>
      <c r="IN36">
        <v>1528018.875</v>
      </c>
      <c r="IO36">
        <v>12841553</v>
      </c>
      <c r="IP36">
        <v>7838254.5</v>
      </c>
      <c r="IQ36">
        <v>2902450.5</v>
      </c>
      <c r="IR36">
        <v>2947347</v>
      </c>
      <c r="IS36">
        <v>1215455.25</v>
      </c>
      <c r="IT36">
        <v>3337420.5</v>
      </c>
      <c r="IU36">
        <v>4021181</v>
      </c>
      <c r="IV36">
        <v>4057052.75</v>
      </c>
    </row>
    <row r="37" spans="1:256" x14ac:dyDescent="0.15">
      <c r="A37">
        <v>5851791</v>
      </c>
      <c r="B37">
        <v>6833859</v>
      </c>
      <c r="C37">
        <v>5704985</v>
      </c>
      <c r="D37">
        <v>24744238</v>
      </c>
      <c r="E37">
        <v>1488246.125</v>
      </c>
      <c r="F37">
        <v>3985824.5</v>
      </c>
      <c r="G37">
        <v>7566434</v>
      </c>
      <c r="H37">
        <v>1649518</v>
      </c>
      <c r="I37">
        <v>1256927.375</v>
      </c>
      <c r="J37">
        <v>421190.53100000002</v>
      </c>
      <c r="K37">
        <v>6748753</v>
      </c>
      <c r="L37">
        <v>628163.81200000003</v>
      </c>
      <c r="M37">
        <v>11759166</v>
      </c>
      <c r="N37">
        <v>12151938</v>
      </c>
      <c r="O37">
        <v>2047975.25</v>
      </c>
      <c r="P37">
        <v>15546700</v>
      </c>
      <c r="Q37">
        <v>4650408.5</v>
      </c>
      <c r="R37">
        <v>312095.81199999998</v>
      </c>
      <c r="S37">
        <v>1885639.75</v>
      </c>
      <c r="T37">
        <v>2132767.5</v>
      </c>
      <c r="U37">
        <v>3716938.25</v>
      </c>
      <c r="V37">
        <v>1431067.75</v>
      </c>
      <c r="W37">
        <v>4881204</v>
      </c>
      <c r="X37">
        <v>3641368.5</v>
      </c>
      <c r="Y37">
        <v>1401447.25</v>
      </c>
      <c r="Z37">
        <v>4163449</v>
      </c>
      <c r="AA37">
        <v>433309.56199999998</v>
      </c>
      <c r="AB37">
        <v>11753329</v>
      </c>
      <c r="AC37">
        <v>1954440.75</v>
      </c>
      <c r="AD37">
        <v>43392.398000000001</v>
      </c>
      <c r="AE37">
        <v>4723973</v>
      </c>
      <c r="AF37">
        <v>645869.93799999997</v>
      </c>
      <c r="AG37">
        <v>4276050.5</v>
      </c>
      <c r="AH37">
        <v>14379123</v>
      </c>
      <c r="AI37">
        <v>32040480</v>
      </c>
      <c r="AJ37">
        <v>1504850.5</v>
      </c>
      <c r="AK37">
        <v>15579393</v>
      </c>
      <c r="AL37">
        <v>292737.28100000002</v>
      </c>
      <c r="AM37">
        <v>10867344</v>
      </c>
      <c r="AN37">
        <v>12789616</v>
      </c>
      <c r="AO37">
        <v>14117648</v>
      </c>
      <c r="AP37">
        <v>13688075</v>
      </c>
      <c r="AQ37">
        <v>6860370</v>
      </c>
      <c r="AR37">
        <v>1947292.875</v>
      </c>
      <c r="AS37">
        <v>11558945</v>
      </c>
      <c r="AT37">
        <v>619450.25</v>
      </c>
      <c r="AU37">
        <v>26427054</v>
      </c>
      <c r="AV37">
        <v>9375276</v>
      </c>
      <c r="AW37">
        <v>1227679.875</v>
      </c>
      <c r="AX37">
        <v>10441832</v>
      </c>
      <c r="AY37">
        <v>3211185.5</v>
      </c>
      <c r="AZ37">
        <v>626824.18799999997</v>
      </c>
      <c r="BA37">
        <v>11606439</v>
      </c>
      <c r="BB37">
        <v>9058457</v>
      </c>
      <c r="BC37">
        <v>2639013</v>
      </c>
      <c r="BD37">
        <v>18278250</v>
      </c>
      <c r="BE37">
        <v>20457628</v>
      </c>
      <c r="BF37">
        <v>2936538.5</v>
      </c>
      <c r="BG37">
        <v>1964871.375</v>
      </c>
      <c r="BH37">
        <v>5939219</v>
      </c>
      <c r="BI37">
        <v>8687118</v>
      </c>
      <c r="BJ37">
        <v>17167308</v>
      </c>
      <c r="BK37">
        <v>6018366</v>
      </c>
      <c r="BL37">
        <v>5389538</v>
      </c>
      <c r="BM37">
        <v>45212.167999999998</v>
      </c>
      <c r="BN37">
        <v>24255110</v>
      </c>
      <c r="BO37">
        <v>7523184</v>
      </c>
      <c r="BP37">
        <v>1460144.75</v>
      </c>
      <c r="BQ37">
        <v>228834.96900000001</v>
      </c>
      <c r="BR37">
        <v>9710893</v>
      </c>
      <c r="BS37">
        <v>8197169</v>
      </c>
      <c r="BT37">
        <v>3658806.5</v>
      </c>
      <c r="BU37">
        <v>8194870</v>
      </c>
      <c r="BV37">
        <v>3309355.5</v>
      </c>
      <c r="BW37">
        <v>6188131</v>
      </c>
      <c r="BX37">
        <v>39726.718999999997</v>
      </c>
      <c r="BY37">
        <v>6151902.5</v>
      </c>
      <c r="BZ37">
        <v>9314174</v>
      </c>
      <c r="CA37">
        <v>19754660</v>
      </c>
      <c r="CB37">
        <v>4850503.5</v>
      </c>
      <c r="CC37">
        <v>8249016.5</v>
      </c>
      <c r="CD37">
        <v>8380176</v>
      </c>
      <c r="CE37">
        <v>5468860</v>
      </c>
      <c r="CF37">
        <v>1739244</v>
      </c>
      <c r="CG37">
        <v>1379995.125</v>
      </c>
      <c r="CH37">
        <v>11168928</v>
      </c>
      <c r="CI37">
        <v>17051148</v>
      </c>
      <c r="CJ37">
        <v>11625250</v>
      </c>
      <c r="CK37">
        <v>6019286</v>
      </c>
      <c r="CL37">
        <v>18101664</v>
      </c>
      <c r="CM37">
        <v>3843440.75</v>
      </c>
      <c r="CN37">
        <v>11045556</v>
      </c>
      <c r="CO37">
        <v>6559046.5</v>
      </c>
      <c r="CP37">
        <v>2447842.25</v>
      </c>
      <c r="CQ37">
        <v>5982945</v>
      </c>
      <c r="CR37">
        <v>4019556.25</v>
      </c>
      <c r="CS37">
        <v>9910085</v>
      </c>
      <c r="CT37">
        <v>3488899.5</v>
      </c>
      <c r="CU37">
        <v>3048013.5</v>
      </c>
      <c r="CV37">
        <v>3883131.25</v>
      </c>
      <c r="CW37">
        <v>5791242.5</v>
      </c>
      <c r="CX37">
        <v>4588598</v>
      </c>
      <c r="CY37">
        <v>932776.375</v>
      </c>
      <c r="CZ37">
        <v>21511228</v>
      </c>
      <c r="DA37">
        <v>3170831.75</v>
      </c>
      <c r="DB37">
        <v>15389210</v>
      </c>
      <c r="DC37">
        <v>1041981.75</v>
      </c>
      <c r="DD37">
        <v>76810448</v>
      </c>
      <c r="DE37">
        <v>3600292.5</v>
      </c>
      <c r="DF37">
        <v>1171300.625</v>
      </c>
      <c r="DG37">
        <v>8931370</v>
      </c>
      <c r="DH37">
        <v>3187566</v>
      </c>
      <c r="DI37">
        <v>1346544.75</v>
      </c>
      <c r="DJ37">
        <v>18051788</v>
      </c>
      <c r="DK37">
        <v>6462006.5</v>
      </c>
      <c r="DL37">
        <v>31561600</v>
      </c>
      <c r="DM37">
        <v>20871312</v>
      </c>
      <c r="DN37">
        <v>6793506</v>
      </c>
      <c r="DO37">
        <v>15388053</v>
      </c>
      <c r="DP37">
        <v>5560905</v>
      </c>
      <c r="DQ37">
        <v>17478430</v>
      </c>
      <c r="DR37">
        <v>2471235</v>
      </c>
      <c r="DS37">
        <v>10487240</v>
      </c>
      <c r="DT37">
        <v>28372.456999999999</v>
      </c>
      <c r="DU37">
        <v>10845828</v>
      </c>
      <c r="DV37">
        <v>5645966.5</v>
      </c>
      <c r="DW37">
        <v>19475656</v>
      </c>
      <c r="DX37">
        <v>1887439.125</v>
      </c>
      <c r="DY37" s="2">
        <v>15975564</v>
      </c>
      <c r="DZ37">
        <v>5771864</v>
      </c>
      <c r="EA37">
        <v>43936676</v>
      </c>
      <c r="EB37">
        <v>3558895.5</v>
      </c>
      <c r="EC37">
        <v>7127949.5</v>
      </c>
      <c r="ED37">
        <v>901412</v>
      </c>
      <c r="EE37">
        <v>4855871</v>
      </c>
      <c r="EF37">
        <v>15724997</v>
      </c>
      <c r="EG37">
        <v>1337904.75</v>
      </c>
      <c r="EH37">
        <v>1537097.625</v>
      </c>
      <c r="EI37">
        <v>198991.71900000001</v>
      </c>
      <c r="EJ37">
        <v>6712535</v>
      </c>
      <c r="EK37">
        <v>1608728.375</v>
      </c>
      <c r="EL37">
        <v>5797753.5</v>
      </c>
      <c r="EM37">
        <v>23460432</v>
      </c>
      <c r="EN37">
        <v>1614407.25</v>
      </c>
      <c r="EO37">
        <v>25453594</v>
      </c>
      <c r="EP37">
        <v>3881319</v>
      </c>
      <c r="EQ37">
        <v>7970927</v>
      </c>
      <c r="ER37">
        <v>52779068</v>
      </c>
      <c r="ES37">
        <v>14253085</v>
      </c>
      <c r="ET37">
        <v>11373539</v>
      </c>
      <c r="EU37">
        <v>8897118</v>
      </c>
      <c r="EV37">
        <v>9961576</v>
      </c>
      <c r="EW37">
        <v>7373516</v>
      </c>
      <c r="EX37">
        <v>320773.75</v>
      </c>
      <c r="EY37">
        <v>5411285.5</v>
      </c>
      <c r="EZ37">
        <v>12959.217000000001</v>
      </c>
      <c r="FA37">
        <v>3768865.25</v>
      </c>
      <c r="FB37">
        <v>17811134</v>
      </c>
      <c r="FC37">
        <v>3124174.25</v>
      </c>
      <c r="FD37">
        <v>736921.5</v>
      </c>
      <c r="FE37">
        <v>7194163</v>
      </c>
      <c r="FF37">
        <v>5668946.5</v>
      </c>
      <c r="FG37">
        <v>21004796</v>
      </c>
      <c r="FH37">
        <v>6545697</v>
      </c>
      <c r="FI37">
        <v>2135440</v>
      </c>
      <c r="FJ37">
        <v>1017416.062</v>
      </c>
      <c r="FK37">
        <v>2144914.5</v>
      </c>
      <c r="FL37">
        <v>9546712</v>
      </c>
      <c r="FM37">
        <v>26627960</v>
      </c>
      <c r="FN37">
        <v>8841668</v>
      </c>
      <c r="FO37">
        <v>4503932</v>
      </c>
      <c r="FP37">
        <v>32431426</v>
      </c>
      <c r="FQ37">
        <v>15794783</v>
      </c>
      <c r="FR37">
        <v>4931194</v>
      </c>
      <c r="FS37">
        <v>20964666</v>
      </c>
      <c r="FT37">
        <v>5935088</v>
      </c>
      <c r="FU37">
        <v>19750290</v>
      </c>
      <c r="FV37">
        <v>4609726.5</v>
      </c>
      <c r="FW37">
        <v>839342.31200000003</v>
      </c>
      <c r="FX37">
        <v>2372350.25</v>
      </c>
      <c r="FY37">
        <v>3606553.5</v>
      </c>
      <c r="FZ37">
        <v>16992826</v>
      </c>
      <c r="GA37">
        <v>3444138.75</v>
      </c>
      <c r="GB37">
        <v>37686232</v>
      </c>
      <c r="GC37">
        <v>1827642.625</v>
      </c>
      <c r="GD37">
        <v>13802542</v>
      </c>
      <c r="GE37">
        <v>5400251</v>
      </c>
      <c r="GF37">
        <v>5478725.5</v>
      </c>
      <c r="GG37">
        <v>3385282</v>
      </c>
      <c r="GH37">
        <v>6462423.5</v>
      </c>
      <c r="GI37">
        <v>1034014</v>
      </c>
      <c r="GJ37">
        <v>1728965.875</v>
      </c>
      <c r="GK37">
        <v>605807.31200000003</v>
      </c>
      <c r="GL37">
        <v>1871296.625</v>
      </c>
      <c r="GM37">
        <v>9426922</v>
      </c>
      <c r="GN37">
        <v>2548777.75</v>
      </c>
      <c r="GO37">
        <v>10804464</v>
      </c>
      <c r="GP37">
        <v>2267410.5</v>
      </c>
      <c r="GQ37">
        <v>1227335</v>
      </c>
      <c r="GR37">
        <v>6524651.5</v>
      </c>
      <c r="GS37">
        <v>3278303.5</v>
      </c>
      <c r="GT37">
        <v>7565216</v>
      </c>
      <c r="GU37">
        <v>22034950</v>
      </c>
      <c r="GV37">
        <v>9076561</v>
      </c>
      <c r="GW37">
        <v>472090.40600000002</v>
      </c>
      <c r="GX37">
        <v>21143974</v>
      </c>
      <c r="GY37">
        <v>12876514</v>
      </c>
      <c r="GZ37">
        <v>525119.93799999997</v>
      </c>
      <c r="HA37">
        <v>16594160</v>
      </c>
      <c r="HB37">
        <v>3992830.5</v>
      </c>
      <c r="HC37">
        <v>5732607</v>
      </c>
      <c r="HD37">
        <v>2086350</v>
      </c>
      <c r="HE37">
        <v>2920492</v>
      </c>
      <c r="HF37">
        <v>44729820</v>
      </c>
      <c r="HG37">
        <v>70154.468999999997</v>
      </c>
      <c r="HH37">
        <v>4924305.5</v>
      </c>
      <c r="HI37">
        <v>3595841</v>
      </c>
      <c r="HJ37">
        <v>15489263</v>
      </c>
      <c r="HK37">
        <v>8972500</v>
      </c>
      <c r="HL37">
        <v>8176828</v>
      </c>
      <c r="HM37">
        <v>6099091</v>
      </c>
      <c r="HN37">
        <v>15504984</v>
      </c>
      <c r="HO37">
        <v>10344918</v>
      </c>
      <c r="HP37">
        <v>11513746</v>
      </c>
      <c r="HQ37">
        <v>7120957</v>
      </c>
      <c r="HR37">
        <v>5401203</v>
      </c>
      <c r="HS37">
        <v>8288147</v>
      </c>
      <c r="HT37">
        <v>10270679</v>
      </c>
      <c r="HU37">
        <v>6969247</v>
      </c>
      <c r="HV37">
        <v>453205.375</v>
      </c>
      <c r="HW37">
        <v>1418119</v>
      </c>
      <c r="HX37">
        <v>5448417</v>
      </c>
      <c r="HY37">
        <v>7436789</v>
      </c>
      <c r="HZ37">
        <v>4536358.5</v>
      </c>
      <c r="IA37">
        <v>388130.15600000002</v>
      </c>
      <c r="IB37">
        <v>6966308</v>
      </c>
      <c r="IC37">
        <v>648541</v>
      </c>
      <c r="ID37">
        <v>7378050</v>
      </c>
      <c r="IE37">
        <v>7958065</v>
      </c>
      <c r="IF37">
        <v>12237806</v>
      </c>
      <c r="IG37">
        <v>3610093</v>
      </c>
      <c r="IH37">
        <v>11483882</v>
      </c>
      <c r="II37">
        <v>3267098.5</v>
      </c>
      <c r="IJ37">
        <v>11171001</v>
      </c>
      <c r="IK37">
        <v>3766440.75</v>
      </c>
      <c r="IL37">
        <v>3727498</v>
      </c>
      <c r="IM37">
        <v>7143604</v>
      </c>
      <c r="IN37">
        <v>8212598</v>
      </c>
      <c r="IO37">
        <v>866719</v>
      </c>
      <c r="IP37">
        <v>3580869.25</v>
      </c>
      <c r="IQ37">
        <v>1397790.875</v>
      </c>
      <c r="IR37">
        <v>4995677.5</v>
      </c>
      <c r="IS37">
        <v>16751716</v>
      </c>
      <c r="IT37">
        <v>1188799.25</v>
      </c>
      <c r="IU37">
        <v>4939698.5</v>
      </c>
      <c r="IV37">
        <v>572637.625</v>
      </c>
    </row>
    <row r="38" spans="1:256" x14ac:dyDescent="0.15">
      <c r="A38">
        <v>4954510</v>
      </c>
      <c r="B38">
        <v>513086.18800000002</v>
      </c>
      <c r="C38">
        <v>3315124</v>
      </c>
      <c r="D38">
        <v>11369612</v>
      </c>
      <c r="E38">
        <v>5304002</v>
      </c>
      <c r="F38">
        <v>1175730.75</v>
      </c>
      <c r="G38">
        <v>17747212</v>
      </c>
      <c r="H38">
        <v>1140126.5</v>
      </c>
      <c r="I38">
        <v>2665974.75</v>
      </c>
      <c r="J38">
        <v>4349614</v>
      </c>
      <c r="K38">
        <v>1272940.75</v>
      </c>
      <c r="L38">
        <v>2798754</v>
      </c>
      <c r="M38">
        <v>972830.75</v>
      </c>
      <c r="N38">
        <v>1396096.75</v>
      </c>
      <c r="O38">
        <v>2520749.25</v>
      </c>
      <c r="P38">
        <v>1590387.125</v>
      </c>
      <c r="Q38">
        <v>840182.75</v>
      </c>
      <c r="R38">
        <v>5547061</v>
      </c>
      <c r="S38">
        <v>1624207.75</v>
      </c>
      <c r="T38">
        <v>3861292</v>
      </c>
      <c r="U38">
        <v>1152684.75</v>
      </c>
      <c r="V38">
        <v>2670708.5</v>
      </c>
      <c r="W38">
        <v>5634790</v>
      </c>
      <c r="X38">
        <v>559123.125</v>
      </c>
      <c r="Y38">
        <v>8897910</v>
      </c>
      <c r="Z38">
        <v>11980693</v>
      </c>
      <c r="AA38">
        <v>413419.25</v>
      </c>
      <c r="AB38">
        <v>407687.31199999998</v>
      </c>
      <c r="AC38">
        <v>8578397</v>
      </c>
      <c r="AD38">
        <v>18995820</v>
      </c>
      <c r="AE38">
        <v>8180682</v>
      </c>
      <c r="AF38">
        <v>672965.5</v>
      </c>
      <c r="AG38">
        <v>4380491</v>
      </c>
      <c r="AH38">
        <v>3938237.5</v>
      </c>
      <c r="AI38">
        <v>7779937.5</v>
      </c>
      <c r="AJ38">
        <v>21429492</v>
      </c>
      <c r="AK38">
        <v>8410588</v>
      </c>
      <c r="AL38">
        <v>7776929</v>
      </c>
      <c r="AM38">
        <v>1288236.875</v>
      </c>
      <c r="AN38">
        <v>1338437.75</v>
      </c>
      <c r="AO38">
        <v>2354071.5</v>
      </c>
      <c r="AP38">
        <v>3079751.25</v>
      </c>
      <c r="AQ38">
        <v>562714.31200000003</v>
      </c>
      <c r="AR38">
        <v>5697048.5</v>
      </c>
      <c r="AS38">
        <v>8402825</v>
      </c>
      <c r="AT38">
        <v>2320737.75</v>
      </c>
      <c r="AU38">
        <v>2771841</v>
      </c>
      <c r="AV38">
        <v>10189163</v>
      </c>
      <c r="AW38">
        <v>5520146</v>
      </c>
      <c r="AX38">
        <v>9503006</v>
      </c>
      <c r="AY38">
        <v>8400830</v>
      </c>
      <c r="AZ38">
        <v>1872028.5</v>
      </c>
      <c r="BA38">
        <v>387840</v>
      </c>
      <c r="BB38">
        <v>11327116</v>
      </c>
      <c r="BC38">
        <v>5165861.5</v>
      </c>
      <c r="BD38">
        <v>6951031</v>
      </c>
      <c r="BE38">
        <v>5392287</v>
      </c>
      <c r="BF38">
        <v>5122703</v>
      </c>
      <c r="BG38">
        <v>785414.56200000003</v>
      </c>
      <c r="BH38">
        <v>1715743.625</v>
      </c>
      <c r="BI38">
        <v>10142494</v>
      </c>
      <c r="BJ38">
        <v>8954223</v>
      </c>
      <c r="BK38">
        <v>897441</v>
      </c>
      <c r="BL38">
        <v>15399019</v>
      </c>
      <c r="BM38">
        <v>8668206</v>
      </c>
      <c r="BN38">
        <v>4280218.5</v>
      </c>
      <c r="BO38">
        <v>27666610</v>
      </c>
      <c r="BP38">
        <v>2197073</v>
      </c>
      <c r="BQ38">
        <v>12149380</v>
      </c>
      <c r="BR38">
        <v>1507561.75</v>
      </c>
      <c r="BS38">
        <v>2788903.75</v>
      </c>
      <c r="BT38">
        <v>6276375</v>
      </c>
      <c r="BU38">
        <v>3891587</v>
      </c>
      <c r="BV38">
        <v>4111561.5</v>
      </c>
      <c r="BW38">
        <v>1885959.625</v>
      </c>
      <c r="BX38">
        <v>7124819</v>
      </c>
      <c r="BY38">
        <v>1760873.625</v>
      </c>
      <c r="BZ38">
        <v>2372097.75</v>
      </c>
      <c r="CA38">
        <v>6180726</v>
      </c>
      <c r="CB38">
        <v>1097075.5</v>
      </c>
      <c r="CC38">
        <v>4708041.5</v>
      </c>
      <c r="CD38">
        <v>929665</v>
      </c>
      <c r="CE38">
        <v>18489996</v>
      </c>
      <c r="CF38">
        <v>4860803</v>
      </c>
      <c r="CG38">
        <v>6443493.5</v>
      </c>
      <c r="CH38">
        <v>5502896.5</v>
      </c>
      <c r="CI38">
        <v>4729714</v>
      </c>
      <c r="CJ38">
        <v>1400357.75</v>
      </c>
      <c r="CK38">
        <v>3777328.75</v>
      </c>
      <c r="CL38">
        <v>1131301.5</v>
      </c>
      <c r="CM38">
        <v>11707963</v>
      </c>
      <c r="CN38">
        <v>11234544</v>
      </c>
      <c r="CO38">
        <v>8931716</v>
      </c>
      <c r="CP38">
        <v>7382827.5</v>
      </c>
      <c r="CQ38">
        <v>5777613</v>
      </c>
      <c r="CR38">
        <v>732930.375</v>
      </c>
      <c r="CS38">
        <v>27786882</v>
      </c>
      <c r="CT38">
        <v>2332254</v>
      </c>
      <c r="CU38">
        <v>3300028.5</v>
      </c>
      <c r="CV38">
        <v>5614515</v>
      </c>
      <c r="CW38">
        <v>21776384</v>
      </c>
      <c r="CX38">
        <v>32215828</v>
      </c>
      <c r="CY38">
        <v>3065261</v>
      </c>
      <c r="CZ38">
        <v>7302865</v>
      </c>
      <c r="DA38">
        <v>9389904</v>
      </c>
      <c r="DB38">
        <v>889781.5</v>
      </c>
      <c r="DC38">
        <v>1501265.375</v>
      </c>
      <c r="DD38">
        <v>25877582</v>
      </c>
      <c r="DE38">
        <v>6055531.5</v>
      </c>
      <c r="DF38">
        <v>13219579</v>
      </c>
      <c r="DG38">
        <v>5723140</v>
      </c>
      <c r="DH38">
        <v>5161765.5</v>
      </c>
      <c r="DI38">
        <v>1263143.75</v>
      </c>
      <c r="DJ38">
        <v>1936593.375</v>
      </c>
      <c r="DK38">
        <v>19379200</v>
      </c>
      <c r="DL38">
        <v>8646628</v>
      </c>
      <c r="DM38">
        <v>17040426</v>
      </c>
      <c r="DN38">
        <v>3610220.25</v>
      </c>
      <c r="DO38">
        <v>8671754</v>
      </c>
      <c r="DP38">
        <v>2397865.5</v>
      </c>
      <c r="DQ38">
        <v>22179530</v>
      </c>
      <c r="DR38">
        <v>2021108.25</v>
      </c>
      <c r="DS38">
        <v>9465764</v>
      </c>
      <c r="DT38">
        <v>90012.672000000006</v>
      </c>
      <c r="DU38">
        <v>37248200</v>
      </c>
      <c r="DV38">
        <v>3563416.5</v>
      </c>
      <c r="DW38">
        <v>5836761.5</v>
      </c>
      <c r="DX38">
        <v>15721044</v>
      </c>
      <c r="DY38" s="2">
        <v>5853254</v>
      </c>
      <c r="DZ38">
        <v>4246956</v>
      </c>
      <c r="EA38">
        <v>9899157</v>
      </c>
      <c r="EB38">
        <v>15399048</v>
      </c>
      <c r="EC38">
        <v>3016087.5</v>
      </c>
      <c r="ED38">
        <v>6146428</v>
      </c>
      <c r="EE38">
        <v>7135163</v>
      </c>
      <c r="EF38">
        <v>9880204</v>
      </c>
      <c r="EG38">
        <v>8913054</v>
      </c>
      <c r="EH38">
        <v>1269889</v>
      </c>
      <c r="EI38">
        <v>12352348</v>
      </c>
      <c r="EJ38">
        <v>4165166</v>
      </c>
      <c r="EK38">
        <v>2238797.5</v>
      </c>
      <c r="EL38">
        <v>4656760</v>
      </c>
      <c r="EM38">
        <v>10587495</v>
      </c>
      <c r="EN38">
        <v>10769070</v>
      </c>
      <c r="EO38">
        <v>4955431</v>
      </c>
      <c r="EP38">
        <v>20759508</v>
      </c>
      <c r="EQ38">
        <v>8907600</v>
      </c>
      <c r="ER38">
        <v>18962250</v>
      </c>
      <c r="ES38">
        <v>3649510.5</v>
      </c>
      <c r="ET38">
        <v>12767882</v>
      </c>
      <c r="EU38">
        <v>607594.625</v>
      </c>
      <c r="EV38">
        <v>3882037.25</v>
      </c>
      <c r="EW38">
        <v>4887253.5</v>
      </c>
      <c r="EX38">
        <v>378566.40600000002</v>
      </c>
      <c r="EY38">
        <v>11638861</v>
      </c>
      <c r="EZ38">
        <v>128340.336</v>
      </c>
      <c r="FA38">
        <v>9611546</v>
      </c>
      <c r="FB38">
        <v>20580256</v>
      </c>
      <c r="FC38">
        <v>27415564</v>
      </c>
      <c r="FD38">
        <v>5177245.5</v>
      </c>
      <c r="FE38">
        <v>14894142</v>
      </c>
      <c r="FF38">
        <v>5950479</v>
      </c>
      <c r="FG38">
        <v>4001153.5</v>
      </c>
      <c r="FH38">
        <v>6431010.5</v>
      </c>
      <c r="FI38">
        <v>1975169.25</v>
      </c>
      <c r="FJ38">
        <v>18509740</v>
      </c>
      <c r="FK38">
        <v>15003830</v>
      </c>
      <c r="FL38">
        <v>2595883.25</v>
      </c>
      <c r="FM38">
        <v>731559.18799999997</v>
      </c>
      <c r="FN38">
        <v>23501974</v>
      </c>
      <c r="FO38">
        <v>12284146</v>
      </c>
      <c r="FP38">
        <v>4640846.5</v>
      </c>
      <c r="FQ38">
        <v>13256435</v>
      </c>
      <c r="FR38">
        <v>8264063.5</v>
      </c>
      <c r="FS38">
        <v>20828732</v>
      </c>
      <c r="FT38">
        <v>1744290.75</v>
      </c>
      <c r="FU38">
        <v>1858170.875</v>
      </c>
      <c r="FV38">
        <v>4035180.5</v>
      </c>
      <c r="FW38">
        <v>4996269.5</v>
      </c>
      <c r="FX38">
        <v>15453847</v>
      </c>
      <c r="FY38">
        <v>33629168</v>
      </c>
      <c r="FZ38">
        <v>13603489</v>
      </c>
      <c r="GA38">
        <v>4137461.5</v>
      </c>
      <c r="GB38">
        <v>12610748</v>
      </c>
      <c r="GC38">
        <v>6195581</v>
      </c>
      <c r="GD38">
        <v>6265942</v>
      </c>
      <c r="GE38">
        <v>878403.5</v>
      </c>
      <c r="GF38">
        <v>735661</v>
      </c>
      <c r="GG38">
        <v>14164908</v>
      </c>
      <c r="GH38">
        <v>3523226.5</v>
      </c>
      <c r="GI38">
        <v>20349988</v>
      </c>
      <c r="GJ38">
        <v>4416756.5</v>
      </c>
      <c r="GK38">
        <v>5577617</v>
      </c>
      <c r="GL38">
        <v>16727805</v>
      </c>
      <c r="GM38">
        <v>1291898.625</v>
      </c>
      <c r="GN38">
        <v>577721</v>
      </c>
      <c r="GO38">
        <v>233395.875</v>
      </c>
      <c r="GP38">
        <v>3603360.5</v>
      </c>
      <c r="GQ38">
        <v>9903149</v>
      </c>
      <c r="GR38">
        <v>1385959.5</v>
      </c>
      <c r="GS38">
        <v>11799124</v>
      </c>
      <c r="GT38">
        <v>3750867</v>
      </c>
      <c r="GU38">
        <v>4979265</v>
      </c>
      <c r="GV38">
        <v>651224.75</v>
      </c>
      <c r="GW38">
        <v>1585757.875</v>
      </c>
      <c r="GX38">
        <v>19755838</v>
      </c>
      <c r="GY38">
        <v>1574935.125</v>
      </c>
      <c r="GZ38">
        <v>9408535</v>
      </c>
      <c r="HA38">
        <v>1222840.5</v>
      </c>
      <c r="HB38">
        <v>11906388</v>
      </c>
      <c r="HC38">
        <v>2110188</v>
      </c>
      <c r="HD38">
        <v>3003450.75</v>
      </c>
      <c r="HE38">
        <v>626699.56200000003</v>
      </c>
      <c r="HF38">
        <v>12929749</v>
      </c>
      <c r="HG38">
        <v>7065662</v>
      </c>
      <c r="HH38">
        <v>220752.32800000001</v>
      </c>
      <c r="HI38">
        <v>6098314</v>
      </c>
      <c r="HJ38">
        <v>8885752</v>
      </c>
      <c r="HK38">
        <v>2094193</v>
      </c>
      <c r="HL38">
        <v>3452989.75</v>
      </c>
      <c r="HM38">
        <v>2121976</v>
      </c>
      <c r="HN38">
        <v>12119073</v>
      </c>
      <c r="HO38">
        <v>4564614</v>
      </c>
      <c r="HP38">
        <v>8900816</v>
      </c>
      <c r="HQ38">
        <v>1829147.5</v>
      </c>
      <c r="HR38">
        <v>4495977</v>
      </c>
      <c r="HS38">
        <v>17038976</v>
      </c>
      <c r="HT38">
        <v>15846005</v>
      </c>
      <c r="HU38">
        <v>11447352</v>
      </c>
      <c r="HV38">
        <v>5033436</v>
      </c>
      <c r="HW38">
        <v>10998232</v>
      </c>
      <c r="HX38">
        <v>2250206</v>
      </c>
      <c r="HY38">
        <v>696981.375</v>
      </c>
      <c r="HZ38">
        <v>4362237</v>
      </c>
      <c r="IA38">
        <v>2209675.75</v>
      </c>
      <c r="IB38">
        <v>2854894</v>
      </c>
      <c r="IC38">
        <v>778993.375</v>
      </c>
      <c r="ID38">
        <v>13716265</v>
      </c>
      <c r="IE38">
        <v>15018312</v>
      </c>
      <c r="IF38">
        <v>2777656.5</v>
      </c>
      <c r="IG38">
        <v>1136729.25</v>
      </c>
      <c r="IH38">
        <v>9064427</v>
      </c>
      <c r="II38">
        <v>680204.68799999997</v>
      </c>
      <c r="IJ38">
        <v>23576014</v>
      </c>
      <c r="IK38">
        <v>1662855.25</v>
      </c>
      <c r="IL38">
        <v>12996217</v>
      </c>
      <c r="IM38">
        <v>1461827.25</v>
      </c>
      <c r="IN38">
        <v>116727.602</v>
      </c>
      <c r="IO38">
        <v>2395968.25</v>
      </c>
      <c r="IP38">
        <v>13877590</v>
      </c>
      <c r="IQ38">
        <v>10337156</v>
      </c>
      <c r="IR38">
        <v>2749185</v>
      </c>
      <c r="IS38">
        <v>9665820</v>
      </c>
      <c r="IT38">
        <v>828313.68799999997</v>
      </c>
      <c r="IU38">
        <v>1792867</v>
      </c>
      <c r="IV38">
        <v>3498649</v>
      </c>
    </row>
    <row r="39" spans="1:256" x14ac:dyDescent="0.15">
      <c r="A39">
        <v>5573585</v>
      </c>
      <c r="B39">
        <v>249139.59400000001</v>
      </c>
      <c r="C39">
        <v>2231272.25</v>
      </c>
      <c r="D39">
        <v>7420142</v>
      </c>
      <c r="E39">
        <v>4042389.25</v>
      </c>
      <c r="F39">
        <v>7327485</v>
      </c>
      <c r="G39">
        <v>790460.375</v>
      </c>
      <c r="H39">
        <v>10140139</v>
      </c>
      <c r="I39">
        <v>14084688</v>
      </c>
      <c r="J39">
        <v>13339257</v>
      </c>
      <c r="K39">
        <v>15940864</v>
      </c>
      <c r="L39">
        <v>17091416</v>
      </c>
      <c r="M39">
        <v>18643472</v>
      </c>
      <c r="N39">
        <v>3400444.5</v>
      </c>
      <c r="O39">
        <v>12659084</v>
      </c>
      <c r="P39">
        <v>4425635</v>
      </c>
      <c r="Q39">
        <v>160308.78099999999</v>
      </c>
      <c r="R39">
        <v>7080986</v>
      </c>
      <c r="S39">
        <v>15856705</v>
      </c>
      <c r="T39">
        <v>273486.06199999998</v>
      </c>
      <c r="U39">
        <v>11245220</v>
      </c>
      <c r="V39">
        <v>4107447</v>
      </c>
      <c r="W39">
        <v>13450330</v>
      </c>
      <c r="X39">
        <v>460416.78100000002</v>
      </c>
      <c r="Y39">
        <v>2070312.75</v>
      </c>
      <c r="Z39">
        <v>3004571.25</v>
      </c>
      <c r="AA39">
        <v>3286056.25</v>
      </c>
      <c r="AB39">
        <v>5661050</v>
      </c>
      <c r="AC39">
        <v>4382930</v>
      </c>
      <c r="AD39">
        <v>1871731.875</v>
      </c>
      <c r="AE39">
        <v>577803.5</v>
      </c>
      <c r="AF39">
        <v>883693.31200000003</v>
      </c>
      <c r="AG39">
        <v>12952888</v>
      </c>
      <c r="AH39">
        <v>674259.875</v>
      </c>
      <c r="AI39">
        <v>5208773</v>
      </c>
      <c r="AJ39">
        <v>10490231</v>
      </c>
      <c r="AK39">
        <v>1098060.375</v>
      </c>
      <c r="AL39">
        <v>21052662</v>
      </c>
      <c r="AM39">
        <v>8015529.5</v>
      </c>
      <c r="AN39">
        <v>21847144</v>
      </c>
      <c r="AO39">
        <v>673883.625</v>
      </c>
      <c r="AP39">
        <v>7420572</v>
      </c>
      <c r="AQ39">
        <v>4295045.5</v>
      </c>
      <c r="AR39">
        <v>1346894</v>
      </c>
      <c r="AS39">
        <v>10572857</v>
      </c>
      <c r="AT39">
        <v>1743437.25</v>
      </c>
      <c r="AU39">
        <v>915256.875</v>
      </c>
      <c r="AV39">
        <v>8781425</v>
      </c>
      <c r="AW39">
        <v>1042715.5</v>
      </c>
      <c r="AX39">
        <v>422383.84399999998</v>
      </c>
      <c r="AY39">
        <v>499187.65600000002</v>
      </c>
      <c r="AZ39">
        <v>9842816</v>
      </c>
      <c r="BA39">
        <v>5364283.5</v>
      </c>
      <c r="BB39">
        <v>8259064</v>
      </c>
      <c r="BC39">
        <v>11660468</v>
      </c>
      <c r="BD39">
        <v>592886.375</v>
      </c>
      <c r="BE39">
        <v>6949603</v>
      </c>
      <c r="BF39">
        <v>30064844</v>
      </c>
      <c r="BG39">
        <v>1417316.125</v>
      </c>
      <c r="BH39">
        <v>2108687.5</v>
      </c>
      <c r="BI39">
        <v>9876937</v>
      </c>
      <c r="BJ39">
        <v>2025138.75</v>
      </c>
      <c r="BK39">
        <v>5356173</v>
      </c>
      <c r="BL39">
        <v>3573315</v>
      </c>
      <c r="BM39">
        <v>6025502.5</v>
      </c>
      <c r="BN39">
        <v>67598.960999999996</v>
      </c>
      <c r="BO39">
        <v>11823247</v>
      </c>
      <c r="BP39">
        <v>3464937.5</v>
      </c>
      <c r="BQ39">
        <v>1686425.375</v>
      </c>
      <c r="BR39">
        <v>10902780</v>
      </c>
      <c r="BS39">
        <v>6761529</v>
      </c>
      <c r="BT39">
        <v>484684.125</v>
      </c>
      <c r="BU39">
        <v>18839080</v>
      </c>
      <c r="BV39">
        <v>373957.68800000002</v>
      </c>
      <c r="BW39">
        <v>430704.15600000002</v>
      </c>
      <c r="BX39">
        <v>5474583.5</v>
      </c>
      <c r="BY39">
        <v>2928351.5</v>
      </c>
      <c r="BZ39">
        <v>1881135.875</v>
      </c>
      <c r="CA39">
        <v>7919327</v>
      </c>
      <c r="CB39">
        <v>1411863.375</v>
      </c>
      <c r="CC39">
        <v>4079341</v>
      </c>
      <c r="CD39">
        <v>18547044</v>
      </c>
      <c r="CE39">
        <v>3083126.25</v>
      </c>
      <c r="CF39">
        <v>4032537.75</v>
      </c>
      <c r="CG39">
        <v>37380180</v>
      </c>
      <c r="CH39">
        <v>1410257</v>
      </c>
      <c r="CI39">
        <v>7908230</v>
      </c>
      <c r="CJ39">
        <v>8523656</v>
      </c>
      <c r="CK39">
        <v>8117563</v>
      </c>
      <c r="CL39">
        <v>606892.93799999997</v>
      </c>
      <c r="CM39">
        <v>716773.31200000003</v>
      </c>
      <c r="CN39">
        <v>5907512.5</v>
      </c>
      <c r="CO39">
        <v>3380350</v>
      </c>
      <c r="CP39">
        <v>181464.891</v>
      </c>
      <c r="CQ39">
        <v>6336633</v>
      </c>
      <c r="CR39">
        <v>5397467.5</v>
      </c>
      <c r="CS39">
        <v>4744208.5</v>
      </c>
      <c r="CT39">
        <v>10394446</v>
      </c>
      <c r="CU39">
        <v>15923056</v>
      </c>
      <c r="CV39">
        <v>4685034.5</v>
      </c>
      <c r="CW39">
        <v>30756182</v>
      </c>
      <c r="CX39">
        <v>12282894</v>
      </c>
      <c r="CY39">
        <v>1489462.875</v>
      </c>
      <c r="CZ39">
        <v>8104653.5</v>
      </c>
      <c r="DA39">
        <v>721896.5</v>
      </c>
      <c r="DB39">
        <v>2257133.5</v>
      </c>
      <c r="DC39">
        <v>22495078</v>
      </c>
      <c r="DD39">
        <v>4340529.5</v>
      </c>
      <c r="DE39">
        <v>14812984</v>
      </c>
      <c r="DF39">
        <v>7067104</v>
      </c>
      <c r="DG39">
        <v>35311908</v>
      </c>
      <c r="DH39">
        <v>6664207.5</v>
      </c>
      <c r="DI39">
        <v>2155754.75</v>
      </c>
      <c r="DJ39">
        <v>6292203</v>
      </c>
      <c r="DK39">
        <v>17898686</v>
      </c>
      <c r="DL39">
        <v>4024778.75</v>
      </c>
      <c r="DM39">
        <v>2800568.75</v>
      </c>
      <c r="DN39">
        <v>1654475.375</v>
      </c>
      <c r="DO39">
        <v>19444158</v>
      </c>
      <c r="DP39">
        <v>7622530.5</v>
      </c>
      <c r="DQ39">
        <v>4237961.5</v>
      </c>
      <c r="DR39">
        <v>20172820</v>
      </c>
      <c r="DS39">
        <v>8454227</v>
      </c>
      <c r="DT39">
        <v>32680228</v>
      </c>
      <c r="DU39">
        <v>6991495</v>
      </c>
      <c r="DV39">
        <v>25088652</v>
      </c>
      <c r="DW39">
        <v>20183216</v>
      </c>
      <c r="DX39">
        <v>8734306</v>
      </c>
      <c r="DY39" s="2">
        <v>12643330</v>
      </c>
      <c r="DZ39">
        <v>6696292.5</v>
      </c>
      <c r="EA39">
        <v>5367355.5</v>
      </c>
      <c r="EB39">
        <v>1506077.5</v>
      </c>
      <c r="EC39">
        <v>2804910</v>
      </c>
      <c r="ED39">
        <v>76221176</v>
      </c>
      <c r="EE39">
        <v>1851380.875</v>
      </c>
      <c r="EF39">
        <v>3596860</v>
      </c>
      <c r="EG39">
        <v>4801040</v>
      </c>
      <c r="EH39">
        <v>5065990.5</v>
      </c>
      <c r="EI39">
        <v>5396669</v>
      </c>
      <c r="EJ39">
        <v>24165344</v>
      </c>
      <c r="EK39">
        <v>1265400.375</v>
      </c>
      <c r="EL39">
        <v>14456965</v>
      </c>
      <c r="EM39">
        <v>19357528</v>
      </c>
      <c r="EN39">
        <v>8219656</v>
      </c>
      <c r="EO39">
        <v>4302982.5</v>
      </c>
      <c r="EP39">
        <v>15290799</v>
      </c>
      <c r="EQ39">
        <v>458258.78100000002</v>
      </c>
      <c r="ER39">
        <v>7190771</v>
      </c>
      <c r="ES39">
        <v>3385738.75</v>
      </c>
      <c r="ET39">
        <v>1570253.25</v>
      </c>
      <c r="EU39">
        <v>1811494.5</v>
      </c>
      <c r="EV39">
        <v>9452483</v>
      </c>
      <c r="EW39">
        <v>24589048</v>
      </c>
      <c r="EX39">
        <v>2840104.25</v>
      </c>
      <c r="EY39">
        <v>6850514</v>
      </c>
      <c r="EZ39">
        <v>14753836</v>
      </c>
      <c r="FA39">
        <v>7698298</v>
      </c>
      <c r="FB39">
        <v>13801022</v>
      </c>
      <c r="FC39">
        <v>4741549</v>
      </c>
      <c r="FD39">
        <v>17492534</v>
      </c>
      <c r="FE39">
        <v>8607142</v>
      </c>
      <c r="FF39">
        <v>4714942.5</v>
      </c>
      <c r="FG39">
        <v>10060896</v>
      </c>
      <c r="FH39">
        <v>924490.18799999997</v>
      </c>
      <c r="FI39">
        <v>32116946</v>
      </c>
      <c r="FJ39">
        <v>6372798</v>
      </c>
      <c r="FK39">
        <v>5254669.5</v>
      </c>
      <c r="FL39">
        <v>5916780.5</v>
      </c>
      <c r="FM39">
        <v>3930159.5</v>
      </c>
      <c r="FN39">
        <v>27705516</v>
      </c>
      <c r="FO39">
        <v>15956590</v>
      </c>
      <c r="FP39">
        <v>13507841</v>
      </c>
      <c r="FQ39">
        <v>6769004.5</v>
      </c>
      <c r="FR39">
        <v>24285576</v>
      </c>
      <c r="FS39">
        <v>27358100</v>
      </c>
      <c r="FT39">
        <v>6587825.5</v>
      </c>
      <c r="FU39">
        <v>2123955.25</v>
      </c>
      <c r="FV39">
        <v>3548503.5</v>
      </c>
      <c r="FW39">
        <v>3617726.75</v>
      </c>
      <c r="FX39">
        <v>7670980</v>
      </c>
      <c r="FY39">
        <v>24003292</v>
      </c>
      <c r="FZ39">
        <v>19684056</v>
      </c>
      <c r="GA39">
        <v>1036567.5</v>
      </c>
      <c r="GB39">
        <v>627925.18799999997</v>
      </c>
      <c r="GC39">
        <v>1590035.5</v>
      </c>
      <c r="GD39">
        <v>2277130.25</v>
      </c>
      <c r="GE39">
        <v>14586110</v>
      </c>
      <c r="GF39">
        <v>2449286</v>
      </c>
      <c r="GG39">
        <v>10326257</v>
      </c>
      <c r="GH39">
        <v>6459227.5</v>
      </c>
      <c r="GI39">
        <v>5039675.5</v>
      </c>
      <c r="GJ39">
        <v>263979.81199999998</v>
      </c>
      <c r="GK39">
        <v>555991.875</v>
      </c>
      <c r="GL39">
        <v>11944733</v>
      </c>
      <c r="GM39">
        <v>22071902</v>
      </c>
      <c r="GN39">
        <v>1583036.25</v>
      </c>
      <c r="GO39">
        <v>3431454</v>
      </c>
      <c r="GP39">
        <v>8133504.5</v>
      </c>
      <c r="GQ39">
        <v>6185105.5</v>
      </c>
      <c r="GR39">
        <v>9387768</v>
      </c>
      <c r="GS39">
        <v>21444432</v>
      </c>
      <c r="GT39">
        <v>4515778</v>
      </c>
      <c r="GU39">
        <v>1239095.375</v>
      </c>
      <c r="GV39">
        <v>8070237</v>
      </c>
      <c r="GW39">
        <v>8987434</v>
      </c>
      <c r="GX39">
        <v>2438660.5</v>
      </c>
      <c r="GY39">
        <v>4604045.5</v>
      </c>
      <c r="GZ39">
        <v>1343498.25</v>
      </c>
      <c r="HA39">
        <v>6371684</v>
      </c>
      <c r="HB39">
        <v>5565722.5</v>
      </c>
      <c r="HC39">
        <v>4009914.25</v>
      </c>
      <c r="HD39">
        <v>419755.875</v>
      </c>
      <c r="HE39">
        <v>8655596</v>
      </c>
      <c r="HF39">
        <v>2304708.25</v>
      </c>
      <c r="HG39">
        <v>3558910.5</v>
      </c>
      <c r="HH39">
        <v>12702954</v>
      </c>
      <c r="HI39">
        <v>7768274.5</v>
      </c>
      <c r="HJ39">
        <v>3128777.5</v>
      </c>
      <c r="HK39">
        <v>30849.800999999999</v>
      </c>
      <c r="HL39">
        <v>2835315</v>
      </c>
      <c r="HM39">
        <v>7142060.5</v>
      </c>
      <c r="HN39">
        <v>7144748</v>
      </c>
      <c r="HO39">
        <v>384749.81199999998</v>
      </c>
      <c r="HP39">
        <v>2606284</v>
      </c>
      <c r="HQ39">
        <v>429429.28100000002</v>
      </c>
      <c r="HR39">
        <v>13551077</v>
      </c>
      <c r="HS39">
        <v>1974612.875</v>
      </c>
      <c r="HT39">
        <v>3671336.5</v>
      </c>
      <c r="HU39">
        <v>4484870.5</v>
      </c>
      <c r="HV39">
        <v>4061409.75</v>
      </c>
      <c r="HW39">
        <v>6066023.5</v>
      </c>
      <c r="HX39">
        <v>3613868.5</v>
      </c>
      <c r="HY39">
        <v>1308664.5</v>
      </c>
      <c r="HZ39">
        <v>2592469</v>
      </c>
      <c r="IA39">
        <v>14196544</v>
      </c>
      <c r="IB39">
        <v>5198863.5</v>
      </c>
      <c r="IC39">
        <v>1337140.25</v>
      </c>
      <c r="ID39">
        <v>10965833</v>
      </c>
      <c r="IE39">
        <v>633220.31200000003</v>
      </c>
      <c r="IF39">
        <v>6080168.5</v>
      </c>
      <c r="IG39">
        <v>3641050.5</v>
      </c>
      <c r="IH39">
        <v>1737959.75</v>
      </c>
      <c r="II39">
        <v>2858191.5</v>
      </c>
      <c r="IJ39">
        <v>1660621.375</v>
      </c>
      <c r="IK39">
        <v>5241214</v>
      </c>
      <c r="IL39">
        <v>5037117.5</v>
      </c>
      <c r="IM39">
        <v>6158021</v>
      </c>
      <c r="IN39">
        <v>4561683.5</v>
      </c>
      <c r="IO39">
        <v>2017903.875</v>
      </c>
      <c r="IP39">
        <v>1375258</v>
      </c>
      <c r="IQ39">
        <v>176264.46900000001</v>
      </c>
      <c r="IR39">
        <v>2040821.625</v>
      </c>
      <c r="IS39">
        <v>2134477</v>
      </c>
      <c r="IT39">
        <v>12597304</v>
      </c>
      <c r="IU39">
        <v>8445796</v>
      </c>
      <c r="IV39">
        <v>7811513</v>
      </c>
    </row>
    <row r="40" spans="1:256" x14ac:dyDescent="0.15">
      <c r="A40">
        <v>11436245</v>
      </c>
      <c r="B40">
        <v>1538833.75</v>
      </c>
      <c r="C40">
        <v>2357736</v>
      </c>
      <c r="D40">
        <v>1114635.375</v>
      </c>
      <c r="E40">
        <v>8305568</v>
      </c>
      <c r="F40">
        <v>34004.707000000002</v>
      </c>
      <c r="G40">
        <v>8962111</v>
      </c>
      <c r="H40">
        <v>9711514</v>
      </c>
      <c r="I40">
        <v>3384094</v>
      </c>
      <c r="J40">
        <v>9244455</v>
      </c>
      <c r="K40">
        <v>2512780</v>
      </c>
      <c r="L40">
        <v>1171245.625</v>
      </c>
      <c r="M40">
        <v>2379869.25</v>
      </c>
      <c r="N40">
        <v>7517734</v>
      </c>
      <c r="O40">
        <v>407845.96899999998</v>
      </c>
      <c r="P40">
        <v>3059998.5</v>
      </c>
      <c r="Q40">
        <v>7034617</v>
      </c>
      <c r="R40">
        <v>12117112</v>
      </c>
      <c r="S40">
        <v>942957.31200000003</v>
      </c>
      <c r="T40">
        <v>29828.01</v>
      </c>
      <c r="U40">
        <v>5250750</v>
      </c>
      <c r="V40">
        <v>4381901.5</v>
      </c>
      <c r="W40">
        <v>11923674</v>
      </c>
      <c r="X40">
        <v>475539.84399999998</v>
      </c>
      <c r="Y40">
        <v>5334502</v>
      </c>
      <c r="Z40">
        <v>155251.56200000001</v>
      </c>
      <c r="AA40">
        <v>21607364</v>
      </c>
      <c r="AB40">
        <v>11683017</v>
      </c>
      <c r="AC40">
        <v>23783040</v>
      </c>
      <c r="AD40">
        <v>19193886</v>
      </c>
      <c r="AE40">
        <v>4547976</v>
      </c>
      <c r="AF40">
        <v>5696487</v>
      </c>
      <c r="AG40">
        <v>5096137</v>
      </c>
      <c r="AH40">
        <v>1993092.25</v>
      </c>
      <c r="AI40">
        <v>1301720.75</v>
      </c>
      <c r="AJ40">
        <v>4378627.5</v>
      </c>
      <c r="AK40">
        <v>1080077.375</v>
      </c>
      <c r="AL40">
        <v>4373058.5</v>
      </c>
      <c r="AM40">
        <v>1595612</v>
      </c>
      <c r="AN40">
        <v>3570575.5</v>
      </c>
      <c r="AO40">
        <v>2544860.5</v>
      </c>
      <c r="AP40">
        <v>6587175</v>
      </c>
      <c r="AQ40">
        <v>426618.18800000002</v>
      </c>
      <c r="AR40">
        <v>3568403.5</v>
      </c>
      <c r="AS40">
        <v>2046003.625</v>
      </c>
      <c r="AT40">
        <v>4084619.5</v>
      </c>
      <c r="AU40">
        <v>2866206.75</v>
      </c>
      <c r="AV40">
        <v>4744451</v>
      </c>
      <c r="AW40">
        <v>523565.75</v>
      </c>
      <c r="AX40">
        <v>3532623.5</v>
      </c>
      <c r="AY40">
        <v>1317261.625</v>
      </c>
      <c r="AZ40">
        <v>3032741.75</v>
      </c>
      <c r="BA40">
        <v>9463663</v>
      </c>
      <c r="BB40">
        <v>2638799.75</v>
      </c>
      <c r="BC40">
        <v>2378280.25</v>
      </c>
      <c r="BD40">
        <v>4162997</v>
      </c>
      <c r="BE40">
        <v>5369420</v>
      </c>
      <c r="BF40">
        <v>8296264</v>
      </c>
      <c r="BG40">
        <v>8410694</v>
      </c>
      <c r="BH40">
        <v>1538912</v>
      </c>
      <c r="BI40">
        <v>3871234</v>
      </c>
      <c r="BJ40">
        <v>6077051</v>
      </c>
      <c r="BK40">
        <v>3869653.5</v>
      </c>
      <c r="BL40">
        <v>1178609.5</v>
      </c>
      <c r="BM40">
        <v>6815802.5</v>
      </c>
      <c r="BN40">
        <v>2656729.25</v>
      </c>
      <c r="BO40">
        <v>406517.43800000002</v>
      </c>
      <c r="BP40">
        <v>8307809</v>
      </c>
      <c r="BQ40">
        <v>16153302</v>
      </c>
      <c r="BR40">
        <v>4407817</v>
      </c>
      <c r="BS40">
        <v>6600476</v>
      </c>
      <c r="BT40">
        <v>2768275</v>
      </c>
      <c r="BU40">
        <v>27835342</v>
      </c>
      <c r="BV40">
        <v>9938419</v>
      </c>
      <c r="BW40">
        <v>22415788</v>
      </c>
      <c r="BX40">
        <v>3949453.25</v>
      </c>
      <c r="BY40">
        <v>11611890</v>
      </c>
      <c r="BZ40">
        <v>7595258</v>
      </c>
      <c r="CA40">
        <v>18260746</v>
      </c>
      <c r="CB40">
        <v>31514010</v>
      </c>
      <c r="CC40">
        <v>12337666</v>
      </c>
      <c r="CD40">
        <v>88368.391000000003</v>
      </c>
      <c r="CE40">
        <v>1790420</v>
      </c>
      <c r="CF40">
        <v>4688450</v>
      </c>
      <c r="CG40">
        <v>5155043.5</v>
      </c>
      <c r="CH40">
        <v>27554154</v>
      </c>
      <c r="CI40">
        <v>2276774</v>
      </c>
      <c r="CJ40">
        <v>21593798</v>
      </c>
      <c r="CK40">
        <v>2089934</v>
      </c>
      <c r="CL40">
        <v>14363489</v>
      </c>
      <c r="CM40">
        <v>17509238</v>
      </c>
      <c r="CN40">
        <v>1115108.25</v>
      </c>
      <c r="CO40">
        <v>7417041</v>
      </c>
      <c r="CP40">
        <v>1768285.75</v>
      </c>
      <c r="CQ40">
        <v>10303518</v>
      </c>
      <c r="CR40">
        <v>4275908</v>
      </c>
      <c r="CS40">
        <v>1207989.125</v>
      </c>
      <c r="CT40">
        <v>5478808</v>
      </c>
      <c r="CU40">
        <v>99653.218999999997</v>
      </c>
      <c r="CV40">
        <v>4115457</v>
      </c>
      <c r="CW40">
        <v>4483640.5</v>
      </c>
      <c r="CX40">
        <v>5493789</v>
      </c>
      <c r="CY40">
        <v>4475530</v>
      </c>
      <c r="CZ40">
        <v>1449064</v>
      </c>
      <c r="DA40">
        <v>305791.81199999998</v>
      </c>
      <c r="DB40">
        <v>6808019.5</v>
      </c>
      <c r="DC40">
        <v>1087056.375</v>
      </c>
      <c r="DD40">
        <v>1270541.625</v>
      </c>
      <c r="DE40">
        <v>518280.56199999998</v>
      </c>
      <c r="DF40">
        <v>1298682.875</v>
      </c>
      <c r="DG40">
        <v>1658058.75</v>
      </c>
      <c r="DH40">
        <v>5811701</v>
      </c>
      <c r="DI40">
        <v>20875624</v>
      </c>
      <c r="DJ40">
        <v>2109882.75</v>
      </c>
      <c r="DK40">
        <v>1033712.812</v>
      </c>
      <c r="DL40">
        <v>6453987</v>
      </c>
      <c r="DM40">
        <v>5723167</v>
      </c>
      <c r="DN40">
        <v>6454109.5</v>
      </c>
      <c r="DO40">
        <v>4849084</v>
      </c>
      <c r="DP40">
        <v>903773.18799999997</v>
      </c>
      <c r="DQ40">
        <v>2276408</v>
      </c>
      <c r="DR40">
        <v>11136353</v>
      </c>
      <c r="DS40">
        <v>25553484</v>
      </c>
      <c r="DT40">
        <v>941560.93799999997</v>
      </c>
      <c r="DU40">
        <v>4677634.5</v>
      </c>
      <c r="DV40">
        <v>5669742</v>
      </c>
      <c r="DW40">
        <v>3354571.75</v>
      </c>
      <c r="DX40">
        <v>16759265</v>
      </c>
      <c r="DY40" s="2">
        <v>11352944</v>
      </c>
      <c r="DZ40">
        <v>4198757</v>
      </c>
      <c r="EA40">
        <v>9072143</v>
      </c>
      <c r="EB40">
        <v>4452160</v>
      </c>
      <c r="EC40">
        <v>5098830.5</v>
      </c>
      <c r="ED40">
        <v>18285588</v>
      </c>
      <c r="EE40">
        <v>432453.5</v>
      </c>
      <c r="EF40">
        <v>1392482.25</v>
      </c>
      <c r="EG40">
        <v>66967.351999999999</v>
      </c>
      <c r="EH40">
        <v>12888414</v>
      </c>
      <c r="EI40">
        <v>9478068</v>
      </c>
      <c r="EJ40">
        <v>534221.18799999997</v>
      </c>
      <c r="EK40">
        <v>454436.56199999998</v>
      </c>
      <c r="EL40">
        <v>9998785</v>
      </c>
      <c r="EM40">
        <v>18654038</v>
      </c>
      <c r="EN40">
        <v>2889215.25</v>
      </c>
      <c r="EO40">
        <v>2717772.25</v>
      </c>
      <c r="EP40">
        <v>1130512.75</v>
      </c>
      <c r="EQ40">
        <v>17820384</v>
      </c>
      <c r="ER40">
        <v>2809126</v>
      </c>
      <c r="ES40">
        <v>1178939.125</v>
      </c>
      <c r="ET40">
        <v>8981654</v>
      </c>
      <c r="EU40">
        <v>25478280</v>
      </c>
      <c r="EV40">
        <v>203686.96900000001</v>
      </c>
      <c r="EW40">
        <v>6953064</v>
      </c>
      <c r="EX40">
        <v>8534538</v>
      </c>
      <c r="EY40">
        <v>3848571.25</v>
      </c>
      <c r="EZ40">
        <v>519959.43800000002</v>
      </c>
      <c r="FA40">
        <v>3555576</v>
      </c>
      <c r="FB40">
        <v>146496.984</v>
      </c>
      <c r="FC40">
        <v>2823321.25</v>
      </c>
      <c r="FD40">
        <v>15800524</v>
      </c>
      <c r="FE40">
        <v>1474613.875</v>
      </c>
      <c r="FF40">
        <v>5780524</v>
      </c>
      <c r="FG40">
        <v>12949486</v>
      </c>
      <c r="FH40">
        <v>8171552.5</v>
      </c>
      <c r="FI40">
        <v>5225759</v>
      </c>
      <c r="FJ40">
        <v>743742.5</v>
      </c>
      <c r="FK40">
        <v>2566377.25</v>
      </c>
      <c r="FL40">
        <v>7901864</v>
      </c>
      <c r="FM40">
        <v>12510797</v>
      </c>
      <c r="FN40">
        <v>1501350.375</v>
      </c>
      <c r="FO40">
        <v>2348309.5</v>
      </c>
      <c r="FP40">
        <v>9436992</v>
      </c>
      <c r="FQ40">
        <v>17399518</v>
      </c>
      <c r="FR40">
        <v>1300781.375</v>
      </c>
      <c r="FS40">
        <v>5683484.5</v>
      </c>
      <c r="FT40">
        <v>23444210</v>
      </c>
      <c r="FU40">
        <v>18484308</v>
      </c>
      <c r="FV40">
        <v>1607032.125</v>
      </c>
      <c r="FW40">
        <v>23793368</v>
      </c>
      <c r="FX40">
        <v>1412874.25</v>
      </c>
      <c r="FY40">
        <v>7594409.5</v>
      </c>
      <c r="FZ40">
        <v>22573594</v>
      </c>
      <c r="GA40">
        <v>1410965.625</v>
      </c>
      <c r="GB40">
        <v>2090971.75</v>
      </c>
      <c r="GC40">
        <v>7395167.5</v>
      </c>
      <c r="GD40">
        <v>18228322</v>
      </c>
      <c r="GE40">
        <v>6419640</v>
      </c>
      <c r="GF40">
        <v>393227.18800000002</v>
      </c>
      <c r="GG40">
        <v>1380985.875</v>
      </c>
      <c r="GH40">
        <v>3990790</v>
      </c>
      <c r="GI40">
        <v>25053154</v>
      </c>
      <c r="GJ40">
        <v>23631458</v>
      </c>
      <c r="GK40">
        <v>3885857.5</v>
      </c>
      <c r="GL40">
        <v>8460074</v>
      </c>
      <c r="GM40">
        <v>9215072</v>
      </c>
      <c r="GN40">
        <v>16081019</v>
      </c>
      <c r="GO40">
        <v>1229604.625</v>
      </c>
      <c r="GP40">
        <v>28565384</v>
      </c>
      <c r="GQ40">
        <v>7694082.5</v>
      </c>
      <c r="GR40">
        <v>17693242</v>
      </c>
      <c r="GS40">
        <v>5323039.5</v>
      </c>
      <c r="GT40">
        <v>1893766</v>
      </c>
      <c r="GU40">
        <v>18131480</v>
      </c>
      <c r="GV40">
        <v>15642509</v>
      </c>
      <c r="GW40">
        <v>2482293</v>
      </c>
      <c r="GX40">
        <v>4474488.5</v>
      </c>
      <c r="GY40">
        <v>2575833.25</v>
      </c>
      <c r="GZ40">
        <v>4811226</v>
      </c>
      <c r="HA40">
        <v>3564028.5</v>
      </c>
      <c r="HB40">
        <v>2069623.625</v>
      </c>
      <c r="HC40">
        <v>2159594.75</v>
      </c>
      <c r="HD40">
        <v>5081998.5</v>
      </c>
      <c r="HE40">
        <v>3428768</v>
      </c>
      <c r="HF40">
        <v>4329739</v>
      </c>
      <c r="HG40">
        <v>1261001</v>
      </c>
      <c r="HH40">
        <v>8645113</v>
      </c>
      <c r="HI40">
        <v>9433195</v>
      </c>
      <c r="HJ40">
        <v>810742</v>
      </c>
      <c r="HK40">
        <v>7972300.5</v>
      </c>
      <c r="HL40">
        <v>6784965.5</v>
      </c>
      <c r="HM40">
        <v>2275712.75</v>
      </c>
      <c r="HN40">
        <v>3371066</v>
      </c>
      <c r="HO40">
        <v>1998968.25</v>
      </c>
      <c r="HP40">
        <v>2051084.625</v>
      </c>
      <c r="HQ40">
        <v>1372301.875</v>
      </c>
      <c r="HR40">
        <v>4443181</v>
      </c>
      <c r="HS40">
        <v>1800168.75</v>
      </c>
      <c r="HT40">
        <v>12395533</v>
      </c>
      <c r="HU40">
        <v>2661396.25</v>
      </c>
      <c r="HV40">
        <v>2791921.25</v>
      </c>
      <c r="HW40">
        <v>5330218.5</v>
      </c>
      <c r="HX40">
        <v>3800583</v>
      </c>
      <c r="HY40">
        <v>7582073</v>
      </c>
      <c r="HZ40">
        <v>2821931</v>
      </c>
      <c r="IA40">
        <v>1110861.875</v>
      </c>
      <c r="IB40">
        <v>13975367</v>
      </c>
      <c r="IC40">
        <v>242440.79699999999</v>
      </c>
      <c r="ID40">
        <v>14259081</v>
      </c>
      <c r="IE40">
        <v>343296.71899999998</v>
      </c>
      <c r="IF40">
        <v>10880424</v>
      </c>
      <c r="IG40">
        <v>36783740</v>
      </c>
      <c r="IH40">
        <v>2334095.25</v>
      </c>
      <c r="II40">
        <v>1239772.5</v>
      </c>
      <c r="IJ40">
        <v>259186.016</v>
      </c>
      <c r="IK40">
        <v>900312.125</v>
      </c>
      <c r="IL40">
        <v>4984016.5</v>
      </c>
      <c r="IM40">
        <v>11637094</v>
      </c>
      <c r="IN40">
        <v>195322.43799999999</v>
      </c>
      <c r="IO40">
        <v>1777706.625</v>
      </c>
      <c r="IP40">
        <v>2794582</v>
      </c>
      <c r="IQ40">
        <v>1338495</v>
      </c>
      <c r="IR40">
        <v>19532028</v>
      </c>
      <c r="IS40">
        <v>9400074</v>
      </c>
      <c r="IT40">
        <v>4391685.5</v>
      </c>
      <c r="IU40">
        <v>21063650</v>
      </c>
      <c r="IV40">
        <v>194079.95300000001</v>
      </c>
    </row>
    <row r="41" spans="1:256" x14ac:dyDescent="0.15">
      <c r="A41">
        <v>1399565</v>
      </c>
      <c r="B41">
        <v>9185323</v>
      </c>
      <c r="C41">
        <v>1482937.25</v>
      </c>
      <c r="D41">
        <v>9046584</v>
      </c>
      <c r="E41">
        <v>2699501.5</v>
      </c>
      <c r="F41">
        <v>7442702</v>
      </c>
      <c r="G41">
        <v>3260400.5</v>
      </c>
      <c r="H41">
        <v>1341024</v>
      </c>
      <c r="I41">
        <v>4399854</v>
      </c>
      <c r="J41">
        <v>18180572</v>
      </c>
      <c r="K41">
        <v>17287548</v>
      </c>
      <c r="L41">
        <v>13582083</v>
      </c>
      <c r="M41">
        <v>903766.25</v>
      </c>
      <c r="N41">
        <v>10777893</v>
      </c>
      <c r="O41">
        <v>8823475</v>
      </c>
      <c r="P41">
        <v>11868963</v>
      </c>
      <c r="Q41">
        <v>16898020</v>
      </c>
      <c r="R41">
        <v>7409321</v>
      </c>
      <c r="S41">
        <v>2557715.5</v>
      </c>
      <c r="T41">
        <v>16609505</v>
      </c>
      <c r="U41">
        <v>3894693.5</v>
      </c>
      <c r="V41">
        <v>9938346</v>
      </c>
      <c r="W41">
        <v>7077537.5</v>
      </c>
      <c r="X41">
        <v>13432085</v>
      </c>
      <c r="Y41">
        <v>10762855</v>
      </c>
      <c r="Z41">
        <v>20791144</v>
      </c>
      <c r="AA41">
        <v>1515381.5</v>
      </c>
      <c r="AB41">
        <v>10485985</v>
      </c>
      <c r="AC41">
        <v>3294851.5</v>
      </c>
      <c r="AD41">
        <v>316889.96899999998</v>
      </c>
      <c r="AE41">
        <v>6360801</v>
      </c>
      <c r="AF41">
        <v>3320666.25</v>
      </c>
      <c r="AG41">
        <v>6988345.5</v>
      </c>
      <c r="AH41">
        <v>4167474.25</v>
      </c>
      <c r="AI41">
        <v>1241608.5</v>
      </c>
      <c r="AJ41">
        <v>5942074</v>
      </c>
      <c r="AK41">
        <v>2124017.25</v>
      </c>
      <c r="AL41">
        <v>23400708</v>
      </c>
      <c r="AM41">
        <v>3268595.75</v>
      </c>
      <c r="AN41">
        <v>24652840</v>
      </c>
      <c r="AO41">
        <v>5794070</v>
      </c>
      <c r="AP41">
        <v>3386633</v>
      </c>
      <c r="AQ41">
        <v>17056794</v>
      </c>
      <c r="AR41">
        <v>6061360.5</v>
      </c>
      <c r="AS41">
        <v>1968813.625</v>
      </c>
      <c r="AT41">
        <v>175279.07800000001</v>
      </c>
      <c r="AU41">
        <v>395504.59399999998</v>
      </c>
      <c r="AV41">
        <v>7127344</v>
      </c>
      <c r="AW41">
        <v>7919206</v>
      </c>
      <c r="AX41">
        <v>5667660.5</v>
      </c>
      <c r="AY41">
        <v>4658975</v>
      </c>
      <c r="AZ41">
        <v>39374656</v>
      </c>
      <c r="BA41">
        <v>6161324</v>
      </c>
      <c r="BB41">
        <v>2649428</v>
      </c>
      <c r="BC41">
        <v>18865992</v>
      </c>
      <c r="BD41">
        <v>5384195</v>
      </c>
      <c r="BE41">
        <v>6696150.5</v>
      </c>
      <c r="BF41">
        <v>719912.81200000003</v>
      </c>
      <c r="BG41">
        <v>37852904</v>
      </c>
      <c r="BH41">
        <v>3660158.25</v>
      </c>
      <c r="BI41">
        <v>1722538.125</v>
      </c>
      <c r="BJ41">
        <v>4201991.5</v>
      </c>
      <c r="BK41">
        <v>5718728.5</v>
      </c>
      <c r="BL41">
        <v>5876186</v>
      </c>
      <c r="BM41">
        <v>14750984</v>
      </c>
      <c r="BN41">
        <v>744441.375</v>
      </c>
      <c r="BO41">
        <v>5500298</v>
      </c>
      <c r="BP41">
        <v>6437122.5</v>
      </c>
      <c r="BQ41">
        <v>1403697.125</v>
      </c>
      <c r="BR41">
        <v>6000226</v>
      </c>
      <c r="BS41">
        <v>2338900.5</v>
      </c>
      <c r="BT41">
        <v>5460071.5</v>
      </c>
      <c r="BU41">
        <v>2845030.5</v>
      </c>
      <c r="BV41">
        <v>4350205</v>
      </c>
      <c r="BW41">
        <v>2083154.375</v>
      </c>
      <c r="BX41">
        <v>21655916</v>
      </c>
      <c r="BY41">
        <v>19682492</v>
      </c>
      <c r="BZ41">
        <v>5170166.5</v>
      </c>
      <c r="CA41">
        <v>3401659.75</v>
      </c>
      <c r="CB41">
        <v>1782835</v>
      </c>
      <c r="CC41">
        <v>5352196</v>
      </c>
      <c r="CD41">
        <v>9623472</v>
      </c>
      <c r="CE41">
        <v>1263776.75</v>
      </c>
      <c r="CF41">
        <v>1192420.25</v>
      </c>
      <c r="CG41">
        <v>6927876</v>
      </c>
      <c r="CH41">
        <v>20770744</v>
      </c>
      <c r="CI41">
        <v>32595826</v>
      </c>
      <c r="CJ41">
        <v>28465016</v>
      </c>
      <c r="CK41">
        <v>4612858.5</v>
      </c>
      <c r="CL41">
        <v>4311404.5</v>
      </c>
      <c r="CM41">
        <v>277447.40600000002</v>
      </c>
      <c r="CN41">
        <v>4612585.5</v>
      </c>
      <c r="CO41">
        <v>15016565</v>
      </c>
      <c r="CP41">
        <v>12409032</v>
      </c>
      <c r="CQ41">
        <v>45226888</v>
      </c>
      <c r="CR41">
        <v>6685332.5</v>
      </c>
      <c r="CS41">
        <v>4111909</v>
      </c>
      <c r="CT41">
        <v>9357418</v>
      </c>
      <c r="CU41">
        <v>2379014.5</v>
      </c>
      <c r="CV41">
        <v>4676370</v>
      </c>
      <c r="CW41">
        <v>10402572</v>
      </c>
      <c r="CX41">
        <v>5942869.5</v>
      </c>
      <c r="CY41">
        <v>6376916</v>
      </c>
      <c r="CZ41">
        <v>11869729</v>
      </c>
      <c r="DA41">
        <v>5674888</v>
      </c>
      <c r="DB41">
        <v>3923233</v>
      </c>
      <c r="DC41">
        <v>3449059.75</v>
      </c>
      <c r="DD41">
        <v>5801049</v>
      </c>
      <c r="DE41">
        <v>18939364</v>
      </c>
      <c r="DF41">
        <v>9602012</v>
      </c>
      <c r="DG41">
        <v>75846.633000000002</v>
      </c>
      <c r="DH41">
        <v>1100264</v>
      </c>
      <c r="DI41">
        <v>2695670.25</v>
      </c>
      <c r="DJ41">
        <v>1364001.375</v>
      </c>
      <c r="DK41">
        <v>4477479</v>
      </c>
      <c r="DL41">
        <v>13833167</v>
      </c>
      <c r="DM41">
        <v>12988817</v>
      </c>
      <c r="DN41">
        <v>3827714</v>
      </c>
      <c r="DO41">
        <v>4883845</v>
      </c>
      <c r="DP41">
        <v>5748503</v>
      </c>
      <c r="DQ41">
        <v>3378318.5</v>
      </c>
      <c r="DR41">
        <v>706344.93799999997</v>
      </c>
      <c r="DS41">
        <v>14100565</v>
      </c>
      <c r="DT41">
        <v>3906346.75</v>
      </c>
      <c r="DU41">
        <v>1057651.375</v>
      </c>
      <c r="DV41">
        <v>27036690</v>
      </c>
      <c r="DW41">
        <v>1180803.875</v>
      </c>
      <c r="DX41">
        <v>4418696.5</v>
      </c>
      <c r="DY41" s="2">
        <v>21681648</v>
      </c>
      <c r="DZ41">
        <v>3382889.5</v>
      </c>
      <c r="EA41">
        <v>3994682.25</v>
      </c>
      <c r="EB41">
        <v>10279814</v>
      </c>
      <c r="EC41">
        <v>4658281</v>
      </c>
      <c r="ED41">
        <v>8760606</v>
      </c>
      <c r="EE41">
        <v>6935876.5</v>
      </c>
      <c r="EF41">
        <v>4374692</v>
      </c>
      <c r="EG41">
        <v>35375560</v>
      </c>
      <c r="EH41">
        <v>28600138</v>
      </c>
      <c r="EI41">
        <v>7973401.5</v>
      </c>
      <c r="EJ41">
        <v>1430718.25</v>
      </c>
      <c r="EK41">
        <v>15887770</v>
      </c>
      <c r="EL41">
        <v>22034960</v>
      </c>
      <c r="EM41">
        <v>11000453</v>
      </c>
      <c r="EN41">
        <v>9630540</v>
      </c>
      <c r="EO41">
        <v>7531546.5</v>
      </c>
      <c r="EP41">
        <v>3338086.5</v>
      </c>
      <c r="EQ41">
        <v>15549.718000000001</v>
      </c>
      <c r="ER41">
        <v>7598213</v>
      </c>
      <c r="ES41">
        <v>16983940</v>
      </c>
      <c r="ET41">
        <v>4375745</v>
      </c>
      <c r="EU41">
        <v>13350142</v>
      </c>
      <c r="EV41">
        <v>8846878</v>
      </c>
      <c r="EW41">
        <v>607989.06200000003</v>
      </c>
      <c r="EX41">
        <v>5340802</v>
      </c>
      <c r="EY41">
        <v>22284492</v>
      </c>
      <c r="EZ41">
        <v>30400116</v>
      </c>
      <c r="FA41">
        <v>4902000.5</v>
      </c>
      <c r="FB41">
        <v>38750032</v>
      </c>
      <c r="FC41">
        <v>750066.56200000003</v>
      </c>
      <c r="FD41">
        <v>6667686</v>
      </c>
      <c r="FE41">
        <v>12822150</v>
      </c>
      <c r="FF41">
        <v>520319.125</v>
      </c>
      <c r="FG41">
        <v>958789.5</v>
      </c>
      <c r="FH41">
        <v>975365.75</v>
      </c>
      <c r="FI41">
        <v>29215484</v>
      </c>
      <c r="FJ41">
        <v>11614930</v>
      </c>
      <c r="FK41">
        <v>1695272.25</v>
      </c>
      <c r="FL41">
        <v>6667240</v>
      </c>
      <c r="FM41">
        <v>4285771.5</v>
      </c>
      <c r="FN41">
        <v>11481634</v>
      </c>
      <c r="FO41">
        <v>32081738</v>
      </c>
      <c r="FP41">
        <v>10903778</v>
      </c>
      <c r="FQ41">
        <v>14921571</v>
      </c>
      <c r="FR41">
        <v>2756908</v>
      </c>
      <c r="FS41">
        <v>2912241.25</v>
      </c>
      <c r="FT41">
        <v>6584789</v>
      </c>
      <c r="FU41">
        <v>7585376.5</v>
      </c>
      <c r="FV41">
        <v>4820655</v>
      </c>
      <c r="FW41">
        <v>4240089.5</v>
      </c>
      <c r="FX41">
        <v>15765554</v>
      </c>
      <c r="FY41">
        <v>745653.68799999997</v>
      </c>
      <c r="FZ41">
        <v>24477220</v>
      </c>
      <c r="GA41">
        <v>9047363</v>
      </c>
      <c r="GB41">
        <v>24510684</v>
      </c>
      <c r="GC41">
        <v>21988924</v>
      </c>
      <c r="GD41">
        <v>14197602</v>
      </c>
      <c r="GE41">
        <v>6027517.5</v>
      </c>
      <c r="GF41">
        <v>8230116</v>
      </c>
      <c r="GG41">
        <v>4952247.5</v>
      </c>
      <c r="GH41">
        <v>17069608</v>
      </c>
      <c r="GI41">
        <v>1344520.75</v>
      </c>
      <c r="GJ41">
        <v>8180573.5</v>
      </c>
      <c r="GK41">
        <v>25557984</v>
      </c>
      <c r="GL41">
        <v>27655828</v>
      </c>
      <c r="GM41">
        <v>4165343.5</v>
      </c>
      <c r="GN41">
        <v>4936465</v>
      </c>
      <c r="GO41">
        <v>7200277</v>
      </c>
      <c r="GP41">
        <v>9717.982</v>
      </c>
      <c r="GQ41">
        <v>3630541</v>
      </c>
      <c r="GR41">
        <v>6018681</v>
      </c>
      <c r="GS41">
        <v>6930324.5</v>
      </c>
      <c r="GT41">
        <v>17040412</v>
      </c>
      <c r="GU41">
        <v>3581466.75</v>
      </c>
      <c r="GV41">
        <v>3168153.5</v>
      </c>
      <c r="GW41">
        <v>14468248</v>
      </c>
      <c r="GX41">
        <v>20106132</v>
      </c>
      <c r="GY41">
        <v>2938156.75</v>
      </c>
      <c r="GZ41">
        <v>7444061.5</v>
      </c>
      <c r="HA41">
        <v>12645559</v>
      </c>
      <c r="HB41">
        <v>182862.84400000001</v>
      </c>
      <c r="HC41">
        <v>1305061.5</v>
      </c>
      <c r="HD41">
        <v>2553423.5</v>
      </c>
      <c r="HE41">
        <v>1542110.75</v>
      </c>
      <c r="HF41">
        <v>14224535</v>
      </c>
      <c r="HG41">
        <v>8868736</v>
      </c>
      <c r="HH41">
        <v>21157402</v>
      </c>
      <c r="HI41">
        <v>4429581.5</v>
      </c>
      <c r="HJ41">
        <v>7924924</v>
      </c>
      <c r="HK41">
        <v>1537147.75</v>
      </c>
      <c r="HL41">
        <v>3196895.75</v>
      </c>
      <c r="HM41">
        <v>6875287.5</v>
      </c>
      <c r="HN41">
        <v>2891539.25</v>
      </c>
      <c r="HO41">
        <v>2908787.5</v>
      </c>
      <c r="HP41">
        <v>2837613</v>
      </c>
      <c r="HQ41">
        <v>1082547.125</v>
      </c>
      <c r="HR41">
        <v>5047496.5</v>
      </c>
      <c r="HS41">
        <v>2486561.5</v>
      </c>
      <c r="HT41">
        <v>10219835</v>
      </c>
      <c r="HU41">
        <v>5245596</v>
      </c>
      <c r="HV41">
        <v>856294.875</v>
      </c>
      <c r="HW41">
        <v>2512257.5</v>
      </c>
      <c r="HX41">
        <v>3641228.25</v>
      </c>
      <c r="HY41">
        <v>747592</v>
      </c>
      <c r="HZ41">
        <v>20684770</v>
      </c>
      <c r="IA41">
        <v>10321280</v>
      </c>
      <c r="IB41">
        <v>13074542</v>
      </c>
      <c r="IC41">
        <v>341811.18800000002</v>
      </c>
      <c r="ID41">
        <v>16742598</v>
      </c>
      <c r="IE41">
        <v>271837.43800000002</v>
      </c>
      <c r="IF41">
        <v>8916545</v>
      </c>
      <c r="IG41">
        <v>3714882</v>
      </c>
      <c r="IH41">
        <v>2971190.25</v>
      </c>
      <c r="II41">
        <v>1454175.625</v>
      </c>
      <c r="IJ41">
        <v>5060691.5</v>
      </c>
      <c r="IK41">
        <v>4263620</v>
      </c>
      <c r="IL41">
        <v>2253089</v>
      </c>
      <c r="IM41">
        <v>22886616</v>
      </c>
      <c r="IN41">
        <v>488946.53100000002</v>
      </c>
      <c r="IO41">
        <v>12233214</v>
      </c>
      <c r="IP41">
        <v>24138324</v>
      </c>
      <c r="IQ41">
        <v>3813504</v>
      </c>
      <c r="IR41">
        <v>5847298.5</v>
      </c>
      <c r="IS41">
        <v>2684629.75</v>
      </c>
      <c r="IT41">
        <v>675003</v>
      </c>
      <c r="IU41">
        <v>2000567.125</v>
      </c>
      <c r="IV41">
        <v>278397.75</v>
      </c>
    </row>
    <row r="42" spans="1:256" x14ac:dyDescent="0.15">
      <c r="A42">
        <v>12045126</v>
      </c>
      <c r="B42">
        <v>7330655</v>
      </c>
      <c r="C42">
        <v>2614370.75</v>
      </c>
      <c r="D42">
        <v>1660683.375</v>
      </c>
      <c r="E42">
        <v>15691657</v>
      </c>
      <c r="F42">
        <v>3032097.5</v>
      </c>
      <c r="G42">
        <v>5602597</v>
      </c>
      <c r="H42">
        <v>9032507</v>
      </c>
      <c r="I42">
        <v>27028964</v>
      </c>
      <c r="J42">
        <v>195604.20300000001</v>
      </c>
      <c r="K42">
        <v>4623166</v>
      </c>
      <c r="L42">
        <v>6373042</v>
      </c>
      <c r="M42">
        <v>2421367.5</v>
      </c>
      <c r="N42">
        <v>1057622.875</v>
      </c>
      <c r="O42">
        <v>4508685</v>
      </c>
      <c r="P42">
        <v>4883272.5</v>
      </c>
      <c r="Q42">
        <v>8853766</v>
      </c>
      <c r="R42">
        <v>814392.31200000003</v>
      </c>
      <c r="S42">
        <v>3523846.5</v>
      </c>
      <c r="T42">
        <v>3849202.75</v>
      </c>
      <c r="U42">
        <v>10790364</v>
      </c>
      <c r="V42">
        <v>896847.68799999997</v>
      </c>
      <c r="W42">
        <v>564299.875</v>
      </c>
      <c r="X42">
        <v>8719632</v>
      </c>
      <c r="Y42">
        <v>5847907.5</v>
      </c>
      <c r="Z42">
        <v>5532307</v>
      </c>
      <c r="AA42">
        <v>6059745</v>
      </c>
      <c r="AB42">
        <v>13904765</v>
      </c>
      <c r="AC42">
        <v>8208070</v>
      </c>
      <c r="AD42">
        <v>14244874</v>
      </c>
      <c r="AE42">
        <v>9873778</v>
      </c>
      <c r="AF42">
        <v>4411444</v>
      </c>
      <c r="AG42">
        <v>238412.09400000001</v>
      </c>
      <c r="AH42">
        <v>7943597</v>
      </c>
      <c r="AI42">
        <v>670650.25</v>
      </c>
      <c r="AJ42">
        <v>3554245.75</v>
      </c>
      <c r="AK42">
        <v>23800688</v>
      </c>
      <c r="AL42">
        <v>4732032</v>
      </c>
      <c r="AM42">
        <v>4225506</v>
      </c>
      <c r="AN42">
        <v>11361864</v>
      </c>
      <c r="AO42">
        <v>5290496</v>
      </c>
      <c r="AP42">
        <v>8622874</v>
      </c>
      <c r="AQ42">
        <v>2520122.75</v>
      </c>
      <c r="AR42">
        <v>952975.81200000003</v>
      </c>
      <c r="AS42">
        <v>25107902</v>
      </c>
      <c r="AT42">
        <v>1840912.75</v>
      </c>
      <c r="AU42">
        <v>4692429.5</v>
      </c>
      <c r="AV42">
        <v>79802.679999999993</v>
      </c>
      <c r="AW42">
        <v>6723939.5</v>
      </c>
      <c r="AX42">
        <v>4309106</v>
      </c>
      <c r="AY42">
        <v>15126495</v>
      </c>
      <c r="AZ42">
        <v>19673850</v>
      </c>
      <c r="BA42">
        <v>3999832.75</v>
      </c>
      <c r="BB42">
        <v>10883948</v>
      </c>
      <c r="BC42">
        <v>8082042.5</v>
      </c>
      <c r="BD42">
        <v>14390335</v>
      </c>
      <c r="BE42">
        <v>5031057.5</v>
      </c>
      <c r="BF42">
        <v>203412.266</v>
      </c>
      <c r="BG42">
        <v>12517375</v>
      </c>
      <c r="BH42">
        <v>4155890.75</v>
      </c>
      <c r="BI42">
        <v>35681.016000000003</v>
      </c>
      <c r="BJ42">
        <v>1163937.375</v>
      </c>
      <c r="BK42">
        <v>1404959.75</v>
      </c>
      <c r="BL42">
        <v>2460983.5</v>
      </c>
      <c r="BM42">
        <v>7192678</v>
      </c>
      <c r="BN42">
        <v>2528268.25</v>
      </c>
      <c r="BO42">
        <v>6625730</v>
      </c>
      <c r="BP42">
        <v>5882600</v>
      </c>
      <c r="BQ42">
        <v>7636287</v>
      </c>
      <c r="BR42">
        <v>2568582.75</v>
      </c>
      <c r="BS42">
        <v>2641921.75</v>
      </c>
      <c r="BT42">
        <v>16286798</v>
      </c>
      <c r="BU42">
        <v>1884543</v>
      </c>
      <c r="BV42">
        <v>6565712</v>
      </c>
      <c r="BW42">
        <v>300578.31199999998</v>
      </c>
      <c r="BX42">
        <v>17702554</v>
      </c>
      <c r="BY42">
        <v>781143.125</v>
      </c>
      <c r="BZ42">
        <v>8789958</v>
      </c>
      <c r="CA42">
        <v>39407132</v>
      </c>
      <c r="CB42">
        <v>5348651</v>
      </c>
      <c r="CC42">
        <v>28575.023000000001</v>
      </c>
      <c r="CD42">
        <v>4145156</v>
      </c>
      <c r="CE42">
        <v>5641576</v>
      </c>
      <c r="CF42">
        <v>14687334</v>
      </c>
      <c r="CG42">
        <v>2325165</v>
      </c>
      <c r="CH42">
        <v>10236504</v>
      </c>
      <c r="CI42">
        <v>6805737.5</v>
      </c>
      <c r="CJ42">
        <v>11661512</v>
      </c>
      <c r="CK42">
        <v>7591143</v>
      </c>
      <c r="CL42">
        <v>20393242</v>
      </c>
      <c r="CM42">
        <v>5888826.5</v>
      </c>
      <c r="CN42">
        <v>2055753.375</v>
      </c>
      <c r="CO42">
        <v>11324367</v>
      </c>
      <c r="CP42">
        <v>2938734.5</v>
      </c>
      <c r="CQ42">
        <v>44891980</v>
      </c>
      <c r="CR42">
        <v>92650.304999999993</v>
      </c>
      <c r="CS42">
        <v>1320046.875</v>
      </c>
      <c r="CT42">
        <v>24110340</v>
      </c>
      <c r="CU42">
        <v>4384483.5</v>
      </c>
      <c r="CV42">
        <v>3522358.5</v>
      </c>
      <c r="CW42">
        <v>27756724</v>
      </c>
      <c r="CX42">
        <v>8932613</v>
      </c>
      <c r="CY42">
        <v>7158161</v>
      </c>
      <c r="CZ42">
        <v>5842226.5</v>
      </c>
      <c r="DA42">
        <v>17337892</v>
      </c>
      <c r="DB42">
        <v>6850732.5</v>
      </c>
      <c r="DC42">
        <v>2234743.25</v>
      </c>
      <c r="DD42">
        <v>2335936.5</v>
      </c>
      <c r="DE42">
        <v>2926851.25</v>
      </c>
      <c r="DF42">
        <v>5130073</v>
      </c>
      <c r="DG42">
        <v>772959.93799999997</v>
      </c>
      <c r="DH42">
        <v>2264018.75</v>
      </c>
      <c r="DI42">
        <v>3136291.5</v>
      </c>
      <c r="DJ42">
        <v>6853450</v>
      </c>
      <c r="DK42">
        <v>5305506</v>
      </c>
      <c r="DL42">
        <v>21108700</v>
      </c>
      <c r="DM42">
        <v>9910362</v>
      </c>
      <c r="DN42">
        <v>38878356</v>
      </c>
      <c r="DO42">
        <v>12286914</v>
      </c>
      <c r="DP42">
        <v>8623761</v>
      </c>
      <c r="DQ42">
        <v>1202751.75</v>
      </c>
      <c r="DR42">
        <v>7647091</v>
      </c>
      <c r="DS42">
        <v>18517610</v>
      </c>
      <c r="DT42">
        <v>5937741.5</v>
      </c>
      <c r="DU42">
        <v>4361882.5</v>
      </c>
      <c r="DV42">
        <v>26110272</v>
      </c>
      <c r="DW42">
        <v>9138600</v>
      </c>
      <c r="DX42">
        <v>35263232</v>
      </c>
      <c r="DY42" s="2">
        <v>13258868</v>
      </c>
      <c r="DZ42">
        <v>12518166</v>
      </c>
      <c r="EA42">
        <v>18969366</v>
      </c>
      <c r="EB42">
        <v>21191862</v>
      </c>
      <c r="EC42">
        <v>8664759</v>
      </c>
      <c r="ED42">
        <v>16302138</v>
      </c>
      <c r="EE42">
        <v>8082335</v>
      </c>
      <c r="EF42">
        <v>7119045.5</v>
      </c>
      <c r="EG42">
        <v>3996423.25</v>
      </c>
      <c r="EH42">
        <v>4838345</v>
      </c>
      <c r="EI42">
        <v>34969472</v>
      </c>
      <c r="EJ42">
        <v>1542140.75</v>
      </c>
      <c r="EK42">
        <v>680340.125</v>
      </c>
      <c r="EL42">
        <v>8053941</v>
      </c>
      <c r="EM42">
        <v>920304.56200000003</v>
      </c>
      <c r="EN42">
        <v>53567048</v>
      </c>
      <c r="EO42">
        <v>1011125.375</v>
      </c>
      <c r="EP42">
        <v>35676308</v>
      </c>
      <c r="EQ42">
        <v>8337752</v>
      </c>
      <c r="ER42">
        <v>6548934</v>
      </c>
      <c r="ES42">
        <v>10799548</v>
      </c>
      <c r="ET42">
        <v>589146.625</v>
      </c>
      <c r="EU42">
        <v>23793540</v>
      </c>
      <c r="EV42">
        <v>7537086</v>
      </c>
      <c r="EW42">
        <v>6737340.5</v>
      </c>
      <c r="EX42">
        <v>9487092</v>
      </c>
      <c r="EY42">
        <v>10796620</v>
      </c>
      <c r="EZ42">
        <v>10524899</v>
      </c>
      <c r="FA42">
        <v>321485.21899999998</v>
      </c>
      <c r="FB42">
        <v>4141838.25</v>
      </c>
      <c r="FC42">
        <v>323541.28100000002</v>
      </c>
      <c r="FD42">
        <v>35215736</v>
      </c>
      <c r="FE42">
        <v>6200878</v>
      </c>
      <c r="FF42">
        <v>6176006</v>
      </c>
      <c r="FG42">
        <v>11080350</v>
      </c>
      <c r="FH42">
        <v>1484181.625</v>
      </c>
      <c r="FI42">
        <v>1470883.125</v>
      </c>
      <c r="FJ42">
        <v>6830476.5</v>
      </c>
      <c r="FK42">
        <v>4305657</v>
      </c>
      <c r="FL42">
        <v>35045404</v>
      </c>
      <c r="FM42">
        <v>4521331.5</v>
      </c>
      <c r="FN42">
        <v>9319653</v>
      </c>
      <c r="FO42">
        <v>4126685</v>
      </c>
      <c r="FP42">
        <v>4350592</v>
      </c>
      <c r="FQ42">
        <v>1910769</v>
      </c>
      <c r="FR42">
        <v>2441825.5</v>
      </c>
      <c r="FS42">
        <v>1764179.75</v>
      </c>
      <c r="FT42">
        <v>2611436.5</v>
      </c>
      <c r="FU42">
        <v>3656866.5</v>
      </c>
      <c r="FV42">
        <v>11443763</v>
      </c>
      <c r="FW42">
        <v>11880028</v>
      </c>
      <c r="FX42">
        <v>2857159.75</v>
      </c>
      <c r="FY42">
        <v>451372.68800000002</v>
      </c>
      <c r="FZ42">
        <v>2564928</v>
      </c>
      <c r="GA42">
        <v>4462189.5</v>
      </c>
      <c r="GB42">
        <v>6185351</v>
      </c>
      <c r="GC42">
        <v>14050926</v>
      </c>
      <c r="GD42">
        <v>2211761.5</v>
      </c>
      <c r="GE42">
        <v>184172.375</v>
      </c>
      <c r="GF42">
        <v>5670824.5</v>
      </c>
      <c r="GG42">
        <v>8828259</v>
      </c>
      <c r="GH42">
        <v>3336449.75</v>
      </c>
      <c r="GI42">
        <v>10029150</v>
      </c>
      <c r="GJ42">
        <v>17216830</v>
      </c>
      <c r="GK42">
        <v>5789892</v>
      </c>
      <c r="GL42">
        <v>20386590</v>
      </c>
      <c r="GM42">
        <v>621680.56200000003</v>
      </c>
      <c r="GN42">
        <v>725664.875</v>
      </c>
      <c r="GO42">
        <v>1106292.625</v>
      </c>
      <c r="GP42">
        <v>2231378.5</v>
      </c>
      <c r="GQ42">
        <v>5572308</v>
      </c>
      <c r="GR42">
        <v>12287786</v>
      </c>
      <c r="GS42">
        <v>34181.125</v>
      </c>
      <c r="GT42">
        <v>9231518</v>
      </c>
      <c r="GU42">
        <v>330887.93800000002</v>
      </c>
      <c r="GV42">
        <v>6896081.5</v>
      </c>
      <c r="GW42">
        <v>8265635</v>
      </c>
      <c r="GX42">
        <v>12782417</v>
      </c>
      <c r="GY42">
        <v>8360864</v>
      </c>
      <c r="GZ42">
        <v>4284777</v>
      </c>
      <c r="HA42">
        <v>6985723</v>
      </c>
      <c r="HB42">
        <v>6168954.5</v>
      </c>
      <c r="HC42">
        <v>7668265</v>
      </c>
      <c r="HD42">
        <v>1554884.375</v>
      </c>
      <c r="HE42">
        <v>11710448</v>
      </c>
      <c r="HF42">
        <v>3062523.25</v>
      </c>
      <c r="HG42">
        <v>5350400</v>
      </c>
      <c r="HH42">
        <v>3664773</v>
      </c>
      <c r="HI42">
        <v>3853800</v>
      </c>
      <c r="HJ42">
        <v>6793805</v>
      </c>
      <c r="HK42">
        <v>18457898</v>
      </c>
      <c r="HL42">
        <v>4116490.25</v>
      </c>
      <c r="HM42">
        <v>459260.96899999998</v>
      </c>
      <c r="HN42">
        <v>1919840.25</v>
      </c>
      <c r="HO42">
        <v>11471658</v>
      </c>
      <c r="HP42">
        <v>7600378</v>
      </c>
      <c r="HQ42">
        <v>3094163.75</v>
      </c>
      <c r="HR42">
        <v>659743.375</v>
      </c>
      <c r="HS42">
        <v>823397.875</v>
      </c>
      <c r="HT42">
        <v>3978111.25</v>
      </c>
      <c r="HU42">
        <v>1949265.75</v>
      </c>
      <c r="HV42">
        <v>1437178.5</v>
      </c>
      <c r="HW42">
        <v>1044636.5</v>
      </c>
      <c r="HX42">
        <v>1354170.25</v>
      </c>
      <c r="HY42">
        <v>1430175.25</v>
      </c>
      <c r="HZ42">
        <v>9040242</v>
      </c>
      <c r="IA42">
        <v>219213.28099999999</v>
      </c>
      <c r="IB42">
        <v>2185846</v>
      </c>
      <c r="IC42">
        <v>15265.933000000001</v>
      </c>
      <c r="ID42">
        <v>6035539</v>
      </c>
      <c r="IE42">
        <v>4508582</v>
      </c>
      <c r="IF42">
        <v>1450519.75</v>
      </c>
      <c r="IG42">
        <v>10529812</v>
      </c>
      <c r="IH42">
        <v>2387682</v>
      </c>
      <c r="II42">
        <v>641784.25</v>
      </c>
      <c r="IJ42">
        <v>6979329</v>
      </c>
      <c r="IK42">
        <v>16572202</v>
      </c>
      <c r="IL42">
        <v>74640.366999999998</v>
      </c>
      <c r="IM42">
        <v>10806774</v>
      </c>
      <c r="IN42">
        <v>3313656.75</v>
      </c>
      <c r="IO42">
        <v>13619730</v>
      </c>
      <c r="IP42">
        <v>7961891</v>
      </c>
      <c r="IQ42">
        <v>537648.625</v>
      </c>
      <c r="IR42">
        <v>4702010</v>
      </c>
      <c r="IS42">
        <v>3828900.5</v>
      </c>
      <c r="IT42">
        <v>8220409.5</v>
      </c>
      <c r="IU42">
        <v>18464612</v>
      </c>
      <c r="IV42">
        <v>3021842.5</v>
      </c>
    </row>
    <row r="43" spans="1:256" x14ac:dyDescent="0.15">
      <c r="A43">
        <v>1752241.375</v>
      </c>
      <c r="B43">
        <v>10229011</v>
      </c>
      <c r="C43">
        <v>6952611</v>
      </c>
      <c r="D43">
        <v>28084002</v>
      </c>
      <c r="E43">
        <v>237363.859</v>
      </c>
      <c r="F43">
        <v>17599014</v>
      </c>
      <c r="G43">
        <v>111480.234</v>
      </c>
      <c r="H43">
        <v>7213061.5</v>
      </c>
      <c r="I43">
        <v>5469908</v>
      </c>
      <c r="J43">
        <v>2988306.75</v>
      </c>
      <c r="K43">
        <v>1077033.5</v>
      </c>
      <c r="L43">
        <v>869320</v>
      </c>
      <c r="M43">
        <v>9290147</v>
      </c>
      <c r="N43">
        <v>7736718</v>
      </c>
      <c r="O43">
        <v>7238225</v>
      </c>
      <c r="P43">
        <v>1710859.25</v>
      </c>
      <c r="Q43">
        <v>2849558.25</v>
      </c>
      <c r="R43">
        <v>582910.75</v>
      </c>
      <c r="S43">
        <v>1884010</v>
      </c>
      <c r="T43">
        <v>133038.03099999999</v>
      </c>
      <c r="U43">
        <v>1072000.625</v>
      </c>
      <c r="V43">
        <v>12388291</v>
      </c>
      <c r="W43">
        <v>2962833.5</v>
      </c>
      <c r="X43">
        <v>2818382</v>
      </c>
      <c r="Y43">
        <v>18322144</v>
      </c>
      <c r="Z43">
        <v>547608</v>
      </c>
      <c r="AA43">
        <v>3719917.5</v>
      </c>
      <c r="AB43">
        <v>1851782.75</v>
      </c>
      <c r="AC43">
        <v>1582711.875</v>
      </c>
      <c r="AD43">
        <v>293710.31199999998</v>
      </c>
      <c r="AE43">
        <v>13778873</v>
      </c>
      <c r="AF43">
        <v>18062762</v>
      </c>
      <c r="AG43">
        <v>4498101.5</v>
      </c>
      <c r="AH43">
        <v>9446953</v>
      </c>
      <c r="AI43">
        <v>647275.75</v>
      </c>
      <c r="AJ43">
        <v>22265508</v>
      </c>
      <c r="AK43">
        <v>401067.625</v>
      </c>
      <c r="AL43">
        <v>9032054</v>
      </c>
      <c r="AM43">
        <v>2162348.75</v>
      </c>
      <c r="AN43">
        <v>10902468</v>
      </c>
      <c r="AO43">
        <v>7071443.5</v>
      </c>
      <c r="AP43">
        <v>7086385</v>
      </c>
      <c r="AQ43">
        <v>5084334.5</v>
      </c>
      <c r="AR43">
        <v>9157045</v>
      </c>
      <c r="AS43">
        <v>5796626</v>
      </c>
      <c r="AT43">
        <v>3004854.5</v>
      </c>
      <c r="AU43">
        <v>14778504</v>
      </c>
      <c r="AV43">
        <v>3670017.75</v>
      </c>
      <c r="AW43">
        <v>5076494</v>
      </c>
      <c r="AX43">
        <v>3810623.5</v>
      </c>
      <c r="AY43">
        <v>12457101</v>
      </c>
      <c r="AZ43">
        <v>5510599.5</v>
      </c>
      <c r="BA43">
        <v>3480296</v>
      </c>
      <c r="BB43">
        <v>999757</v>
      </c>
      <c r="BC43">
        <v>5837972</v>
      </c>
      <c r="BD43">
        <v>25865114</v>
      </c>
      <c r="BE43">
        <v>2212597.25</v>
      </c>
      <c r="BF43">
        <v>4920200</v>
      </c>
      <c r="BG43">
        <v>6513170</v>
      </c>
      <c r="BH43">
        <v>5571347</v>
      </c>
      <c r="BI43">
        <v>909734.125</v>
      </c>
      <c r="BJ43">
        <v>8139409.5</v>
      </c>
      <c r="BK43">
        <v>5895500</v>
      </c>
      <c r="BL43">
        <v>14305805</v>
      </c>
      <c r="BM43">
        <v>1459563.875</v>
      </c>
      <c r="BN43">
        <v>7106704</v>
      </c>
      <c r="BO43">
        <v>3166248.5</v>
      </c>
      <c r="BP43">
        <v>2556918.5</v>
      </c>
      <c r="BQ43">
        <v>16596534</v>
      </c>
      <c r="BR43">
        <v>3089421</v>
      </c>
      <c r="BS43">
        <v>8164226.5</v>
      </c>
      <c r="BT43">
        <v>4825597</v>
      </c>
      <c r="BU43">
        <v>1398754.25</v>
      </c>
      <c r="BV43">
        <v>4795503.5</v>
      </c>
      <c r="BW43">
        <v>1454310.25</v>
      </c>
      <c r="BX43">
        <v>20033864</v>
      </c>
      <c r="BY43">
        <v>27046460</v>
      </c>
      <c r="BZ43">
        <v>1480187.75</v>
      </c>
      <c r="CA43">
        <v>8935769</v>
      </c>
      <c r="CB43">
        <v>27519082</v>
      </c>
      <c r="CC43">
        <v>954920.93799999997</v>
      </c>
      <c r="CD43">
        <v>8706965</v>
      </c>
      <c r="CE43">
        <v>5207794</v>
      </c>
      <c r="CF43">
        <v>23295512</v>
      </c>
      <c r="CG43">
        <v>5770772</v>
      </c>
      <c r="CH43">
        <v>29423152</v>
      </c>
      <c r="CI43">
        <v>5264590</v>
      </c>
      <c r="CJ43">
        <v>12992150</v>
      </c>
      <c r="CK43">
        <v>13716822</v>
      </c>
      <c r="CL43">
        <v>13374932</v>
      </c>
      <c r="CM43">
        <v>3467991.25</v>
      </c>
      <c r="CN43">
        <v>1257303.25</v>
      </c>
      <c r="CO43">
        <v>13876933</v>
      </c>
      <c r="CP43">
        <v>8594052</v>
      </c>
      <c r="CQ43">
        <v>2861467</v>
      </c>
      <c r="CR43">
        <v>6375555</v>
      </c>
      <c r="CS43">
        <v>4933633.5</v>
      </c>
      <c r="CT43">
        <v>12068353</v>
      </c>
      <c r="CU43">
        <v>9023291</v>
      </c>
      <c r="CV43">
        <v>2797658</v>
      </c>
      <c r="CW43">
        <v>8303196.5</v>
      </c>
      <c r="CX43">
        <v>3283837</v>
      </c>
      <c r="CY43">
        <v>5842671</v>
      </c>
      <c r="CZ43">
        <v>21130140</v>
      </c>
      <c r="DA43">
        <v>8196682</v>
      </c>
      <c r="DB43">
        <v>715403.625</v>
      </c>
      <c r="DC43">
        <v>9891943</v>
      </c>
      <c r="DD43">
        <v>1931985.5</v>
      </c>
      <c r="DE43">
        <v>1837125.125</v>
      </c>
      <c r="DF43">
        <v>6036751.5</v>
      </c>
      <c r="DG43">
        <v>7012072.5</v>
      </c>
      <c r="DH43">
        <v>4485095.5</v>
      </c>
      <c r="DI43">
        <v>3469191.25</v>
      </c>
      <c r="DJ43">
        <v>9822899</v>
      </c>
      <c r="DK43">
        <v>22812380</v>
      </c>
      <c r="DL43">
        <v>557060</v>
      </c>
      <c r="DM43">
        <v>3243044</v>
      </c>
      <c r="DN43">
        <v>9778524</v>
      </c>
      <c r="DO43">
        <v>28475348</v>
      </c>
      <c r="DP43">
        <v>21710760</v>
      </c>
      <c r="DQ43">
        <v>10156519</v>
      </c>
      <c r="DR43">
        <v>8721272</v>
      </c>
      <c r="DS43">
        <v>2702290.25</v>
      </c>
      <c r="DT43">
        <v>251538.359</v>
      </c>
      <c r="DU43">
        <v>35100652</v>
      </c>
      <c r="DV43">
        <v>12243589</v>
      </c>
      <c r="DW43">
        <v>5247031</v>
      </c>
      <c r="DX43">
        <v>47312432</v>
      </c>
      <c r="DY43" s="2">
        <v>24660962</v>
      </c>
      <c r="DZ43">
        <v>3201608</v>
      </c>
      <c r="EA43">
        <v>491895.28100000002</v>
      </c>
      <c r="EB43">
        <v>12997266</v>
      </c>
      <c r="EC43">
        <v>5732634</v>
      </c>
      <c r="ED43">
        <v>5597565.5</v>
      </c>
      <c r="EE43">
        <v>3110167.5</v>
      </c>
      <c r="EF43">
        <v>4331161.5</v>
      </c>
      <c r="EG43">
        <v>22453480</v>
      </c>
      <c r="EH43">
        <v>57387244</v>
      </c>
      <c r="EI43">
        <v>4796437</v>
      </c>
      <c r="EJ43">
        <v>13087624</v>
      </c>
      <c r="EK43">
        <v>4235423.5</v>
      </c>
      <c r="EL43">
        <v>24789282</v>
      </c>
      <c r="EM43">
        <v>27347398</v>
      </c>
      <c r="EN43">
        <v>2640226.5</v>
      </c>
      <c r="EO43">
        <v>17205938</v>
      </c>
      <c r="EP43">
        <v>30663790</v>
      </c>
      <c r="EQ43">
        <v>5503569.5</v>
      </c>
      <c r="ER43">
        <v>12309582</v>
      </c>
      <c r="ES43">
        <v>6996017</v>
      </c>
      <c r="ET43">
        <v>5053610</v>
      </c>
      <c r="EU43">
        <v>41475060</v>
      </c>
      <c r="EV43">
        <v>9354832</v>
      </c>
      <c r="EW43">
        <v>12768808</v>
      </c>
      <c r="EX43">
        <v>439092.40600000002</v>
      </c>
      <c r="EY43">
        <v>239752.93799999999</v>
      </c>
      <c r="EZ43">
        <v>1902771</v>
      </c>
      <c r="FA43">
        <v>5471115</v>
      </c>
      <c r="FB43">
        <v>7306435</v>
      </c>
      <c r="FC43">
        <v>3477642.25</v>
      </c>
      <c r="FD43">
        <v>10990096</v>
      </c>
      <c r="FE43">
        <v>4629116</v>
      </c>
      <c r="FF43">
        <v>1042244.25</v>
      </c>
      <c r="FG43">
        <v>5444492</v>
      </c>
      <c r="FH43">
        <v>35580720</v>
      </c>
      <c r="FI43">
        <v>1454304.375</v>
      </c>
      <c r="FJ43">
        <v>523634.5</v>
      </c>
      <c r="FK43">
        <v>6384895.5</v>
      </c>
      <c r="FL43">
        <v>4113833.25</v>
      </c>
      <c r="FM43">
        <v>3045003.75</v>
      </c>
      <c r="FN43">
        <v>10586664</v>
      </c>
      <c r="FO43">
        <v>5656378.5</v>
      </c>
      <c r="FP43">
        <v>143716.609</v>
      </c>
      <c r="FQ43">
        <v>4970062</v>
      </c>
      <c r="FR43">
        <v>4135122.5</v>
      </c>
      <c r="FS43">
        <v>3582082</v>
      </c>
      <c r="FT43">
        <v>2957474.75</v>
      </c>
      <c r="FU43">
        <v>7161471</v>
      </c>
      <c r="FV43">
        <v>19258122</v>
      </c>
      <c r="FW43">
        <v>15497362</v>
      </c>
      <c r="FX43">
        <v>24805362</v>
      </c>
      <c r="FY43">
        <v>2183137</v>
      </c>
      <c r="FZ43">
        <v>7854633</v>
      </c>
      <c r="GA43">
        <v>25469354</v>
      </c>
      <c r="GB43">
        <v>1235405.375</v>
      </c>
      <c r="GC43">
        <v>4562127.5</v>
      </c>
      <c r="GD43">
        <v>18954196</v>
      </c>
      <c r="GE43">
        <v>473918.93800000002</v>
      </c>
      <c r="GF43">
        <v>2576174</v>
      </c>
      <c r="GG43">
        <v>13551964</v>
      </c>
      <c r="GH43">
        <v>5443882</v>
      </c>
      <c r="GI43">
        <v>4748782</v>
      </c>
      <c r="GJ43">
        <v>1607470</v>
      </c>
      <c r="GK43">
        <v>306468.71899999998</v>
      </c>
      <c r="GL43">
        <v>9511199</v>
      </c>
      <c r="GM43">
        <v>31203864</v>
      </c>
      <c r="GN43">
        <v>14861995</v>
      </c>
      <c r="GO43">
        <v>3706531.25</v>
      </c>
      <c r="GP43">
        <v>1069279.125</v>
      </c>
      <c r="GQ43">
        <v>1846496.625</v>
      </c>
      <c r="GR43">
        <v>37432724</v>
      </c>
      <c r="GS43">
        <v>1857028.375</v>
      </c>
      <c r="GT43">
        <v>17995822</v>
      </c>
      <c r="GU43">
        <v>5589455</v>
      </c>
      <c r="GV43">
        <v>4479710</v>
      </c>
      <c r="GW43">
        <v>6955456</v>
      </c>
      <c r="GX43">
        <v>12734879</v>
      </c>
      <c r="GY43">
        <v>7624034.5</v>
      </c>
      <c r="GZ43">
        <v>17187152</v>
      </c>
      <c r="HA43">
        <v>1471266</v>
      </c>
      <c r="HB43">
        <v>18679360</v>
      </c>
      <c r="HC43">
        <v>9600583</v>
      </c>
      <c r="HD43">
        <v>1519909.625</v>
      </c>
      <c r="HE43">
        <v>5737727</v>
      </c>
      <c r="HF43">
        <v>4067659</v>
      </c>
      <c r="HG43">
        <v>1239226.75</v>
      </c>
      <c r="HH43">
        <v>307502.21899999998</v>
      </c>
      <c r="HI43">
        <v>4276926.5</v>
      </c>
      <c r="HJ43">
        <v>8758087</v>
      </c>
      <c r="HK43">
        <v>9107815</v>
      </c>
      <c r="HL43">
        <v>5839811</v>
      </c>
      <c r="HM43">
        <v>2542370.5</v>
      </c>
      <c r="HN43">
        <v>8406877</v>
      </c>
      <c r="HO43">
        <v>4748910</v>
      </c>
      <c r="HP43">
        <v>4756843</v>
      </c>
      <c r="HQ43">
        <v>650869.31200000003</v>
      </c>
      <c r="HR43">
        <v>6253733.5</v>
      </c>
      <c r="HS43">
        <v>3788854.5</v>
      </c>
      <c r="HT43">
        <v>15441894</v>
      </c>
      <c r="HU43">
        <v>30306352</v>
      </c>
      <c r="HV43">
        <v>12096772</v>
      </c>
      <c r="HW43">
        <v>8567675</v>
      </c>
      <c r="HX43">
        <v>3650635</v>
      </c>
      <c r="HY43">
        <v>298406.625</v>
      </c>
      <c r="HZ43">
        <v>3210817.75</v>
      </c>
      <c r="IA43">
        <v>1746371.625</v>
      </c>
      <c r="IB43">
        <v>7076655.5</v>
      </c>
      <c r="IC43">
        <v>3616489.25</v>
      </c>
      <c r="ID43">
        <v>1543775</v>
      </c>
      <c r="IE43">
        <v>1846886.875</v>
      </c>
      <c r="IF43">
        <v>5464885.5</v>
      </c>
      <c r="IG43">
        <v>2400210.75</v>
      </c>
      <c r="IH43">
        <v>9112760</v>
      </c>
      <c r="II43">
        <v>23387704</v>
      </c>
      <c r="IJ43">
        <v>12294855</v>
      </c>
      <c r="IK43">
        <v>4233752.5</v>
      </c>
      <c r="IL43">
        <v>9558887</v>
      </c>
      <c r="IM43">
        <v>3525691.5</v>
      </c>
      <c r="IN43">
        <v>1345336.875</v>
      </c>
      <c r="IO43">
        <v>2938116.25</v>
      </c>
      <c r="IP43">
        <v>729867.25</v>
      </c>
      <c r="IQ43">
        <v>211899.82800000001</v>
      </c>
      <c r="IR43">
        <v>12887339</v>
      </c>
      <c r="IS43">
        <v>3063541</v>
      </c>
      <c r="IT43">
        <v>6870561</v>
      </c>
      <c r="IU43">
        <v>813375.43799999997</v>
      </c>
      <c r="IV43">
        <v>1363403.625</v>
      </c>
    </row>
    <row r="44" spans="1:256" x14ac:dyDescent="0.15">
      <c r="A44">
        <v>896911.31200000003</v>
      </c>
      <c r="B44">
        <v>749436.5</v>
      </c>
      <c r="C44">
        <v>1431089.25</v>
      </c>
      <c r="D44">
        <v>2060518.5</v>
      </c>
      <c r="E44">
        <v>47917.453000000001</v>
      </c>
      <c r="F44">
        <v>3340476.5</v>
      </c>
      <c r="G44">
        <v>10557282</v>
      </c>
      <c r="H44">
        <v>1119147.25</v>
      </c>
      <c r="I44">
        <v>2989213.25</v>
      </c>
      <c r="J44">
        <v>1285120.125</v>
      </c>
      <c r="K44">
        <v>9017411</v>
      </c>
      <c r="L44">
        <v>18844394</v>
      </c>
      <c r="M44">
        <v>4063952.25</v>
      </c>
      <c r="N44">
        <v>5008864</v>
      </c>
      <c r="O44">
        <v>8820955</v>
      </c>
      <c r="P44">
        <v>14397122</v>
      </c>
      <c r="Q44">
        <v>2128682.5</v>
      </c>
      <c r="R44">
        <v>23424544</v>
      </c>
      <c r="S44">
        <v>8576993</v>
      </c>
      <c r="T44">
        <v>5601179</v>
      </c>
      <c r="U44">
        <v>7017249</v>
      </c>
      <c r="V44">
        <v>20941424</v>
      </c>
      <c r="W44">
        <v>5951024</v>
      </c>
      <c r="X44">
        <v>18869602</v>
      </c>
      <c r="Y44">
        <v>1647131.875</v>
      </c>
      <c r="Z44">
        <v>1458931.25</v>
      </c>
      <c r="AA44">
        <v>841887</v>
      </c>
      <c r="AB44">
        <v>2681155</v>
      </c>
      <c r="AC44">
        <v>9143973</v>
      </c>
      <c r="AD44">
        <v>3985411.5</v>
      </c>
      <c r="AE44">
        <v>7083755</v>
      </c>
      <c r="AF44">
        <v>689671.06200000003</v>
      </c>
      <c r="AG44">
        <v>5814787</v>
      </c>
      <c r="AH44">
        <v>3747691.5</v>
      </c>
      <c r="AI44">
        <v>627641.93799999997</v>
      </c>
      <c r="AJ44">
        <v>6965362</v>
      </c>
      <c r="AK44">
        <v>1102405.25</v>
      </c>
      <c r="AL44">
        <v>6908174</v>
      </c>
      <c r="AM44">
        <v>10581430</v>
      </c>
      <c r="AN44">
        <v>11009153</v>
      </c>
      <c r="AO44">
        <v>7144725.5</v>
      </c>
      <c r="AP44">
        <v>2278155.5</v>
      </c>
      <c r="AQ44">
        <v>12992696</v>
      </c>
      <c r="AR44">
        <v>5946459.5</v>
      </c>
      <c r="AS44">
        <v>15664471</v>
      </c>
      <c r="AT44">
        <v>17216132</v>
      </c>
      <c r="AU44">
        <v>9805859</v>
      </c>
      <c r="AV44">
        <v>96357.93</v>
      </c>
      <c r="AW44">
        <v>3369015.25</v>
      </c>
      <c r="AX44">
        <v>2410121</v>
      </c>
      <c r="AY44">
        <v>2712706</v>
      </c>
      <c r="AZ44">
        <v>6898475.5</v>
      </c>
      <c r="BA44">
        <v>10798249</v>
      </c>
      <c r="BB44">
        <v>285310.25</v>
      </c>
      <c r="BC44">
        <v>5795258.5</v>
      </c>
      <c r="BD44">
        <v>4279731.5</v>
      </c>
      <c r="BE44">
        <v>3014527.5</v>
      </c>
      <c r="BF44">
        <v>8248147</v>
      </c>
      <c r="BG44">
        <v>14508508</v>
      </c>
      <c r="BH44">
        <v>4758262.5</v>
      </c>
      <c r="BI44">
        <v>1384051.25</v>
      </c>
      <c r="BJ44">
        <v>12612961</v>
      </c>
      <c r="BK44">
        <v>9147440</v>
      </c>
      <c r="BL44">
        <v>3708081.5</v>
      </c>
      <c r="BM44">
        <v>26188336</v>
      </c>
      <c r="BN44">
        <v>20967512</v>
      </c>
      <c r="BO44">
        <v>2696407</v>
      </c>
      <c r="BP44">
        <v>2895469</v>
      </c>
      <c r="BQ44">
        <v>6788802</v>
      </c>
      <c r="BR44">
        <v>5238685</v>
      </c>
      <c r="BS44">
        <v>13197740</v>
      </c>
      <c r="BT44">
        <v>2825442</v>
      </c>
      <c r="BU44">
        <v>22992232</v>
      </c>
      <c r="BV44">
        <v>2060095.75</v>
      </c>
      <c r="BW44">
        <v>5408953.5</v>
      </c>
      <c r="BX44">
        <v>10185070</v>
      </c>
      <c r="BY44">
        <v>24039882</v>
      </c>
      <c r="BZ44">
        <v>5522863</v>
      </c>
      <c r="CA44">
        <v>26293608</v>
      </c>
      <c r="CB44">
        <v>12221117</v>
      </c>
      <c r="CC44">
        <v>18023788</v>
      </c>
      <c r="CD44">
        <v>12993793</v>
      </c>
      <c r="CE44">
        <v>2613026.25</v>
      </c>
      <c r="CF44">
        <v>6230852.5</v>
      </c>
      <c r="CG44">
        <v>4583774</v>
      </c>
      <c r="CH44">
        <v>2692260</v>
      </c>
      <c r="CI44">
        <v>425326.875</v>
      </c>
      <c r="CJ44">
        <v>3969530.5</v>
      </c>
      <c r="CK44">
        <v>4226456</v>
      </c>
      <c r="CL44">
        <v>4342651</v>
      </c>
      <c r="CM44">
        <v>478722.09399999998</v>
      </c>
      <c r="CN44">
        <v>5357791.5</v>
      </c>
      <c r="CO44">
        <v>15034078</v>
      </c>
      <c r="CP44">
        <v>9825956</v>
      </c>
      <c r="CQ44">
        <v>6823642</v>
      </c>
      <c r="CR44">
        <v>4569357.5</v>
      </c>
      <c r="CS44">
        <v>8086684</v>
      </c>
      <c r="CT44">
        <v>7717957</v>
      </c>
      <c r="CU44">
        <v>11417385</v>
      </c>
      <c r="CV44">
        <v>31286232</v>
      </c>
      <c r="CW44">
        <v>3097686.75</v>
      </c>
      <c r="CX44">
        <v>7486556</v>
      </c>
      <c r="CY44">
        <v>565241.5</v>
      </c>
      <c r="CZ44">
        <v>5215136</v>
      </c>
      <c r="DA44">
        <v>7760757.5</v>
      </c>
      <c r="DB44">
        <v>1550698.5</v>
      </c>
      <c r="DC44">
        <v>33303126</v>
      </c>
      <c r="DD44">
        <v>13823770</v>
      </c>
      <c r="DE44">
        <v>1847345</v>
      </c>
      <c r="DF44">
        <v>8693453</v>
      </c>
      <c r="DG44">
        <v>1892289.75</v>
      </c>
      <c r="DH44">
        <v>2130644</v>
      </c>
      <c r="DI44">
        <v>3416359.75</v>
      </c>
      <c r="DJ44">
        <v>7394899</v>
      </c>
      <c r="DK44">
        <v>13907060</v>
      </c>
      <c r="DL44">
        <v>19511.561000000002</v>
      </c>
      <c r="DM44">
        <v>463415.75</v>
      </c>
      <c r="DN44">
        <v>153935.641</v>
      </c>
      <c r="DO44">
        <v>2257270</v>
      </c>
      <c r="DP44">
        <v>9196745</v>
      </c>
      <c r="DQ44">
        <v>698415.875</v>
      </c>
      <c r="DR44">
        <v>1624493.75</v>
      </c>
      <c r="DS44">
        <v>13925722</v>
      </c>
      <c r="DT44">
        <v>7659127</v>
      </c>
      <c r="DU44">
        <v>22102164</v>
      </c>
      <c r="DV44">
        <v>2210350.25</v>
      </c>
      <c r="DW44">
        <v>3299346.25</v>
      </c>
      <c r="DX44">
        <v>31052020</v>
      </c>
      <c r="DY44" s="2">
        <v>16590946</v>
      </c>
      <c r="DZ44">
        <v>14066293</v>
      </c>
      <c r="EA44">
        <v>8329839</v>
      </c>
      <c r="EB44">
        <v>12256144</v>
      </c>
      <c r="EC44">
        <v>6020222</v>
      </c>
      <c r="ED44">
        <v>256710.375</v>
      </c>
      <c r="EE44">
        <v>17852732</v>
      </c>
      <c r="EF44">
        <v>12460976</v>
      </c>
      <c r="EG44">
        <v>13140461</v>
      </c>
      <c r="EH44">
        <v>19071848</v>
      </c>
      <c r="EI44">
        <v>268605.125</v>
      </c>
      <c r="EJ44">
        <v>15371158</v>
      </c>
      <c r="EK44">
        <v>9505840</v>
      </c>
      <c r="EL44">
        <v>29040588</v>
      </c>
      <c r="EM44">
        <v>12137962</v>
      </c>
      <c r="EN44">
        <v>2686741.25</v>
      </c>
      <c r="EO44">
        <v>4088061</v>
      </c>
      <c r="EP44">
        <v>24177628</v>
      </c>
      <c r="EQ44">
        <v>11235782</v>
      </c>
      <c r="ER44">
        <v>3965512.75</v>
      </c>
      <c r="ES44">
        <v>8803446</v>
      </c>
      <c r="ET44">
        <v>3195261.75</v>
      </c>
      <c r="EU44">
        <v>15544182</v>
      </c>
      <c r="EV44">
        <v>37596776</v>
      </c>
      <c r="EW44">
        <v>2630315.75</v>
      </c>
      <c r="EX44">
        <v>2256898.75</v>
      </c>
      <c r="EY44">
        <v>24578250</v>
      </c>
      <c r="EZ44">
        <v>32178068</v>
      </c>
      <c r="FA44">
        <v>12156125</v>
      </c>
      <c r="FB44">
        <v>8605155</v>
      </c>
      <c r="FC44">
        <v>2274295.25</v>
      </c>
      <c r="FD44">
        <v>3395198.5</v>
      </c>
      <c r="FE44">
        <v>8151204</v>
      </c>
      <c r="FF44">
        <v>133644.25</v>
      </c>
      <c r="FG44">
        <v>2615690.5</v>
      </c>
      <c r="FH44">
        <v>8744937</v>
      </c>
      <c r="FI44">
        <v>4313929</v>
      </c>
      <c r="FJ44">
        <v>5940841.5</v>
      </c>
      <c r="FK44">
        <v>872931.625</v>
      </c>
      <c r="FL44">
        <v>7505981</v>
      </c>
      <c r="FM44">
        <v>5920547</v>
      </c>
      <c r="FN44">
        <v>9124030</v>
      </c>
      <c r="FO44">
        <v>105858.648</v>
      </c>
      <c r="FP44">
        <v>3725523</v>
      </c>
      <c r="FQ44">
        <v>59379.811999999998</v>
      </c>
      <c r="FR44">
        <v>19199992</v>
      </c>
      <c r="FS44">
        <v>5980929.5</v>
      </c>
      <c r="FT44">
        <v>6433451</v>
      </c>
      <c r="FU44">
        <v>14601158</v>
      </c>
      <c r="FV44">
        <v>11552645</v>
      </c>
      <c r="FW44">
        <v>31193472</v>
      </c>
      <c r="FX44">
        <v>1381920.375</v>
      </c>
      <c r="FY44">
        <v>11169800</v>
      </c>
      <c r="FZ44">
        <v>12483780</v>
      </c>
      <c r="GA44">
        <v>863087.25</v>
      </c>
      <c r="GB44">
        <v>6089717</v>
      </c>
      <c r="GC44">
        <v>4441120.5</v>
      </c>
      <c r="GD44">
        <v>5597046</v>
      </c>
      <c r="GE44">
        <v>1316781.25</v>
      </c>
      <c r="GF44">
        <v>8356386.5</v>
      </c>
      <c r="GG44">
        <v>1090799.875</v>
      </c>
      <c r="GH44">
        <v>10583046</v>
      </c>
      <c r="GI44">
        <v>28140954</v>
      </c>
      <c r="GJ44">
        <v>12849954</v>
      </c>
      <c r="GK44">
        <v>14676963</v>
      </c>
      <c r="GL44">
        <v>4462605.5</v>
      </c>
      <c r="GM44">
        <v>5280731</v>
      </c>
      <c r="GN44">
        <v>10298314</v>
      </c>
      <c r="GO44">
        <v>6945150</v>
      </c>
      <c r="GP44">
        <v>8565942</v>
      </c>
      <c r="GQ44">
        <v>6442586</v>
      </c>
      <c r="GR44">
        <v>972150.68799999997</v>
      </c>
      <c r="GS44">
        <v>3298910</v>
      </c>
      <c r="GT44">
        <v>962630.93799999997</v>
      </c>
      <c r="GU44">
        <v>3970171</v>
      </c>
      <c r="GV44">
        <v>2613298.5</v>
      </c>
      <c r="GW44">
        <v>5503731</v>
      </c>
      <c r="GX44">
        <v>8476549</v>
      </c>
      <c r="GY44">
        <v>2112216.5</v>
      </c>
      <c r="GZ44">
        <v>1190191.5</v>
      </c>
      <c r="HA44">
        <v>1817506</v>
      </c>
      <c r="HB44">
        <v>13734651</v>
      </c>
      <c r="HC44">
        <v>156697.82800000001</v>
      </c>
      <c r="HD44">
        <v>238640.18799999999</v>
      </c>
      <c r="HE44">
        <v>5217270</v>
      </c>
      <c r="HF44">
        <v>107310.086</v>
      </c>
      <c r="HG44">
        <v>3184199.25</v>
      </c>
      <c r="HH44">
        <v>630383.75</v>
      </c>
      <c r="HI44">
        <v>17017406</v>
      </c>
      <c r="HJ44">
        <v>7473005.5</v>
      </c>
      <c r="HK44">
        <v>10658949</v>
      </c>
      <c r="HL44">
        <v>8198009.5</v>
      </c>
      <c r="HM44">
        <v>5812433.5</v>
      </c>
      <c r="HN44">
        <v>735289.81200000003</v>
      </c>
      <c r="HO44">
        <v>8992846</v>
      </c>
      <c r="HP44">
        <v>1465826.5</v>
      </c>
      <c r="HQ44">
        <v>9109850</v>
      </c>
      <c r="HR44">
        <v>1232810.625</v>
      </c>
      <c r="HS44">
        <v>2863077.5</v>
      </c>
      <c r="HT44">
        <v>2643602.75</v>
      </c>
      <c r="HU44">
        <v>4451234.5</v>
      </c>
      <c r="HV44">
        <v>8051395</v>
      </c>
      <c r="HW44">
        <v>237017.625</v>
      </c>
      <c r="HX44">
        <v>4373217</v>
      </c>
      <c r="HY44">
        <v>6094778</v>
      </c>
      <c r="HZ44">
        <v>213337.766</v>
      </c>
      <c r="IA44">
        <v>4253872.5</v>
      </c>
      <c r="IB44">
        <v>5097474</v>
      </c>
      <c r="IC44">
        <v>1521</v>
      </c>
      <c r="ID44">
        <v>1237760.25</v>
      </c>
      <c r="IE44">
        <v>1092241.75</v>
      </c>
      <c r="IF44">
        <v>6119870.5</v>
      </c>
      <c r="IG44">
        <v>224857.04699999999</v>
      </c>
      <c r="IH44">
        <v>9737982</v>
      </c>
      <c r="II44">
        <v>524607</v>
      </c>
      <c r="IJ44">
        <v>11958606</v>
      </c>
      <c r="IK44">
        <v>10858907</v>
      </c>
      <c r="IL44">
        <v>22079036</v>
      </c>
      <c r="IM44">
        <v>6184101</v>
      </c>
      <c r="IN44">
        <v>5667968</v>
      </c>
      <c r="IO44">
        <v>2950567.75</v>
      </c>
      <c r="IP44">
        <v>4751728</v>
      </c>
      <c r="IQ44">
        <v>3504247.25</v>
      </c>
      <c r="IR44">
        <v>3658642.5</v>
      </c>
      <c r="IS44">
        <v>2635888.75</v>
      </c>
      <c r="IT44">
        <v>1139309.5</v>
      </c>
      <c r="IU44">
        <v>16247926</v>
      </c>
      <c r="IV44">
        <v>9736509</v>
      </c>
    </row>
    <row r="45" spans="1:256" x14ac:dyDescent="0.15">
      <c r="A45">
        <v>4054818</v>
      </c>
      <c r="B45">
        <v>10938325</v>
      </c>
      <c r="C45">
        <v>3943028</v>
      </c>
      <c r="D45">
        <v>237327.18799999999</v>
      </c>
      <c r="E45">
        <v>18595290</v>
      </c>
      <c r="F45">
        <v>74857.75</v>
      </c>
      <c r="G45">
        <v>6946416.5</v>
      </c>
      <c r="H45">
        <v>5374485.5</v>
      </c>
      <c r="I45">
        <v>1521156.875</v>
      </c>
      <c r="J45">
        <v>7149022.5</v>
      </c>
      <c r="K45">
        <v>191811.734</v>
      </c>
      <c r="L45">
        <v>6627668</v>
      </c>
      <c r="M45">
        <v>10093327</v>
      </c>
      <c r="N45">
        <v>3677848.75</v>
      </c>
      <c r="O45">
        <v>829171.68799999997</v>
      </c>
      <c r="P45">
        <v>2323072</v>
      </c>
      <c r="Q45">
        <v>7285932</v>
      </c>
      <c r="R45">
        <v>3649309.75</v>
      </c>
      <c r="S45">
        <v>1799491.875</v>
      </c>
      <c r="T45">
        <v>2154182</v>
      </c>
      <c r="U45">
        <v>6815933</v>
      </c>
      <c r="V45">
        <v>21783432</v>
      </c>
      <c r="W45">
        <v>4467812.5</v>
      </c>
      <c r="X45">
        <v>2590255.5</v>
      </c>
      <c r="Y45">
        <v>2983524.75</v>
      </c>
      <c r="Z45">
        <v>14568508</v>
      </c>
      <c r="AA45">
        <v>28333.861000000001</v>
      </c>
      <c r="AB45">
        <v>2354825</v>
      </c>
      <c r="AC45">
        <v>7076165.5</v>
      </c>
      <c r="AD45">
        <v>1586212.875</v>
      </c>
      <c r="AE45">
        <v>1567387</v>
      </c>
      <c r="AF45">
        <v>11188496</v>
      </c>
      <c r="AG45">
        <v>6376590</v>
      </c>
      <c r="AH45">
        <v>6491678</v>
      </c>
      <c r="AI45">
        <v>14244705</v>
      </c>
      <c r="AJ45">
        <v>28596.07</v>
      </c>
      <c r="AK45">
        <v>81946.016000000003</v>
      </c>
      <c r="AL45">
        <v>30162250</v>
      </c>
      <c r="AM45">
        <v>1413791.125</v>
      </c>
      <c r="AN45">
        <v>2736559.5</v>
      </c>
      <c r="AO45">
        <v>20807934</v>
      </c>
      <c r="AP45">
        <v>1691581.75</v>
      </c>
      <c r="AQ45">
        <v>11084817</v>
      </c>
      <c r="AR45">
        <v>4255743</v>
      </c>
      <c r="AS45">
        <v>4170359.5</v>
      </c>
      <c r="AT45">
        <v>3718243</v>
      </c>
      <c r="AU45">
        <v>12540917</v>
      </c>
      <c r="AV45">
        <v>4845128</v>
      </c>
      <c r="AW45">
        <v>2777731.5</v>
      </c>
      <c r="AX45">
        <v>5621396.5</v>
      </c>
      <c r="AY45">
        <v>3928328.5</v>
      </c>
      <c r="AZ45">
        <v>3081913.5</v>
      </c>
      <c r="BA45">
        <v>3874727</v>
      </c>
      <c r="BB45">
        <v>3462119.5</v>
      </c>
      <c r="BC45">
        <v>5633419</v>
      </c>
      <c r="BD45">
        <v>2967616</v>
      </c>
      <c r="BE45">
        <v>3602269.5</v>
      </c>
      <c r="BF45">
        <v>1113734.5</v>
      </c>
      <c r="BG45">
        <v>2445139</v>
      </c>
      <c r="BH45">
        <v>5303488</v>
      </c>
      <c r="BI45">
        <v>543497.31200000003</v>
      </c>
      <c r="BJ45">
        <v>11248062</v>
      </c>
      <c r="BK45">
        <v>14255365</v>
      </c>
      <c r="BL45">
        <v>1848476.875</v>
      </c>
      <c r="BM45">
        <v>9690030</v>
      </c>
      <c r="BN45">
        <v>5248448</v>
      </c>
      <c r="BO45">
        <v>12924345</v>
      </c>
      <c r="BP45">
        <v>437940.09399999998</v>
      </c>
      <c r="BQ45">
        <v>2554071.5</v>
      </c>
      <c r="BR45">
        <v>15811466</v>
      </c>
      <c r="BS45">
        <v>11663362</v>
      </c>
      <c r="BT45">
        <v>2419146.75</v>
      </c>
      <c r="BU45">
        <v>16610540</v>
      </c>
      <c r="BV45">
        <v>7295947.5</v>
      </c>
      <c r="BW45">
        <v>13955559</v>
      </c>
      <c r="BX45">
        <v>2348400.5</v>
      </c>
      <c r="BY45">
        <v>156757.28099999999</v>
      </c>
      <c r="BZ45">
        <v>8055145</v>
      </c>
      <c r="CA45">
        <v>26707102</v>
      </c>
      <c r="CB45">
        <v>220370.984</v>
      </c>
      <c r="CC45">
        <v>6550358</v>
      </c>
      <c r="CD45">
        <v>7359743</v>
      </c>
      <c r="CE45">
        <v>30616742</v>
      </c>
      <c r="CF45">
        <v>2102272</v>
      </c>
      <c r="CG45">
        <v>1993415.875</v>
      </c>
      <c r="CH45">
        <v>24594640</v>
      </c>
      <c r="CI45">
        <v>20881464</v>
      </c>
      <c r="CJ45">
        <v>22508338</v>
      </c>
      <c r="CK45">
        <v>1766746.25</v>
      </c>
      <c r="CL45">
        <v>1596155.5</v>
      </c>
      <c r="CM45">
        <v>14952672</v>
      </c>
      <c r="CN45">
        <v>14215600</v>
      </c>
      <c r="CO45">
        <v>7501103</v>
      </c>
      <c r="CP45">
        <v>1293762.875</v>
      </c>
      <c r="CQ45">
        <v>39841908</v>
      </c>
      <c r="CR45">
        <v>1968618.75</v>
      </c>
      <c r="CS45">
        <v>24246388</v>
      </c>
      <c r="CT45">
        <v>5599996</v>
      </c>
      <c r="CU45">
        <v>16433342</v>
      </c>
      <c r="CV45">
        <v>1916456</v>
      </c>
      <c r="CW45">
        <v>13827433</v>
      </c>
      <c r="CX45">
        <v>2371896</v>
      </c>
      <c r="CY45">
        <v>11924225</v>
      </c>
      <c r="CZ45">
        <v>10919230</v>
      </c>
      <c r="DA45">
        <v>23405374</v>
      </c>
      <c r="DB45">
        <v>16793872</v>
      </c>
      <c r="DC45">
        <v>5399617</v>
      </c>
      <c r="DD45">
        <v>247623.15599999999</v>
      </c>
      <c r="DE45">
        <v>563702.68799999997</v>
      </c>
      <c r="DF45">
        <v>7305539.5</v>
      </c>
      <c r="DG45">
        <v>2008438.875</v>
      </c>
      <c r="DH45">
        <v>3334321.25</v>
      </c>
      <c r="DI45">
        <v>715160</v>
      </c>
      <c r="DJ45">
        <v>13001072</v>
      </c>
      <c r="DK45">
        <v>3012656</v>
      </c>
      <c r="DL45">
        <v>29331080</v>
      </c>
      <c r="DM45">
        <v>2263875</v>
      </c>
      <c r="DN45">
        <v>6368686.5</v>
      </c>
      <c r="DO45">
        <v>5034146.5</v>
      </c>
      <c r="DP45">
        <v>6566430</v>
      </c>
      <c r="DQ45">
        <v>1442472.75</v>
      </c>
      <c r="DR45">
        <v>4894335</v>
      </c>
      <c r="DS45">
        <v>6763308</v>
      </c>
      <c r="DT45">
        <v>33532534</v>
      </c>
      <c r="DU45">
        <v>6674684</v>
      </c>
      <c r="DV45">
        <v>33731816</v>
      </c>
      <c r="DW45">
        <v>14201231</v>
      </c>
      <c r="DX45">
        <v>6376015</v>
      </c>
      <c r="DY45" s="2">
        <v>236954.59400000001</v>
      </c>
      <c r="DZ45">
        <v>7096191</v>
      </c>
      <c r="EA45">
        <v>10927188</v>
      </c>
      <c r="EB45">
        <v>5309605</v>
      </c>
      <c r="EC45">
        <v>5015377.5</v>
      </c>
      <c r="ED45">
        <v>3419464</v>
      </c>
      <c r="EE45">
        <v>16954128</v>
      </c>
      <c r="EF45">
        <v>1127652</v>
      </c>
      <c r="EG45">
        <v>13738534</v>
      </c>
      <c r="EH45">
        <v>16530793</v>
      </c>
      <c r="EI45">
        <v>9218404</v>
      </c>
      <c r="EJ45">
        <v>21642724</v>
      </c>
      <c r="EK45">
        <v>31295818</v>
      </c>
      <c r="EL45">
        <v>3711307.5</v>
      </c>
      <c r="EM45">
        <v>36918304</v>
      </c>
      <c r="EN45">
        <v>8631372</v>
      </c>
      <c r="EO45">
        <v>43390288</v>
      </c>
      <c r="EP45">
        <v>283752.93800000002</v>
      </c>
      <c r="EQ45">
        <v>1826193</v>
      </c>
      <c r="ER45">
        <v>2564083.25</v>
      </c>
      <c r="ES45">
        <v>15176738</v>
      </c>
      <c r="ET45">
        <v>1857491.875</v>
      </c>
      <c r="EU45">
        <v>10844969</v>
      </c>
      <c r="EV45">
        <v>4214153</v>
      </c>
      <c r="EW45">
        <v>5749531.5</v>
      </c>
      <c r="EX45">
        <v>10566758</v>
      </c>
      <c r="EY45">
        <v>1575193.75</v>
      </c>
      <c r="EZ45">
        <v>1736807.25</v>
      </c>
      <c r="FA45">
        <v>6741923.5</v>
      </c>
      <c r="FB45">
        <v>665106.125</v>
      </c>
      <c r="FC45">
        <v>9113795</v>
      </c>
      <c r="FD45">
        <v>26687804</v>
      </c>
      <c r="FE45">
        <v>698919.875</v>
      </c>
      <c r="FF45">
        <v>7362438.5</v>
      </c>
      <c r="FG45">
        <v>4260799.5</v>
      </c>
      <c r="FH45">
        <v>744396.81200000003</v>
      </c>
      <c r="FI45">
        <v>4780504.5</v>
      </c>
      <c r="FJ45">
        <v>1356044.5</v>
      </c>
      <c r="FK45">
        <v>2018087</v>
      </c>
      <c r="FL45">
        <v>2575637</v>
      </c>
      <c r="FM45">
        <v>10065701</v>
      </c>
      <c r="FN45">
        <v>7446665.5</v>
      </c>
      <c r="FO45">
        <v>9378777</v>
      </c>
      <c r="FP45">
        <v>2278632</v>
      </c>
      <c r="FQ45">
        <v>952716.68799999997</v>
      </c>
      <c r="FR45">
        <v>10544720</v>
      </c>
      <c r="FS45">
        <v>28196940</v>
      </c>
      <c r="FT45">
        <v>12049555</v>
      </c>
      <c r="FU45">
        <v>5232989</v>
      </c>
      <c r="FV45">
        <v>832011.625</v>
      </c>
      <c r="FW45">
        <v>13852250</v>
      </c>
      <c r="FX45">
        <v>1877195.75</v>
      </c>
      <c r="FY45">
        <v>4442807</v>
      </c>
      <c r="FZ45">
        <v>19281252</v>
      </c>
      <c r="GA45">
        <v>1212044</v>
      </c>
      <c r="GB45">
        <v>1875568.25</v>
      </c>
      <c r="GC45">
        <v>21981272</v>
      </c>
      <c r="GD45">
        <v>5303706</v>
      </c>
      <c r="GE45">
        <v>10254263</v>
      </c>
      <c r="GF45">
        <v>727336.875</v>
      </c>
      <c r="GG45">
        <v>7357967</v>
      </c>
      <c r="GH45">
        <v>2484804.25</v>
      </c>
      <c r="GI45">
        <v>23443506</v>
      </c>
      <c r="GJ45">
        <v>1280061</v>
      </c>
      <c r="GK45">
        <v>4431425.5</v>
      </c>
      <c r="GL45">
        <v>2192481.5</v>
      </c>
      <c r="GM45">
        <v>12462364</v>
      </c>
      <c r="GN45">
        <v>3249370.25</v>
      </c>
      <c r="GO45">
        <v>1336470.5</v>
      </c>
      <c r="GP45">
        <v>16050588</v>
      </c>
      <c r="GQ45">
        <v>12390950</v>
      </c>
      <c r="GR45">
        <v>3701137.75</v>
      </c>
      <c r="GS45">
        <v>2514169.25</v>
      </c>
      <c r="GT45">
        <v>1399151.375</v>
      </c>
      <c r="GU45">
        <v>1094376.375</v>
      </c>
      <c r="GV45">
        <v>2004077.25</v>
      </c>
      <c r="GW45">
        <v>18516660</v>
      </c>
      <c r="GX45">
        <v>12641162</v>
      </c>
      <c r="GY45">
        <v>5788996</v>
      </c>
      <c r="GZ45">
        <v>4804131</v>
      </c>
      <c r="HA45">
        <v>8097776.5</v>
      </c>
      <c r="HB45">
        <v>2094723.25</v>
      </c>
      <c r="HC45">
        <v>4656316</v>
      </c>
      <c r="HD45">
        <v>13527881</v>
      </c>
      <c r="HE45">
        <v>27627414</v>
      </c>
      <c r="HF45">
        <v>1063626.375</v>
      </c>
      <c r="HG45">
        <v>7111698.5</v>
      </c>
      <c r="HH45">
        <v>751043.125</v>
      </c>
      <c r="HI45">
        <v>8209479</v>
      </c>
      <c r="HJ45">
        <v>19264716</v>
      </c>
      <c r="HK45">
        <v>4882687.5</v>
      </c>
      <c r="HL45">
        <v>4715693</v>
      </c>
      <c r="HM45">
        <v>9846684</v>
      </c>
      <c r="HN45">
        <v>6723896</v>
      </c>
      <c r="HO45">
        <v>5034644</v>
      </c>
      <c r="HP45">
        <v>13705622</v>
      </c>
      <c r="HQ45">
        <v>913076.25</v>
      </c>
      <c r="HR45">
        <v>10170569</v>
      </c>
      <c r="HS45">
        <v>11465663</v>
      </c>
      <c r="HT45">
        <v>3153427.75</v>
      </c>
      <c r="HU45">
        <v>709285.25</v>
      </c>
      <c r="HV45">
        <v>1178993.375</v>
      </c>
      <c r="HW45">
        <v>1346463.5</v>
      </c>
      <c r="HX45">
        <v>623791.625</v>
      </c>
      <c r="HY45">
        <v>6620726</v>
      </c>
      <c r="HZ45">
        <v>2539892</v>
      </c>
      <c r="IA45">
        <v>7550916</v>
      </c>
      <c r="IB45">
        <v>3109919.25</v>
      </c>
      <c r="IC45">
        <v>27513328</v>
      </c>
      <c r="ID45">
        <v>471128.93800000002</v>
      </c>
      <c r="IE45">
        <v>2700453.25</v>
      </c>
      <c r="IF45">
        <v>3531280.25</v>
      </c>
      <c r="IG45">
        <v>5313726</v>
      </c>
      <c r="IH45">
        <v>7097136.5</v>
      </c>
      <c r="II45">
        <v>1138068.25</v>
      </c>
      <c r="IJ45">
        <v>17782312</v>
      </c>
      <c r="IK45">
        <v>9519611</v>
      </c>
      <c r="IL45">
        <v>6902727</v>
      </c>
      <c r="IM45">
        <v>2195777.75</v>
      </c>
      <c r="IN45">
        <v>2510115</v>
      </c>
      <c r="IO45">
        <v>9334366</v>
      </c>
      <c r="IP45">
        <v>2471919</v>
      </c>
      <c r="IQ45">
        <v>3240751.5</v>
      </c>
      <c r="IR45">
        <v>3698922.5</v>
      </c>
      <c r="IS45">
        <v>5102390</v>
      </c>
      <c r="IT45">
        <v>15512356</v>
      </c>
      <c r="IU45">
        <v>2371097.25</v>
      </c>
      <c r="IV45">
        <v>4201088.5</v>
      </c>
    </row>
    <row r="46" spans="1:256" x14ac:dyDescent="0.15">
      <c r="A46">
        <v>269449.84399999998</v>
      </c>
      <c r="B46">
        <v>9144558</v>
      </c>
      <c r="C46">
        <v>883164.625</v>
      </c>
      <c r="D46">
        <v>181990.25</v>
      </c>
      <c r="E46">
        <v>7437993</v>
      </c>
      <c r="F46">
        <v>925472.5</v>
      </c>
      <c r="G46">
        <v>11791528</v>
      </c>
      <c r="H46">
        <v>1570283.75</v>
      </c>
      <c r="I46">
        <v>12123480</v>
      </c>
      <c r="J46">
        <v>9463158</v>
      </c>
      <c r="K46">
        <v>18786576</v>
      </c>
      <c r="L46">
        <v>16016258</v>
      </c>
      <c r="M46">
        <v>7408135</v>
      </c>
      <c r="N46">
        <v>813652.68799999997</v>
      </c>
      <c r="O46">
        <v>3461060.75</v>
      </c>
      <c r="P46">
        <v>4448986.5</v>
      </c>
      <c r="Q46">
        <v>14933010</v>
      </c>
      <c r="R46">
        <v>1496061.75</v>
      </c>
      <c r="S46">
        <v>5989593</v>
      </c>
      <c r="T46">
        <v>4038198</v>
      </c>
      <c r="U46">
        <v>5454386</v>
      </c>
      <c r="V46">
        <v>25530990</v>
      </c>
      <c r="W46">
        <v>2279754.5</v>
      </c>
      <c r="X46">
        <v>5166893</v>
      </c>
      <c r="Y46">
        <v>1904453.125</v>
      </c>
      <c r="Z46">
        <v>1075064</v>
      </c>
      <c r="AA46">
        <v>2567314.25</v>
      </c>
      <c r="AB46">
        <v>2320429.25</v>
      </c>
      <c r="AC46">
        <v>14642228</v>
      </c>
      <c r="AD46">
        <v>300376.43800000002</v>
      </c>
      <c r="AE46">
        <v>9091155</v>
      </c>
      <c r="AF46">
        <v>6552601.5</v>
      </c>
      <c r="AG46">
        <v>1037011.875</v>
      </c>
      <c r="AH46">
        <v>40996.296999999999</v>
      </c>
      <c r="AI46">
        <v>3345875</v>
      </c>
      <c r="AJ46">
        <v>6275937.5</v>
      </c>
      <c r="AK46">
        <v>4462992.5</v>
      </c>
      <c r="AL46">
        <v>12920336</v>
      </c>
      <c r="AM46">
        <v>9226755</v>
      </c>
      <c r="AN46">
        <v>13267028</v>
      </c>
      <c r="AO46">
        <v>1222489.75</v>
      </c>
      <c r="AP46">
        <v>7648903</v>
      </c>
      <c r="AQ46">
        <v>3208491</v>
      </c>
      <c r="AR46">
        <v>1038378.875</v>
      </c>
      <c r="AS46">
        <v>7867328</v>
      </c>
      <c r="AT46">
        <v>10393310</v>
      </c>
      <c r="AU46">
        <v>19111306</v>
      </c>
      <c r="AV46">
        <v>918253.375</v>
      </c>
      <c r="AW46">
        <v>4706300</v>
      </c>
      <c r="AX46">
        <v>9281893</v>
      </c>
      <c r="AY46">
        <v>6901770</v>
      </c>
      <c r="AZ46">
        <v>6253904</v>
      </c>
      <c r="BA46">
        <v>5939479</v>
      </c>
      <c r="BB46">
        <v>7045767.5</v>
      </c>
      <c r="BC46">
        <v>4035698.75</v>
      </c>
      <c r="BD46">
        <v>15665895</v>
      </c>
      <c r="BE46">
        <v>2641658.5</v>
      </c>
      <c r="BF46">
        <v>6749679</v>
      </c>
      <c r="BG46">
        <v>15437935</v>
      </c>
      <c r="BH46">
        <v>1153615.875</v>
      </c>
      <c r="BI46">
        <v>11039264</v>
      </c>
      <c r="BJ46">
        <v>10412255</v>
      </c>
      <c r="BK46">
        <v>929133.43799999997</v>
      </c>
      <c r="BL46">
        <v>1134749.5</v>
      </c>
      <c r="BM46">
        <v>4948038</v>
      </c>
      <c r="BN46">
        <v>13745418</v>
      </c>
      <c r="BO46">
        <v>14806139</v>
      </c>
      <c r="BP46">
        <v>1962400.875</v>
      </c>
      <c r="BQ46">
        <v>6678985.5</v>
      </c>
      <c r="BR46">
        <v>14724154</v>
      </c>
      <c r="BS46">
        <v>33163760</v>
      </c>
      <c r="BT46">
        <v>5117488.5</v>
      </c>
      <c r="BU46">
        <v>7123720.5</v>
      </c>
      <c r="BV46">
        <v>19315874</v>
      </c>
      <c r="BW46">
        <v>27864690</v>
      </c>
      <c r="BX46">
        <v>5227615.5</v>
      </c>
      <c r="BY46">
        <v>8070840</v>
      </c>
      <c r="BZ46">
        <v>2421488.5</v>
      </c>
      <c r="CA46">
        <v>3974529.75</v>
      </c>
      <c r="CB46">
        <v>7881188.5</v>
      </c>
      <c r="CC46">
        <v>7303154.5</v>
      </c>
      <c r="CD46">
        <v>26022796</v>
      </c>
      <c r="CE46">
        <v>9641998</v>
      </c>
      <c r="CF46">
        <v>10224141</v>
      </c>
      <c r="CG46">
        <v>3981800</v>
      </c>
      <c r="CH46">
        <v>4508279</v>
      </c>
      <c r="CI46">
        <v>68315.266000000003</v>
      </c>
      <c r="CJ46">
        <v>5506434</v>
      </c>
      <c r="CK46">
        <v>212283.67199999999</v>
      </c>
      <c r="CL46">
        <v>13182327</v>
      </c>
      <c r="CM46">
        <v>17438866</v>
      </c>
      <c r="CN46">
        <v>1880560.25</v>
      </c>
      <c r="CO46">
        <v>15356540</v>
      </c>
      <c r="CP46">
        <v>7475684.5</v>
      </c>
      <c r="CQ46">
        <v>1221707.5</v>
      </c>
      <c r="CR46">
        <v>1462016.375</v>
      </c>
      <c r="CS46">
        <v>218878.375</v>
      </c>
      <c r="CT46">
        <v>1470829.375</v>
      </c>
      <c r="CU46">
        <v>8091224</v>
      </c>
      <c r="CV46">
        <v>34231536</v>
      </c>
      <c r="CW46">
        <v>1934219.125</v>
      </c>
      <c r="CX46">
        <v>6725952.5</v>
      </c>
      <c r="CY46">
        <v>28861.026999999998</v>
      </c>
      <c r="CZ46">
        <v>8736411</v>
      </c>
      <c r="DA46">
        <v>10740355</v>
      </c>
      <c r="DB46">
        <v>7044705</v>
      </c>
      <c r="DC46">
        <v>37542212</v>
      </c>
      <c r="DD46">
        <v>4748640.5</v>
      </c>
      <c r="DE46">
        <v>6505657</v>
      </c>
      <c r="DF46">
        <v>410758.78100000002</v>
      </c>
      <c r="DG46">
        <v>11071352</v>
      </c>
      <c r="DH46">
        <v>12520098</v>
      </c>
      <c r="DI46">
        <v>2837971.5</v>
      </c>
      <c r="DJ46">
        <v>23718576</v>
      </c>
      <c r="DK46">
        <v>14027228</v>
      </c>
      <c r="DL46">
        <v>15914896</v>
      </c>
      <c r="DM46">
        <v>26720974</v>
      </c>
      <c r="DN46">
        <v>37803.718999999997</v>
      </c>
      <c r="DO46">
        <v>19844030</v>
      </c>
      <c r="DP46">
        <v>13109464</v>
      </c>
      <c r="DQ46">
        <v>4580096</v>
      </c>
      <c r="DR46">
        <v>5746175.5</v>
      </c>
      <c r="DS46">
        <v>9946189</v>
      </c>
      <c r="DT46">
        <v>13790529</v>
      </c>
      <c r="DU46">
        <v>5176872.5</v>
      </c>
      <c r="DV46">
        <v>5796353.5</v>
      </c>
      <c r="DW46">
        <v>18188612</v>
      </c>
      <c r="DX46">
        <v>3133593.25</v>
      </c>
      <c r="DY46" s="2">
        <v>5068258.5</v>
      </c>
      <c r="DZ46">
        <v>2649751.25</v>
      </c>
      <c r="EA46">
        <v>3294177</v>
      </c>
      <c r="EB46">
        <v>1137841.375</v>
      </c>
      <c r="EC46">
        <v>10395406</v>
      </c>
      <c r="ED46">
        <v>7922283.5</v>
      </c>
      <c r="EE46">
        <v>11912325</v>
      </c>
      <c r="EF46">
        <v>1866802.875</v>
      </c>
      <c r="EG46">
        <v>2282603.75</v>
      </c>
      <c r="EH46">
        <v>28291346</v>
      </c>
      <c r="EI46">
        <v>29365720</v>
      </c>
      <c r="EJ46">
        <v>44121704</v>
      </c>
      <c r="EK46">
        <v>28615236</v>
      </c>
      <c r="EL46">
        <v>35825.953000000001</v>
      </c>
      <c r="EM46">
        <v>388940.09399999998</v>
      </c>
      <c r="EN46">
        <v>1225143.625</v>
      </c>
      <c r="EO46">
        <v>3988000.25</v>
      </c>
      <c r="EP46">
        <v>12115389</v>
      </c>
      <c r="EQ46">
        <v>544014.375</v>
      </c>
      <c r="ER46">
        <v>6203974</v>
      </c>
      <c r="ES46">
        <v>3964114</v>
      </c>
      <c r="ET46">
        <v>3923464</v>
      </c>
      <c r="EU46">
        <v>4876220</v>
      </c>
      <c r="EV46">
        <v>612124.125</v>
      </c>
      <c r="EW46">
        <v>2579761.5</v>
      </c>
      <c r="EX46">
        <v>19579122</v>
      </c>
      <c r="EY46">
        <v>6727173</v>
      </c>
      <c r="EZ46">
        <v>9876472</v>
      </c>
      <c r="FA46">
        <v>3278895.25</v>
      </c>
      <c r="FB46">
        <v>12035600</v>
      </c>
      <c r="FC46">
        <v>5943507.5</v>
      </c>
      <c r="FD46">
        <v>1013692.125</v>
      </c>
      <c r="FE46">
        <v>9729613</v>
      </c>
      <c r="FF46">
        <v>169755.21900000001</v>
      </c>
      <c r="FG46">
        <v>6723949</v>
      </c>
      <c r="FH46">
        <v>1192858.25</v>
      </c>
      <c r="FI46">
        <v>3219223</v>
      </c>
      <c r="FJ46">
        <v>5897459.5</v>
      </c>
      <c r="FK46">
        <v>20840566</v>
      </c>
      <c r="FL46">
        <v>24005556</v>
      </c>
      <c r="FM46">
        <v>2933158.5</v>
      </c>
      <c r="FN46">
        <v>179729.42199999999</v>
      </c>
      <c r="FO46">
        <v>16281272</v>
      </c>
      <c r="FP46">
        <v>1689281.5</v>
      </c>
      <c r="FQ46">
        <v>14948431</v>
      </c>
      <c r="FR46">
        <v>9599434</v>
      </c>
      <c r="FS46">
        <v>1199541</v>
      </c>
      <c r="FT46">
        <v>17451964</v>
      </c>
      <c r="FU46">
        <v>8196146.5</v>
      </c>
      <c r="FV46">
        <v>1650994.5</v>
      </c>
      <c r="FW46">
        <v>44576024</v>
      </c>
      <c r="FX46">
        <v>524075.78100000002</v>
      </c>
      <c r="FY46">
        <v>4587690.5</v>
      </c>
      <c r="FZ46">
        <v>9955938</v>
      </c>
      <c r="GA46">
        <v>9350330</v>
      </c>
      <c r="GB46">
        <v>8553246</v>
      </c>
      <c r="GC46">
        <v>3819830.25</v>
      </c>
      <c r="GD46">
        <v>5698637.5</v>
      </c>
      <c r="GE46">
        <v>55585160</v>
      </c>
      <c r="GF46">
        <v>8175278.5</v>
      </c>
      <c r="GG46">
        <v>4406143.5</v>
      </c>
      <c r="GH46">
        <v>1198917</v>
      </c>
      <c r="GI46">
        <v>17857074</v>
      </c>
      <c r="GJ46">
        <v>9081712</v>
      </c>
      <c r="GK46">
        <v>10762848</v>
      </c>
      <c r="GL46">
        <v>2037194.875</v>
      </c>
      <c r="GM46">
        <v>23604370</v>
      </c>
      <c r="GN46">
        <v>1799753.25</v>
      </c>
      <c r="GO46">
        <v>5164469</v>
      </c>
      <c r="GP46">
        <v>7964551</v>
      </c>
      <c r="GQ46">
        <v>68947.406000000003</v>
      </c>
      <c r="GR46">
        <v>6535109</v>
      </c>
      <c r="GS46">
        <v>6408739.5</v>
      </c>
      <c r="GT46">
        <v>10678914</v>
      </c>
      <c r="GU46">
        <v>7792710</v>
      </c>
      <c r="GV46">
        <v>4852504</v>
      </c>
      <c r="GW46">
        <v>209788.484</v>
      </c>
      <c r="GX46">
        <v>6322864</v>
      </c>
      <c r="GY46">
        <v>19820072</v>
      </c>
      <c r="GZ46">
        <v>10783230</v>
      </c>
      <c r="HA46">
        <v>8428171</v>
      </c>
      <c r="HB46">
        <v>7467924</v>
      </c>
      <c r="HC46">
        <v>23595236</v>
      </c>
      <c r="HD46">
        <v>17879880</v>
      </c>
      <c r="HE46">
        <v>2549566.75</v>
      </c>
      <c r="HF46">
        <v>3105577</v>
      </c>
      <c r="HG46">
        <v>7244118</v>
      </c>
      <c r="HH46">
        <v>2865068.5</v>
      </c>
      <c r="HI46">
        <v>578908.43799999997</v>
      </c>
      <c r="HJ46">
        <v>7090560.5</v>
      </c>
      <c r="HK46">
        <v>1043029.688</v>
      </c>
      <c r="HL46">
        <v>456696.43800000002</v>
      </c>
      <c r="HM46">
        <v>3419818.5</v>
      </c>
      <c r="HN46">
        <v>294362.15600000002</v>
      </c>
      <c r="HO46">
        <v>1310295.75</v>
      </c>
      <c r="HP46">
        <v>4094226.25</v>
      </c>
      <c r="HQ46">
        <v>9335189</v>
      </c>
      <c r="HR46">
        <v>9845142</v>
      </c>
      <c r="HS46">
        <v>27825922</v>
      </c>
      <c r="HT46">
        <v>26007856</v>
      </c>
      <c r="HU46">
        <v>2890644</v>
      </c>
      <c r="HV46">
        <v>13507485</v>
      </c>
      <c r="HW46">
        <v>7600513</v>
      </c>
      <c r="HX46">
        <v>1181293</v>
      </c>
      <c r="HY46">
        <v>4262594</v>
      </c>
      <c r="HZ46">
        <v>824479.18799999997</v>
      </c>
      <c r="IA46">
        <v>187849.734</v>
      </c>
      <c r="IB46">
        <v>1956416.25</v>
      </c>
      <c r="IC46">
        <v>7788376.5</v>
      </c>
      <c r="ID46">
        <v>2508574.5</v>
      </c>
      <c r="IE46">
        <v>4230892</v>
      </c>
      <c r="IF46">
        <v>7503667</v>
      </c>
      <c r="IG46">
        <v>10065282</v>
      </c>
      <c r="IH46">
        <v>23096836</v>
      </c>
      <c r="II46">
        <v>12946110</v>
      </c>
      <c r="IJ46">
        <v>6824899</v>
      </c>
      <c r="IK46">
        <v>2437937.75</v>
      </c>
      <c r="IL46">
        <v>14358923</v>
      </c>
      <c r="IM46">
        <v>3803486.5</v>
      </c>
      <c r="IN46">
        <v>7709241</v>
      </c>
      <c r="IO46">
        <v>13845985</v>
      </c>
      <c r="IP46">
        <v>11912219</v>
      </c>
      <c r="IQ46">
        <v>12985889</v>
      </c>
      <c r="IR46">
        <v>5259454.5</v>
      </c>
      <c r="IS46">
        <v>2427190.5</v>
      </c>
      <c r="IT46">
        <v>9877735</v>
      </c>
      <c r="IU46">
        <v>1919532.25</v>
      </c>
      <c r="IV46">
        <v>6843323</v>
      </c>
    </row>
    <row r="47" spans="1:256" x14ac:dyDescent="0.15">
      <c r="A47">
        <v>5973599.5</v>
      </c>
      <c r="B47">
        <v>2354716</v>
      </c>
      <c r="C47">
        <v>5606086.5</v>
      </c>
      <c r="D47">
        <v>14431022</v>
      </c>
      <c r="E47">
        <v>771389.5</v>
      </c>
      <c r="F47">
        <v>3467543</v>
      </c>
      <c r="G47">
        <v>6110022</v>
      </c>
      <c r="H47">
        <v>846787.75</v>
      </c>
      <c r="I47">
        <v>5375504.5</v>
      </c>
      <c r="J47">
        <v>5853680.5</v>
      </c>
      <c r="K47">
        <v>7856726.5</v>
      </c>
      <c r="L47">
        <v>12790335</v>
      </c>
      <c r="M47">
        <v>3651906.5</v>
      </c>
      <c r="N47">
        <v>28613304</v>
      </c>
      <c r="O47">
        <v>804006.125</v>
      </c>
      <c r="P47">
        <v>10829208</v>
      </c>
      <c r="Q47">
        <v>1180763</v>
      </c>
      <c r="R47">
        <v>10333133</v>
      </c>
      <c r="S47">
        <v>510819.75</v>
      </c>
      <c r="T47">
        <v>5008909</v>
      </c>
      <c r="U47">
        <v>7177855.5</v>
      </c>
      <c r="V47">
        <v>2075967.375</v>
      </c>
      <c r="W47">
        <v>5069919</v>
      </c>
      <c r="X47">
        <v>1380011.5</v>
      </c>
      <c r="Y47">
        <v>22408342</v>
      </c>
      <c r="Z47">
        <v>3010906.25</v>
      </c>
      <c r="AA47">
        <v>2805731.25</v>
      </c>
      <c r="AB47">
        <v>30603614</v>
      </c>
      <c r="AC47">
        <v>7827201</v>
      </c>
      <c r="AD47">
        <v>21961828</v>
      </c>
      <c r="AE47">
        <v>11639932</v>
      </c>
      <c r="AF47">
        <v>5009043</v>
      </c>
      <c r="AG47">
        <v>1571125.75</v>
      </c>
      <c r="AH47">
        <v>1963896.875</v>
      </c>
      <c r="AI47">
        <v>12970267</v>
      </c>
      <c r="AJ47">
        <v>4325565.5</v>
      </c>
      <c r="AK47">
        <v>226116.81200000001</v>
      </c>
      <c r="AL47">
        <v>7635646.5</v>
      </c>
      <c r="AM47">
        <v>2088118.5</v>
      </c>
      <c r="AN47">
        <v>699038.125</v>
      </c>
      <c r="AO47">
        <v>4396840</v>
      </c>
      <c r="AP47">
        <v>5108580</v>
      </c>
      <c r="AQ47">
        <v>3599615.5</v>
      </c>
      <c r="AR47">
        <v>741521.125</v>
      </c>
      <c r="AS47">
        <v>745140.18799999997</v>
      </c>
      <c r="AT47">
        <v>5634607</v>
      </c>
      <c r="AU47">
        <v>702132.125</v>
      </c>
      <c r="AV47">
        <v>17870680</v>
      </c>
      <c r="AW47">
        <v>1747600.875</v>
      </c>
      <c r="AX47">
        <v>25268088</v>
      </c>
      <c r="AY47">
        <v>3136480.5</v>
      </c>
      <c r="AZ47">
        <v>3530497.25</v>
      </c>
      <c r="BA47">
        <v>11451582</v>
      </c>
      <c r="BB47">
        <v>10530845</v>
      </c>
      <c r="BC47">
        <v>2766064</v>
      </c>
      <c r="BD47">
        <v>5136633</v>
      </c>
      <c r="BE47">
        <v>11866381</v>
      </c>
      <c r="BF47">
        <v>21652012</v>
      </c>
      <c r="BG47">
        <v>157334.84400000001</v>
      </c>
      <c r="BH47">
        <v>7362635.5</v>
      </c>
      <c r="BI47">
        <v>12416257</v>
      </c>
      <c r="BJ47">
        <v>4874561</v>
      </c>
      <c r="BK47">
        <v>871080.875</v>
      </c>
      <c r="BL47">
        <v>2952461.25</v>
      </c>
      <c r="BM47">
        <v>38550848</v>
      </c>
      <c r="BN47">
        <v>4165860.5</v>
      </c>
      <c r="BO47">
        <v>16514402</v>
      </c>
      <c r="BP47">
        <v>9924178</v>
      </c>
      <c r="BQ47">
        <v>871261.56200000003</v>
      </c>
      <c r="BR47">
        <v>5415317.5</v>
      </c>
      <c r="BS47">
        <v>6921104.5</v>
      </c>
      <c r="BT47">
        <v>8158531</v>
      </c>
      <c r="BU47">
        <v>935263.93799999997</v>
      </c>
      <c r="BV47">
        <v>3669432.25</v>
      </c>
      <c r="BW47">
        <v>35857020</v>
      </c>
      <c r="BX47">
        <v>18656302</v>
      </c>
      <c r="BY47">
        <v>4418571.5</v>
      </c>
      <c r="BZ47">
        <v>3635254.5</v>
      </c>
      <c r="CA47">
        <v>1387933.625</v>
      </c>
      <c r="CB47">
        <v>9646345</v>
      </c>
      <c r="CC47">
        <v>1790919.5</v>
      </c>
      <c r="CD47">
        <v>11907330</v>
      </c>
      <c r="CE47">
        <v>6112868</v>
      </c>
      <c r="CF47">
        <v>1180602</v>
      </c>
      <c r="CG47">
        <v>4666997.5</v>
      </c>
      <c r="CH47">
        <v>17842854</v>
      </c>
      <c r="CI47">
        <v>5102270</v>
      </c>
      <c r="CJ47">
        <v>10076833</v>
      </c>
      <c r="CK47">
        <v>3289935.75</v>
      </c>
      <c r="CL47">
        <v>598883.125</v>
      </c>
      <c r="CM47">
        <v>11504066</v>
      </c>
      <c r="CN47">
        <v>21897802</v>
      </c>
      <c r="CO47">
        <v>3441898.75</v>
      </c>
      <c r="CP47">
        <v>3978467</v>
      </c>
      <c r="CQ47">
        <v>1013327.5</v>
      </c>
      <c r="CR47">
        <v>5976786</v>
      </c>
      <c r="CS47">
        <v>5513765.5</v>
      </c>
      <c r="CT47">
        <v>13422513</v>
      </c>
      <c r="CU47">
        <v>10029064</v>
      </c>
      <c r="CV47">
        <v>12027880</v>
      </c>
      <c r="CW47">
        <v>5149366</v>
      </c>
      <c r="CX47">
        <v>9117268</v>
      </c>
      <c r="CY47">
        <v>9795191</v>
      </c>
      <c r="CZ47">
        <v>5216160.5</v>
      </c>
      <c r="DA47">
        <v>7514856.5</v>
      </c>
      <c r="DB47">
        <v>1424663.25</v>
      </c>
      <c r="DC47">
        <v>1438100.625</v>
      </c>
      <c r="DD47">
        <v>32482240</v>
      </c>
      <c r="DE47">
        <v>7143958</v>
      </c>
      <c r="DF47">
        <v>211068.375</v>
      </c>
      <c r="DG47">
        <v>28852278</v>
      </c>
      <c r="DH47">
        <v>1604843.75</v>
      </c>
      <c r="DI47">
        <v>465488.81199999998</v>
      </c>
      <c r="DJ47">
        <v>9328282</v>
      </c>
      <c r="DK47">
        <v>615766.75</v>
      </c>
      <c r="DL47">
        <v>13221210</v>
      </c>
      <c r="DM47">
        <v>660578.25</v>
      </c>
      <c r="DN47">
        <v>11023361</v>
      </c>
      <c r="DO47">
        <v>15132248</v>
      </c>
      <c r="DP47">
        <v>2706042</v>
      </c>
      <c r="DQ47">
        <v>44250664</v>
      </c>
      <c r="DR47">
        <v>28657.928</v>
      </c>
      <c r="DS47">
        <v>14489750</v>
      </c>
      <c r="DT47">
        <v>1563337.875</v>
      </c>
      <c r="DU47">
        <v>9260966</v>
      </c>
      <c r="DV47">
        <v>1001898.125</v>
      </c>
      <c r="DW47">
        <v>18735374</v>
      </c>
      <c r="DX47">
        <v>9454649</v>
      </c>
      <c r="DY47" s="2">
        <v>5448676</v>
      </c>
      <c r="DZ47">
        <v>7539025.5</v>
      </c>
      <c r="EA47">
        <v>1118436.625</v>
      </c>
      <c r="EB47">
        <v>10912871</v>
      </c>
      <c r="EC47">
        <v>725869.875</v>
      </c>
      <c r="ED47">
        <v>1275919.25</v>
      </c>
      <c r="EE47">
        <v>2161081</v>
      </c>
      <c r="EF47">
        <v>2043127.375</v>
      </c>
      <c r="EG47">
        <v>7377001</v>
      </c>
      <c r="EH47">
        <v>12654067</v>
      </c>
      <c r="EI47">
        <v>2330029.25</v>
      </c>
      <c r="EJ47">
        <v>2648661.75</v>
      </c>
      <c r="EK47">
        <v>2084226.25</v>
      </c>
      <c r="EL47">
        <v>45939864</v>
      </c>
      <c r="EM47">
        <v>9831928</v>
      </c>
      <c r="EN47">
        <v>23951580</v>
      </c>
      <c r="EO47">
        <v>29690524</v>
      </c>
      <c r="EP47">
        <v>10699342</v>
      </c>
      <c r="EQ47">
        <v>13124186</v>
      </c>
      <c r="ER47">
        <v>20742646</v>
      </c>
      <c r="ES47">
        <v>21537592</v>
      </c>
      <c r="ET47">
        <v>5038886</v>
      </c>
      <c r="EU47">
        <v>1288542.375</v>
      </c>
      <c r="EV47">
        <v>22633898</v>
      </c>
      <c r="EW47">
        <v>8527403</v>
      </c>
      <c r="EX47">
        <v>24101418</v>
      </c>
      <c r="EY47">
        <v>30305420</v>
      </c>
      <c r="EZ47">
        <v>20551722</v>
      </c>
      <c r="FA47">
        <v>15076854</v>
      </c>
      <c r="FB47">
        <v>15233811</v>
      </c>
      <c r="FC47">
        <v>10619623</v>
      </c>
      <c r="FD47">
        <v>6740394.5</v>
      </c>
      <c r="FE47">
        <v>5203728.5</v>
      </c>
      <c r="FF47">
        <v>11956347</v>
      </c>
      <c r="FG47">
        <v>7364579</v>
      </c>
      <c r="FH47">
        <v>6969262</v>
      </c>
      <c r="FI47">
        <v>16988088</v>
      </c>
      <c r="FJ47">
        <v>20190312</v>
      </c>
      <c r="FK47">
        <v>4429051</v>
      </c>
      <c r="FL47">
        <v>1109938.125</v>
      </c>
      <c r="FM47">
        <v>17843856</v>
      </c>
      <c r="FN47">
        <v>3311178</v>
      </c>
      <c r="FO47">
        <v>25738506</v>
      </c>
      <c r="FP47">
        <v>2252400</v>
      </c>
      <c r="FQ47">
        <v>2847088.5</v>
      </c>
      <c r="FR47">
        <v>319151.81199999998</v>
      </c>
      <c r="FS47">
        <v>7522289.5</v>
      </c>
      <c r="FT47">
        <v>1209593.875</v>
      </c>
      <c r="FU47">
        <v>15448808</v>
      </c>
      <c r="FV47">
        <v>2395656.75</v>
      </c>
      <c r="FW47">
        <v>1805684.5</v>
      </c>
      <c r="FX47">
        <v>7751685</v>
      </c>
      <c r="FY47">
        <v>7299721.5</v>
      </c>
      <c r="FZ47">
        <v>299890.43800000002</v>
      </c>
      <c r="GA47">
        <v>7821292</v>
      </c>
      <c r="GB47">
        <v>11362863</v>
      </c>
      <c r="GC47">
        <v>14301.385</v>
      </c>
      <c r="GD47">
        <v>21069246</v>
      </c>
      <c r="GE47">
        <v>1249045.625</v>
      </c>
      <c r="GF47">
        <v>3423385.5</v>
      </c>
      <c r="GG47">
        <v>20402740</v>
      </c>
      <c r="GH47">
        <v>4737450</v>
      </c>
      <c r="GI47">
        <v>2332262.75</v>
      </c>
      <c r="GJ47">
        <v>9236556</v>
      </c>
      <c r="GK47">
        <v>73159.023000000001</v>
      </c>
      <c r="GL47">
        <v>1670812.25</v>
      </c>
      <c r="GM47">
        <v>3030163</v>
      </c>
      <c r="GN47">
        <v>2696913.75</v>
      </c>
      <c r="GO47">
        <v>19360298</v>
      </c>
      <c r="GP47">
        <v>616823.18799999997</v>
      </c>
      <c r="GQ47">
        <v>4437679.5</v>
      </c>
      <c r="GR47">
        <v>10600703</v>
      </c>
      <c r="GS47">
        <v>10610325</v>
      </c>
      <c r="GT47">
        <v>10655836</v>
      </c>
      <c r="GU47">
        <v>1934747</v>
      </c>
      <c r="GV47">
        <v>11342305</v>
      </c>
      <c r="GW47">
        <v>2104916</v>
      </c>
      <c r="GX47">
        <v>29593700</v>
      </c>
      <c r="GY47">
        <v>2813501.25</v>
      </c>
      <c r="GZ47">
        <v>498365.34399999998</v>
      </c>
      <c r="HA47">
        <v>4006647.5</v>
      </c>
      <c r="HB47">
        <v>2306181</v>
      </c>
      <c r="HC47">
        <v>20211832</v>
      </c>
      <c r="HD47">
        <v>5885428.5</v>
      </c>
      <c r="HE47">
        <v>242391.06200000001</v>
      </c>
      <c r="HF47">
        <v>1006824.562</v>
      </c>
      <c r="HG47">
        <v>1095352.125</v>
      </c>
      <c r="HH47">
        <v>13325050</v>
      </c>
      <c r="HI47">
        <v>9269091</v>
      </c>
      <c r="HJ47">
        <v>753464.875</v>
      </c>
      <c r="HK47">
        <v>1445450</v>
      </c>
      <c r="HL47">
        <v>5562536.5</v>
      </c>
      <c r="HM47">
        <v>6993524.5</v>
      </c>
      <c r="HN47">
        <v>2244930.75</v>
      </c>
      <c r="HO47">
        <v>1539538.625</v>
      </c>
      <c r="HP47">
        <v>785490.06200000003</v>
      </c>
      <c r="HQ47">
        <v>3152468.5</v>
      </c>
      <c r="HR47">
        <v>27946066</v>
      </c>
      <c r="HS47">
        <v>7742953.5</v>
      </c>
      <c r="HT47">
        <v>5400654</v>
      </c>
      <c r="HU47">
        <v>6854122</v>
      </c>
      <c r="HV47">
        <v>10074965</v>
      </c>
      <c r="HW47">
        <v>4600726</v>
      </c>
      <c r="HX47">
        <v>17074450</v>
      </c>
      <c r="HY47">
        <v>759806.625</v>
      </c>
      <c r="HZ47">
        <v>4010845.5</v>
      </c>
      <c r="IA47">
        <v>1272004.125</v>
      </c>
      <c r="IB47">
        <v>3996673</v>
      </c>
      <c r="IC47">
        <v>2067531.75</v>
      </c>
      <c r="ID47">
        <v>5960805</v>
      </c>
      <c r="IE47">
        <v>8492607</v>
      </c>
      <c r="IF47">
        <v>2137886</v>
      </c>
      <c r="IG47">
        <v>5877894</v>
      </c>
      <c r="IH47">
        <v>12077626</v>
      </c>
      <c r="II47">
        <v>11293456</v>
      </c>
      <c r="IJ47">
        <v>489313.56199999998</v>
      </c>
      <c r="IK47">
        <v>3916376.5</v>
      </c>
      <c r="IL47">
        <v>6812467.5</v>
      </c>
      <c r="IM47">
        <v>15402678</v>
      </c>
      <c r="IN47">
        <v>2800548.5</v>
      </c>
      <c r="IO47">
        <v>3890358.5</v>
      </c>
      <c r="IP47">
        <v>2779766</v>
      </c>
      <c r="IQ47">
        <v>3351527</v>
      </c>
      <c r="IR47">
        <v>3704433</v>
      </c>
      <c r="IS47">
        <v>7633586</v>
      </c>
      <c r="IT47">
        <v>257954.45300000001</v>
      </c>
      <c r="IU47">
        <v>15290966</v>
      </c>
      <c r="IV47">
        <v>3222598.25</v>
      </c>
    </row>
    <row r="48" spans="1:256" x14ac:dyDescent="0.15">
      <c r="A48">
        <v>11512782</v>
      </c>
      <c r="B48">
        <v>14522068</v>
      </c>
      <c r="C48">
        <v>597664.68799999997</v>
      </c>
      <c r="D48">
        <v>3773592.75</v>
      </c>
      <c r="E48">
        <v>5936293.5</v>
      </c>
      <c r="F48">
        <v>8249605</v>
      </c>
      <c r="G48">
        <v>7834304.5</v>
      </c>
      <c r="H48">
        <v>4326140</v>
      </c>
      <c r="I48">
        <v>230423.625</v>
      </c>
      <c r="J48">
        <v>6869827.5</v>
      </c>
      <c r="K48">
        <v>3715410</v>
      </c>
      <c r="L48">
        <v>2921658.75</v>
      </c>
      <c r="M48">
        <v>4872745.5</v>
      </c>
      <c r="N48">
        <v>1644864.625</v>
      </c>
      <c r="O48">
        <v>1976537.875</v>
      </c>
      <c r="P48">
        <v>12947712</v>
      </c>
      <c r="Q48">
        <v>728637.06200000003</v>
      </c>
      <c r="R48">
        <v>13431362</v>
      </c>
      <c r="S48">
        <v>9049076</v>
      </c>
      <c r="T48">
        <v>4069612.5</v>
      </c>
      <c r="U48">
        <v>5778748</v>
      </c>
      <c r="V48">
        <v>126510.19500000001</v>
      </c>
      <c r="W48">
        <v>10570464</v>
      </c>
      <c r="X48">
        <v>20138782</v>
      </c>
      <c r="Y48">
        <v>1787624.875</v>
      </c>
      <c r="Z48">
        <v>3559918</v>
      </c>
      <c r="AA48">
        <v>9693572</v>
      </c>
      <c r="AB48">
        <v>2173470.75</v>
      </c>
      <c r="AC48">
        <v>4616539</v>
      </c>
      <c r="AD48">
        <v>2366200.25</v>
      </c>
      <c r="AE48">
        <v>992687.43799999997</v>
      </c>
      <c r="AF48">
        <v>6774914</v>
      </c>
      <c r="AG48">
        <v>381056.96899999998</v>
      </c>
      <c r="AH48">
        <v>8494581</v>
      </c>
      <c r="AI48">
        <v>2899270.5</v>
      </c>
      <c r="AJ48">
        <v>2748592</v>
      </c>
      <c r="AK48">
        <v>701963.06200000003</v>
      </c>
      <c r="AL48">
        <v>2035110.5</v>
      </c>
      <c r="AM48">
        <v>7471495</v>
      </c>
      <c r="AN48">
        <v>146549.43799999999</v>
      </c>
      <c r="AO48">
        <v>20779020</v>
      </c>
      <c r="AP48">
        <v>1077649.125</v>
      </c>
      <c r="AQ48">
        <v>1505594.5</v>
      </c>
      <c r="AR48">
        <v>5225029</v>
      </c>
      <c r="AS48">
        <v>551853.75</v>
      </c>
      <c r="AT48">
        <v>2264877.5</v>
      </c>
      <c r="AU48">
        <v>8159266</v>
      </c>
      <c r="AV48">
        <v>3805620.5</v>
      </c>
      <c r="AW48">
        <v>5523073.5</v>
      </c>
      <c r="AX48">
        <v>5972443</v>
      </c>
      <c r="AY48">
        <v>714973.18799999997</v>
      </c>
      <c r="AZ48">
        <v>30832528</v>
      </c>
      <c r="BA48">
        <v>1690977.75</v>
      </c>
      <c r="BB48">
        <v>7176459.5</v>
      </c>
      <c r="BC48">
        <v>908629.18799999997</v>
      </c>
      <c r="BD48">
        <v>25318328</v>
      </c>
      <c r="BE48">
        <v>222468.375</v>
      </c>
      <c r="BF48">
        <v>961451</v>
      </c>
      <c r="BG48">
        <v>15789840</v>
      </c>
      <c r="BH48">
        <v>7073884</v>
      </c>
      <c r="BI48">
        <v>13053062</v>
      </c>
      <c r="BJ48">
        <v>19380470</v>
      </c>
      <c r="BK48">
        <v>4565707</v>
      </c>
      <c r="BL48">
        <v>5957186</v>
      </c>
      <c r="BM48">
        <v>4960280.5</v>
      </c>
      <c r="BN48">
        <v>2199973.75</v>
      </c>
      <c r="BO48">
        <v>10104545</v>
      </c>
      <c r="BP48">
        <v>5534928.5</v>
      </c>
      <c r="BQ48">
        <v>1745646.875</v>
      </c>
      <c r="BR48">
        <v>7868402</v>
      </c>
      <c r="BS48">
        <v>32621522</v>
      </c>
      <c r="BT48">
        <v>2071414</v>
      </c>
      <c r="BU48">
        <v>792555.31200000003</v>
      </c>
      <c r="BV48">
        <v>7975999</v>
      </c>
      <c r="BW48">
        <v>1010252.75</v>
      </c>
      <c r="BX48">
        <v>1956091</v>
      </c>
      <c r="BY48">
        <v>427529.625</v>
      </c>
      <c r="BZ48">
        <v>20276804</v>
      </c>
      <c r="CA48">
        <v>9056145</v>
      </c>
      <c r="CB48">
        <v>6335358</v>
      </c>
      <c r="CC48">
        <v>3745307.25</v>
      </c>
      <c r="CD48">
        <v>4703889</v>
      </c>
      <c r="CE48">
        <v>5601004</v>
      </c>
      <c r="CF48">
        <v>14485702</v>
      </c>
      <c r="CG48">
        <v>4121522</v>
      </c>
      <c r="CH48">
        <v>9162941</v>
      </c>
      <c r="CI48">
        <v>6769597.5</v>
      </c>
      <c r="CJ48">
        <v>14230644</v>
      </c>
      <c r="CK48">
        <v>6038844</v>
      </c>
      <c r="CL48">
        <v>13644770</v>
      </c>
      <c r="CM48">
        <v>13263062</v>
      </c>
      <c r="CN48">
        <v>35959736</v>
      </c>
      <c r="CO48">
        <v>13207015</v>
      </c>
      <c r="CP48">
        <v>5016268</v>
      </c>
      <c r="CQ48">
        <v>471522.28100000002</v>
      </c>
      <c r="CR48">
        <v>2721503.75</v>
      </c>
      <c r="CS48">
        <v>6209942</v>
      </c>
      <c r="CT48">
        <v>15378277</v>
      </c>
      <c r="CU48">
        <v>7075147.5</v>
      </c>
      <c r="CV48">
        <v>636860.75</v>
      </c>
      <c r="CW48">
        <v>8651238</v>
      </c>
      <c r="CX48">
        <v>28405956</v>
      </c>
      <c r="CY48">
        <v>11489117</v>
      </c>
      <c r="CZ48">
        <v>6677534</v>
      </c>
      <c r="DA48">
        <v>1556567.5</v>
      </c>
      <c r="DB48">
        <v>4908363</v>
      </c>
      <c r="DC48">
        <v>24275730</v>
      </c>
      <c r="DD48">
        <v>6004433</v>
      </c>
      <c r="DE48">
        <v>17158490</v>
      </c>
      <c r="DF48">
        <v>8254012</v>
      </c>
      <c r="DG48">
        <v>957399.5</v>
      </c>
      <c r="DH48">
        <v>19087876</v>
      </c>
      <c r="DI48">
        <v>12630389</v>
      </c>
      <c r="DJ48">
        <v>11185966</v>
      </c>
      <c r="DK48">
        <v>6334236.5</v>
      </c>
      <c r="DL48">
        <v>2492842.75</v>
      </c>
      <c r="DM48">
        <v>4831031</v>
      </c>
      <c r="DN48">
        <v>16877504</v>
      </c>
      <c r="DO48">
        <v>4555414</v>
      </c>
      <c r="DP48">
        <v>12003838</v>
      </c>
      <c r="DQ48">
        <v>15196724</v>
      </c>
      <c r="DR48">
        <v>11079099</v>
      </c>
      <c r="DS48">
        <v>20708742</v>
      </c>
      <c r="DT48">
        <v>3098570.5</v>
      </c>
      <c r="DU48">
        <v>20648954</v>
      </c>
      <c r="DV48">
        <v>15004952</v>
      </c>
      <c r="DW48">
        <v>3901170</v>
      </c>
      <c r="DX48">
        <v>131548.81200000001</v>
      </c>
      <c r="DY48" s="2">
        <v>2927209.75</v>
      </c>
      <c r="DZ48">
        <v>1553489</v>
      </c>
      <c r="EA48">
        <v>7611513</v>
      </c>
      <c r="EB48">
        <v>38043336</v>
      </c>
      <c r="EC48">
        <v>24400654</v>
      </c>
      <c r="ED48">
        <v>21279460</v>
      </c>
      <c r="EE48">
        <v>22547782</v>
      </c>
      <c r="EF48">
        <v>5877230</v>
      </c>
      <c r="EG48">
        <v>8326064</v>
      </c>
      <c r="EH48">
        <v>7940376</v>
      </c>
      <c r="EI48">
        <v>21851844</v>
      </c>
      <c r="EJ48">
        <v>25901996</v>
      </c>
      <c r="EK48">
        <v>27488438</v>
      </c>
      <c r="EL48">
        <v>5341901</v>
      </c>
      <c r="EM48">
        <v>48813788</v>
      </c>
      <c r="EN48">
        <v>4824909.5</v>
      </c>
      <c r="EO48">
        <v>9583950</v>
      </c>
      <c r="EP48">
        <v>34782940</v>
      </c>
      <c r="EQ48">
        <v>2321473.5</v>
      </c>
      <c r="ER48">
        <v>912908.875</v>
      </c>
      <c r="ES48">
        <v>860819.375</v>
      </c>
      <c r="ET48">
        <v>1889822.75</v>
      </c>
      <c r="EU48">
        <v>11618243</v>
      </c>
      <c r="EV48">
        <v>17281020</v>
      </c>
      <c r="EW48">
        <v>468027.03100000002</v>
      </c>
      <c r="EX48">
        <v>29583870</v>
      </c>
      <c r="EY48">
        <v>34483032</v>
      </c>
      <c r="EZ48">
        <v>2992915.5</v>
      </c>
      <c r="FA48">
        <v>9016270</v>
      </c>
      <c r="FB48">
        <v>12690696</v>
      </c>
      <c r="FC48">
        <v>13786402</v>
      </c>
      <c r="FD48">
        <v>13296151</v>
      </c>
      <c r="FE48">
        <v>27528732</v>
      </c>
      <c r="FF48">
        <v>10344397</v>
      </c>
      <c r="FG48">
        <v>3995362.25</v>
      </c>
      <c r="FH48">
        <v>1113610.25</v>
      </c>
      <c r="FI48">
        <v>3337262</v>
      </c>
      <c r="FJ48">
        <v>2075664.25</v>
      </c>
      <c r="FK48">
        <v>22356098</v>
      </c>
      <c r="FL48">
        <v>4601075</v>
      </c>
      <c r="FM48">
        <v>2208368.5</v>
      </c>
      <c r="FN48">
        <v>9266820</v>
      </c>
      <c r="FO48">
        <v>26585160</v>
      </c>
      <c r="FP48">
        <v>3081912.5</v>
      </c>
      <c r="FQ48">
        <v>994164.375</v>
      </c>
      <c r="FR48">
        <v>16993494</v>
      </c>
      <c r="FS48">
        <v>9625901</v>
      </c>
      <c r="FT48">
        <v>18885272</v>
      </c>
      <c r="FU48">
        <v>7485668</v>
      </c>
      <c r="FV48">
        <v>6224406.5</v>
      </c>
      <c r="FW48">
        <v>9201817</v>
      </c>
      <c r="FX48">
        <v>6157001</v>
      </c>
      <c r="FY48">
        <v>4816099</v>
      </c>
      <c r="FZ48">
        <v>9121242</v>
      </c>
      <c r="GA48">
        <v>10016736</v>
      </c>
      <c r="GB48">
        <v>9999154</v>
      </c>
      <c r="GC48">
        <v>1381156</v>
      </c>
      <c r="GD48">
        <v>24225338</v>
      </c>
      <c r="GE48">
        <v>6038692</v>
      </c>
      <c r="GF48">
        <v>1872979.5</v>
      </c>
      <c r="GG48">
        <v>9612557</v>
      </c>
      <c r="GH48">
        <v>32221896</v>
      </c>
      <c r="GI48">
        <v>26713916</v>
      </c>
      <c r="GJ48">
        <v>1282446.75</v>
      </c>
      <c r="GK48">
        <v>21819650</v>
      </c>
      <c r="GL48">
        <v>5012396</v>
      </c>
      <c r="GM48">
        <v>4862794.5</v>
      </c>
      <c r="GN48">
        <v>4369390</v>
      </c>
      <c r="GO48">
        <v>14876731</v>
      </c>
      <c r="GP48">
        <v>7755226.5</v>
      </c>
      <c r="GQ48">
        <v>2608126.25</v>
      </c>
      <c r="GR48">
        <v>37440652</v>
      </c>
      <c r="GS48">
        <v>7066900</v>
      </c>
      <c r="GT48">
        <v>27603248</v>
      </c>
      <c r="GU48">
        <v>467697.75</v>
      </c>
      <c r="GV48">
        <v>8451548</v>
      </c>
      <c r="GW48">
        <v>467724.28100000002</v>
      </c>
      <c r="GX48">
        <v>14384147</v>
      </c>
      <c r="GY48">
        <v>987795.75</v>
      </c>
      <c r="GZ48">
        <v>7112139</v>
      </c>
      <c r="HA48">
        <v>1722303.75</v>
      </c>
      <c r="HB48">
        <v>4209116.5</v>
      </c>
      <c r="HC48">
        <v>13243496</v>
      </c>
      <c r="HD48">
        <v>1219542.375</v>
      </c>
      <c r="HE48">
        <v>15200051</v>
      </c>
      <c r="HF48">
        <v>928959.125</v>
      </c>
      <c r="HG48">
        <v>3336113.25</v>
      </c>
      <c r="HH48">
        <v>1852783.25</v>
      </c>
      <c r="HI48">
        <v>11778397</v>
      </c>
      <c r="HJ48">
        <v>7280678</v>
      </c>
      <c r="HK48">
        <v>2657947.5</v>
      </c>
      <c r="HL48">
        <v>5491942</v>
      </c>
      <c r="HM48">
        <v>58733.991999999998</v>
      </c>
      <c r="HN48">
        <v>16314461</v>
      </c>
      <c r="HO48">
        <v>1795929.25</v>
      </c>
      <c r="HP48">
        <v>4884434.5</v>
      </c>
      <c r="HQ48">
        <v>4618627</v>
      </c>
      <c r="HR48">
        <v>9203582</v>
      </c>
      <c r="HS48">
        <v>1081971.75</v>
      </c>
      <c r="HT48">
        <v>5426669</v>
      </c>
      <c r="HU48">
        <v>4985683</v>
      </c>
      <c r="HV48">
        <v>23695422</v>
      </c>
      <c r="HW48">
        <v>27705428</v>
      </c>
      <c r="HX48">
        <v>508854.43800000002</v>
      </c>
      <c r="HY48">
        <v>1655548</v>
      </c>
      <c r="HZ48">
        <v>9366701</v>
      </c>
      <c r="IA48">
        <v>1385841</v>
      </c>
      <c r="IB48">
        <v>15018645</v>
      </c>
      <c r="IC48">
        <v>220527.25</v>
      </c>
      <c r="ID48">
        <v>129043.875</v>
      </c>
      <c r="IE48">
        <v>3042707.75</v>
      </c>
      <c r="IF48">
        <v>256136.5</v>
      </c>
      <c r="IG48">
        <v>5225889.5</v>
      </c>
      <c r="IH48">
        <v>16546506</v>
      </c>
      <c r="II48">
        <v>1428858</v>
      </c>
      <c r="IJ48">
        <v>4700358</v>
      </c>
      <c r="IK48">
        <v>9837514</v>
      </c>
      <c r="IL48">
        <v>17234824</v>
      </c>
      <c r="IM48">
        <v>10693897</v>
      </c>
      <c r="IN48">
        <v>3288602.75</v>
      </c>
      <c r="IO48">
        <v>2249500.25</v>
      </c>
      <c r="IP48">
        <v>2999557.75</v>
      </c>
      <c r="IQ48">
        <v>7525182</v>
      </c>
      <c r="IR48">
        <v>11470480</v>
      </c>
      <c r="IS48">
        <v>15030368</v>
      </c>
      <c r="IT48">
        <v>18732860</v>
      </c>
      <c r="IU48">
        <v>1034207.875</v>
      </c>
      <c r="IV48">
        <v>2689665.75</v>
      </c>
    </row>
    <row r="49" spans="1:256" x14ac:dyDescent="0.15">
      <c r="A49">
        <v>2064637</v>
      </c>
      <c r="B49">
        <v>18565822</v>
      </c>
      <c r="C49">
        <v>3633053</v>
      </c>
      <c r="D49">
        <v>19600912</v>
      </c>
      <c r="E49">
        <v>424201.31199999998</v>
      </c>
      <c r="F49">
        <v>5477847.5</v>
      </c>
      <c r="G49">
        <v>6317233</v>
      </c>
      <c r="H49">
        <v>4159265</v>
      </c>
      <c r="I49">
        <v>11824432</v>
      </c>
      <c r="J49">
        <v>1051457.5</v>
      </c>
      <c r="K49">
        <v>16461705</v>
      </c>
      <c r="L49">
        <v>2406593</v>
      </c>
      <c r="M49">
        <v>2875592.5</v>
      </c>
      <c r="N49">
        <v>15309378</v>
      </c>
      <c r="O49">
        <v>3193787</v>
      </c>
      <c r="P49">
        <v>22403204</v>
      </c>
      <c r="Q49">
        <v>434082.25</v>
      </c>
      <c r="R49">
        <v>3955780</v>
      </c>
      <c r="S49">
        <v>17468968</v>
      </c>
      <c r="T49">
        <v>12743973</v>
      </c>
      <c r="U49">
        <v>8057153.5</v>
      </c>
      <c r="V49">
        <v>6324428</v>
      </c>
      <c r="W49">
        <v>5658196.5</v>
      </c>
      <c r="X49">
        <v>3359636.75</v>
      </c>
      <c r="Y49">
        <v>100200.42200000001</v>
      </c>
      <c r="Z49">
        <v>3999038</v>
      </c>
      <c r="AA49">
        <v>1397354.75</v>
      </c>
      <c r="AB49">
        <v>3622940.25</v>
      </c>
      <c r="AC49">
        <v>2754478</v>
      </c>
      <c r="AD49">
        <v>6422477</v>
      </c>
      <c r="AE49">
        <v>2346320.5</v>
      </c>
      <c r="AF49">
        <v>3371539.25</v>
      </c>
      <c r="AG49">
        <v>5378029</v>
      </c>
      <c r="AH49">
        <v>2297140.25</v>
      </c>
      <c r="AI49">
        <v>6813907</v>
      </c>
      <c r="AJ49">
        <v>17229272</v>
      </c>
      <c r="AK49">
        <v>15971650</v>
      </c>
      <c r="AL49">
        <v>13897.62</v>
      </c>
      <c r="AM49">
        <v>6616875.5</v>
      </c>
      <c r="AN49">
        <v>11342908</v>
      </c>
      <c r="AO49">
        <v>131161.67199999999</v>
      </c>
      <c r="AP49">
        <v>4319645</v>
      </c>
      <c r="AQ49">
        <v>1985359.75</v>
      </c>
      <c r="AR49">
        <v>15317188</v>
      </c>
      <c r="AS49">
        <v>2732520.25</v>
      </c>
      <c r="AT49">
        <v>73889.297000000006</v>
      </c>
      <c r="AU49">
        <v>22585042</v>
      </c>
      <c r="AV49">
        <v>10221998</v>
      </c>
      <c r="AW49">
        <v>715392.93799999997</v>
      </c>
      <c r="AX49">
        <v>6811295.5</v>
      </c>
      <c r="AY49">
        <v>687183.875</v>
      </c>
      <c r="AZ49">
        <v>4809228.5</v>
      </c>
      <c r="BA49">
        <v>17582984</v>
      </c>
      <c r="BB49">
        <v>6491940</v>
      </c>
      <c r="BC49">
        <v>5400765.5</v>
      </c>
      <c r="BD49">
        <v>7716148.5</v>
      </c>
      <c r="BE49">
        <v>702206.18799999997</v>
      </c>
      <c r="BF49">
        <v>4910664.5</v>
      </c>
      <c r="BG49">
        <v>2637480.25</v>
      </c>
      <c r="BH49">
        <v>4303467.5</v>
      </c>
      <c r="BI49">
        <v>1228710.125</v>
      </c>
      <c r="BJ49">
        <v>587659.375</v>
      </c>
      <c r="BK49">
        <v>1740136.875</v>
      </c>
      <c r="BL49">
        <v>6530638</v>
      </c>
      <c r="BM49">
        <v>360858.81199999998</v>
      </c>
      <c r="BN49">
        <v>1251562.5</v>
      </c>
      <c r="BO49">
        <v>20979680</v>
      </c>
      <c r="BP49">
        <v>5363133.5</v>
      </c>
      <c r="BQ49">
        <v>1454457.875</v>
      </c>
      <c r="BR49">
        <v>4756492.5</v>
      </c>
      <c r="BS49">
        <v>2896061.5</v>
      </c>
      <c r="BT49">
        <v>1007852.125</v>
      </c>
      <c r="BU49">
        <v>9138865</v>
      </c>
      <c r="BV49">
        <v>8739956</v>
      </c>
      <c r="BW49">
        <v>5262216.5</v>
      </c>
      <c r="BX49">
        <v>22071056</v>
      </c>
      <c r="BY49">
        <v>8897106</v>
      </c>
      <c r="BZ49">
        <v>7131592.5</v>
      </c>
      <c r="CA49">
        <v>2682319</v>
      </c>
      <c r="CB49">
        <v>3063118.5</v>
      </c>
      <c r="CC49">
        <v>6846750</v>
      </c>
      <c r="CD49">
        <v>401646.03100000002</v>
      </c>
      <c r="CE49">
        <v>10686862</v>
      </c>
      <c r="CF49">
        <v>6114664</v>
      </c>
      <c r="CG49">
        <v>8712779</v>
      </c>
      <c r="CH49">
        <v>31275570</v>
      </c>
      <c r="CI49">
        <v>12289258</v>
      </c>
      <c r="CJ49">
        <v>14370122</v>
      </c>
      <c r="CK49">
        <v>11211776</v>
      </c>
      <c r="CL49">
        <v>31281498</v>
      </c>
      <c r="CM49">
        <v>2064329.125</v>
      </c>
      <c r="CN49">
        <v>1796147.625</v>
      </c>
      <c r="CO49">
        <v>2133022.75</v>
      </c>
      <c r="CP49">
        <v>12346511</v>
      </c>
      <c r="CQ49">
        <v>11902462</v>
      </c>
      <c r="CR49">
        <v>18567650</v>
      </c>
      <c r="CS49">
        <v>1786185.875</v>
      </c>
      <c r="CT49">
        <v>3069727.75</v>
      </c>
      <c r="CU49">
        <v>25628726</v>
      </c>
      <c r="CV49">
        <v>23983416</v>
      </c>
      <c r="CW49">
        <v>5146696.5</v>
      </c>
      <c r="CX49">
        <v>3264616</v>
      </c>
      <c r="CY49">
        <v>3199418</v>
      </c>
      <c r="CZ49">
        <v>7296601</v>
      </c>
      <c r="DA49">
        <v>168737.53099999999</v>
      </c>
      <c r="DB49">
        <v>37508204</v>
      </c>
      <c r="DC49">
        <v>4403500</v>
      </c>
      <c r="DD49">
        <v>28210984</v>
      </c>
      <c r="DE49">
        <v>1451812.25</v>
      </c>
      <c r="DF49">
        <v>13270788</v>
      </c>
      <c r="DG49">
        <v>3390178</v>
      </c>
      <c r="DH49">
        <v>26926916</v>
      </c>
      <c r="DI49">
        <v>37827020</v>
      </c>
      <c r="DJ49">
        <v>1359475.875</v>
      </c>
      <c r="DK49">
        <v>13904364</v>
      </c>
      <c r="DL49">
        <v>1308942.375</v>
      </c>
      <c r="DM49">
        <v>9164219</v>
      </c>
      <c r="DN49">
        <v>1125886.625</v>
      </c>
      <c r="DO49">
        <v>392003.06199999998</v>
      </c>
      <c r="DP49">
        <v>2873528.25</v>
      </c>
      <c r="DQ49">
        <v>12625106</v>
      </c>
      <c r="DR49">
        <v>13372580</v>
      </c>
      <c r="DS49">
        <v>2876084.75</v>
      </c>
      <c r="DT49">
        <v>1277788.125</v>
      </c>
      <c r="DU49">
        <v>2752334.25</v>
      </c>
      <c r="DV49">
        <v>6440392</v>
      </c>
      <c r="DW49">
        <v>30954920</v>
      </c>
      <c r="DX49">
        <v>2610911</v>
      </c>
      <c r="DY49" s="2">
        <v>13978832</v>
      </c>
      <c r="DZ49">
        <v>1475456.5</v>
      </c>
      <c r="EA49">
        <v>16662032</v>
      </c>
      <c r="EB49">
        <v>184299.28099999999</v>
      </c>
      <c r="EC49">
        <v>3017985</v>
      </c>
      <c r="ED49">
        <v>7262479.5</v>
      </c>
      <c r="EE49">
        <v>22223760</v>
      </c>
      <c r="EF49">
        <v>11773455</v>
      </c>
      <c r="EG49">
        <v>10727182</v>
      </c>
      <c r="EH49">
        <v>4745155.5</v>
      </c>
      <c r="EI49">
        <v>4330160</v>
      </c>
      <c r="EJ49">
        <v>13180403</v>
      </c>
      <c r="EK49">
        <v>21594036</v>
      </c>
      <c r="EL49">
        <v>11340663</v>
      </c>
      <c r="EM49" s="1">
        <v>10032582</v>
      </c>
      <c r="EN49">
        <v>7624349.5</v>
      </c>
      <c r="EO49">
        <v>9378140</v>
      </c>
      <c r="EP49">
        <v>3162577</v>
      </c>
      <c r="EQ49">
        <v>18342884</v>
      </c>
      <c r="ER49">
        <v>9998020</v>
      </c>
      <c r="ES49">
        <v>4891172</v>
      </c>
      <c r="ET49">
        <v>40328168</v>
      </c>
      <c r="EU49">
        <v>23624030</v>
      </c>
      <c r="EV49">
        <v>4454684.5</v>
      </c>
      <c r="EW49">
        <v>28579416</v>
      </c>
      <c r="EX49">
        <v>1192900.625</v>
      </c>
      <c r="EY49">
        <v>13018183</v>
      </c>
      <c r="EZ49">
        <v>1088315.875</v>
      </c>
      <c r="FA49">
        <v>11547835</v>
      </c>
      <c r="FB49">
        <v>36072816</v>
      </c>
      <c r="FC49">
        <v>819790.125</v>
      </c>
      <c r="FD49">
        <v>35864196</v>
      </c>
      <c r="FE49">
        <v>20454430</v>
      </c>
      <c r="FF49">
        <v>17600658</v>
      </c>
      <c r="FG49">
        <v>710486.25</v>
      </c>
      <c r="FH49">
        <v>2330770.75</v>
      </c>
      <c r="FI49">
        <v>9943414</v>
      </c>
      <c r="FJ49">
        <v>1073409.5</v>
      </c>
      <c r="FK49">
        <v>12663191</v>
      </c>
      <c r="FL49">
        <v>5928396.5</v>
      </c>
      <c r="FM49">
        <v>1793989.5</v>
      </c>
      <c r="FN49">
        <v>11361107</v>
      </c>
      <c r="FO49">
        <v>15660630</v>
      </c>
      <c r="FP49">
        <v>1957900.875</v>
      </c>
      <c r="FQ49">
        <v>3410810</v>
      </c>
      <c r="FR49">
        <v>5043847</v>
      </c>
      <c r="FS49">
        <v>6580941</v>
      </c>
      <c r="FT49">
        <v>3652606.5</v>
      </c>
      <c r="FU49">
        <v>10020196</v>
      </c>
      <c r="FV49">
        <v>15429800</v>
      </c>
      <c r="FW49">
        <v>9886598</v>
      </c>
      <c r="FX49">
        <v>14389281</v>
      </c>
      <c r="FY49">
        <v>24411450</v>
      </c>
      <c r="FZ49">
        <v>968613</v>
      </c>
      <c r="GA49">
        <v>3441531.5</v>
      </c>
      <c r="GB49">
        <v>10425785</v>
      </c>
      <c r="GC49">
        <v>18187572</v>
      </c>
      <c r="GD49">
        <v>13449654</v>
      </c>
      <c r="GE49">
        <v>3616127.5</v>
      </c>
      <c r="GF49">
        <v>1114549.5</v>
      </c>
      <c r="GG49">
        <v>25183484</v>
      </c>
      <c r="GH49">
        <v>6138450.5</v>
      </c>
      <c r="GI49">
        <v>4746609</v>
      </c>
      <c r="GJ49">
        <v>19354654</v>
      </c>
      <c r="GK49">
        <v>12376509</v>
      </c>
      <c r="GL49">
        <v>2917210.5</v>
      </c>
      <c r="GM49">
        <v>11826076</v>
      </c>
      <c r="GN49">
        <v>4661251</v>
      </c>
      <c r="GO49">
        <v>27739318</v>
      </c>
      <c r="GP49">
        <v>23940528</v>
      </c>
      <c r="GQ49">
        <v>4827163</v>
      </c>
      <c r="GR49">
        <v>357488.5</v>
      </c>
      <c r="GS49">
        <v>5235765</v>
      </c>
      <c r="GT49">
        <v>1943226</v>
      </c>
      <c r="GU49">
        <v>1029849.062</v>
      </c>
      <c r="GV49">
        <v>763608.43799999997</v>
      </c>
      <c r="GW49">
        <v>4552231.5</v>
      </c>
      <c r="GX49">
        <v>26103388</v>
      </c>
      <c r="GY49">
        <v>2576069.75</v>
      </c>
      <c r="GZ49">
        <v>9262040</v>
      </c>
      <c r="HA49">
        <v>10709024</v>
      </c>
      <c r="HB49">
        <v>5993663.5</v>
      </c>
      <c r="HC49">
        <v>4015770.25</v>
      </c>
      <c r="HD49">
        <v>3395918</v>
      </c>
      <c r="HE49">
        <v>1552432.125</v>
      </c>
      <c r="HF49">
        <v>6069909.5</v>
      </c>
      <c r="HG49">
        <v>1188322.875</v>
      </c>
      <c r="HH49">
        <v>22684492</v>
      </c>
      <c r="HI49">
        <v>4071560</v>
      </c>
      <c r="HJ49">
        <v>5655770</v>
      </c>
      <c r="HK49">
        <v>219669.96900000001</v>
      </c>
      <c r="HL49">
        <v>1963377.875</v>
      </c>
      <c r="HM49">
        <v>19489874</v>
      </c>
      <c r="HN49">
        <v>3961574.25</v>
      </c>
      <c r="HO49">
        <v>834357</v>
      </c>
      <c r="HP49">
        <v>1062129.875</v>
      </c>
      <c r="HQ49">
        <v>110088.32799999999</v>
      </c>
      <c r="HR49">
        <v>10227115</v>
      </c>
      <c r="HS49">
        <v>20826560</v>
      </c>
      <c r="HT49">
        <v>75514.741999999998</v>
      </c>
      <c r="HU49">
        <v>2288131.75</v>
      </c>
      <c r="HV49">
        <v>5276668</v>
      </c>
      <c r="HW49">
        <v>7654837.5</v>
      </c>
      <c r="HX49">
        <v>10804813</v>
      </c>
      <c r="HY49">
        <v>12661526</v>
      </c>
      <c r="HZ49">
        <v>1940850.75</v>
      </c>
      <c r="IA49">
        <v>14930680</v>
      </c>
      <c r="IB49">
        <v>18309372</v>
      </c>
      <c r="IC49">
        <v>19598640</v>
      </c>
      <c r="ID49">
        <v>1770501.875</v>
      </c>
      <c r="IE49">
        <v>2158233.75</v>
      </c>
      <c r="IF49">
        <v>6437650.5</v>
      </c>
      <c r="IG49">
        <v>8795970</v>
      </c>
      <c r="IH49">
        <v>645565.68799999997</v>
      </c>
      <c r="II49">
        <v>22897908</v>
      </c>
      <c r="IJ49">
        <v>2285517.25</v>
      </c>
      <c r="IK49">
        <v>4653794</v>
      </c>
      <c r="IL49">
        <v>1795680.75</v>
      </c>
      <c r="IM49">
        <v>3594321.25</v>
      </c>
      <c r="IN49">
        <v>22667778</v>
      </c>
      <c r="IO49">
        <v>12591221</v>
      </c>
      <c r="IP49">
        <v>2756654.5</v>
      </c>
      <c r="IQ49">
        <v>7752550.5</v>
      </c>
      <c r="IR49">
        <v>2806553.75</v>
      </c>
      <c r="IS49">
        <v>275182.06199999998</v>
      </c>
      <c r="IT49">
        <v>7429652.5</v>
      </c>
      <c r="IU49">
        <v>4294565</v>
      </c>
      <c r="IV49">
        <v>11927031</v>
      </c>
    </row>
    <row r="50" spans="1:256" x14ac:dyDescent="0.15">
      <c r="A50">
        <v>5285159.5</v>
      </c>
      <c r="B50">
        <v>1337646.375</v>
      </c>
      <c r="C50">
        <v>9564081</v>
      </c>
      <c r="D50">
        <v>2532884.5</v>
      </c>
      <c r="E50">
        <v>7826801.5</v>
      </c>
      <c r="F50">
        <v>10303163</v>
      </c>
      <c r="G50">
        <v>243646.28099999999</v>
      </c>
      <c r="H50">
        <v>5807180.5</v>
      </c>
      <c r="I50">
        <v>8705992</v>
      </c>
      <c r="J50">
        <v>520358.65600000002</v>
      </c>
      <c r="K50">
        <v>9123425</v>
      </c>
      <c r="L50">
        <v>12638695</v>
      </c>
      <c r="M50">
        <v>10276179</v>
      </c>
      <c r="N50">
        <v>14168622</v>
      </c>
      <c r="O50">
        <v>2687972.25</v>
      </c>
      <c r="P50">
        <v>1900035.375</v>
      </c>
      <c r="Q50">
        <v>4104595.25</v>
      </c>
      <c r="R50">
        <v>744835.125</v>
      </c>
      <c r="S50">
        <v>10178877</v>
      </c>
      <c r="T50">
        <v>896910.875</v>
      </c>
      <c r="U50">
        <v>7670075</v>
      </c>
      <c r="V50">
        <v>1413996.125</v>
      </c>
      <c r="W50">
        <v>4972280.5</v>
      </c>
      <c r="X50">
        <v>7286928</v>
      </c>
      <c r="Y50">
        <v>2978247.75</v>
      </c>
      <c r="Z50">
        <v>7372848</v>
      </c>
      <c r="AA50">
        <v>27649.423999999999</v>
      </c>
      <c r="AB50">
        <v>63693.788999999997</v>
      </c>
      <c r="AC50">
        <v>6983990.5</v>
      </c>
      <c r="AD50">
        <v>7805882.5</v>
      </c>
      <c r="AE50">
        <v>2627293</v>
      </c>
      <c r="AF50">
        <v>4332680</v>
      </c>
      <c r="AG50">
        <v>316286.25</v>
      </c>
      <c r="AH50">
        <v>1389172.875</v>
      </c>
      <c r="AI50">
        <v>63497.866999999998</v>
      </c>
      <c r="AJ50">
        <v>9452893</v>
      </c>
      <c r="AK50">
        <v>7704399</v>
      </c>
      <c r="AL50">
        <v>3029124</v>
      </c>
      <c r="AM50">
        <v>1965866.875</v>
      </c>
      <c r="AN50">
        <v>3570956.75</v>
      </c>
      <c r="AO50">
        <v>11870661</v>
      </c>
      <c r="AP50">
        <v>8224475</v>
      </c>
      <c r="AQ50">
        <v>7386216</v>
      </c>
      <c r="AR50">
        <v>13006933</v>
      </c>
      <c r="AS50">
        <v>2153099</v>
      </c>
      <c r="AT50">
        <v>253316.18799999999</v>
      </c>
      <c r="AU50">
        <v>5031541</v>
      </c>
      <c r="AV50">
        <v>34320932</v>
      </c>
      <c r="AW50">
        <v>4066070.25</v>
      </c>
      <c r="AX50">
        <v>897428.25</v>
      </c>
      <c r="AY50">
        <v>235123.28099999999</v>
      </c>
      <c r="AZ50">
        <v>4459801</v>
      </c>
      <c r="BA50">
        <v>7221037</v>
      </c>
      <c r="BB50">
        <v>6075209.5</v>
      </c>
      <c r="BC50">
        <v>11946252</v>
      </c>
      <c r="BD50">
        <v>4791348</v>
      </c>
      <c r="BE50">
        <v>34172308</v>
      </c>
      <c r="BF50">
        <v>19284098</v>
      </c>
      <c r="BG50">
        <v>13040923</v>
      </c>
      <c r="BH50">
        <v>19013188</v>
      </c>
      <c r="BI50">
        <v>2512742.25</v>
      </c>
      <c r="BJ50">
        <v>334417.375</v>
      </c>
      <c r="BK50">
        <v>13361926</v>
      </c>
      <c r="BL50">
        <v>7195628.5</v>
      </c>
      <c r="BM50">
        <v>2537873.25</v>
      </c>
      <c r="BN50">
        <v>27879256</v>
      </c>
      <c r="BO50">
        <v>20569658</v>
      </c>
      <c r="BP50">
        <v>8482885</v>
      </c>
      <c r="BQ50">
        <v>3459082</v>
      </c>
      <c r="BR50">
        <v>1736284.25</v>
      </c>
      <c r="BS50">
        <v>12773792</v>
      </c>
      <c r="BT50">
        <v>855290.06200000003</v>
      </c>
      <c r="BU50">
        <v>104218.211</v>
      </c>
      <c r="BV50">
        <v>35538700</v>
      </c>
      <c r="BW50">
        <v>9062037</v>
      </c>
      <c r="BX50">
        <v>5089784</v>
      </c>
      <c r="BY50">
        <v>7584680</v>
      </c>
      <c r="BZ50">
        <v>670318.06200000003</v>
      </c>
      <c r="CA50">
        <v>239789.93799999999</v>
      </c>
      <c r="CB50">
        <v>2186247</v>
      </c>
      <c r="CC50">
        <v>22868094</v>
      </c>
      <c r="CD50">
        <v>3185824.25</v>
      </c>
      <c r="CE50">
        <v>13678870</v>
      </c>
      <c r="CF50">
        <v>2731031.25</v>
      </c>
      <c r="CG50">
        <v>930184.125</v>
      </c>
      <c r="CH50">
        <v>10135012</v>
      </c>
      <c r="CI50">
        <v>45730568</v>
      </c>
      <c r="CJ50">
        <v>3684266.25</v>
      </c>
      <c r="CK50">
        <v>12509362</v>
      </c>
      <c r="CL50">
        <v>6625009</v>
      </c>
      <c r="CM50">
        <v>19940520</v>
      </c>
      <c r="CN50">
        <v>4655613</v>
      </c>
      <c r="CO50">
        <v>8552641</v>
      </c>
      <c r="CP50">
        <v>6265536</v>
      </c>
      <c r="CQ50">
        <v>17879274</v>
      </c>
      <c r="CR50">
        <v>20182018</v>
      </c>
      <c r="CS50">
        <v>6651580</v>
      </c>
      <c r="CT50">
        <v>4224864.5</v>
      </c>
      <c r="CU50">
        <v>13268982</v>
      </c>
      <c r="CV50">
        <v>21473244</v>
      </c>
      <c r="CW50">
        <v>965859.125</v>
      </c>
      <c r="CX50">
        <v>13645481</v>
      </c>
      <c r="CY50">
        <v>3541596</v>
      </c>
      <c r="CZ50">
        <v>4656187</v>
      </c>
      <c r="DA50">
        <v>13003598</v>
      </c>
      <c r="DB50">
        <v>8977061</v>
      </c>
      <c r="DC50">
        <v>2254677</v>
      </c>
      <c r="DD50">
        <v>1201972.75</v>
      </c>
      <c r="DE50">
        <v>1743429</v>
      </c>
      <c r="DF50">
        <v>54628376</v>
      </c>
      <c r="DG50">
        <v>5258757</v>
      </c>
      <c r="DH50">
        <v>16713225</v>
      </c>
      <c r="DI50">
        <v>5654036.5</v>
      </c>
      <c r="DJ50">
        <v>31903720</v>
      </c>
      <c r="DK50">
        <v>2840786</v>
      </c>
      <c r="DL50">
        <v>6922302</v>
      </c>
      <c r="DM50">
        <v>813903.125</v>
      </c>
      <c r="DN50">
        <v>10638581</v>
      </c>
      <c r="DO50">
        <v>10388117</v>
      </c>
      <c r="DP50">
        <v>1757876.875</v>
      </c>
      <c r="DQ50">
        <v>2260914.75</v>
      </c>
      <c r="DR50">
        <v>6330843.5</v>
      </c>
      <c r="DS50">
        <v>20441948</v>
      </c>
      <c r="DT50">
        <v>13900201</v>
      </c>
      <c r="DU50">
        <v>10908797</v>
      </c>
      <c r="DV50">
        <v>1971377.125</v>
      </c>
      <c r="DW50">
        <v>3918889.25</v>
      </c>
      <c r="DX50">
        <v>1341590.25</v>
      </c>
      <c r="DY50" s="2">
        <v>17055872</v>
      </c>
      <c r="DZ50">
        <v>19642890</v>
      </c>
      <c r="EA50">
        <v>35955776</v>
      </c>
      <c r="EB50">
        <v>10748446</v>
      </c>
      <c r="EC50">
        <v>31521312</v>
      </c>
      <c r="ED50">
        <v>9840047</v>
      </c>
      <c r="EE50">
        <v>7113080</v>
      </c>
      <c r="EF50">
        <v>9550816</v>
      </c>
      <c r="EG50">
        <v>1709114.5</v>
      </c>
      <c r="EH50">
        <v>57149528</v>
      </c>
      <c r="EI50">
        <v>2023986.25</v>
      </c>
      <c r="EJ50">
        <v>23824048</v>
      </c>
      <c r="EK50">
        <v>13136466</v>
      </c>
      <c r="EL50">
        <v>11440982</v>
      </c>
      <c r="EM50">
        <v>11624330</v>
      </c>
      <c r="EN50">
        <v>10214933</v>
      </c>
      <c r="EO50">
        <v>132839.93799999999</v>
      </c>
      <c r="EP50">
        <v>8623970</v>
      </c>
      <c r="EQ50">
        <v>11185868</v>
      </c>
      <c r="ER50">
        <v>6309433.5</v>
      </c>
      <c r="ES50">
        <v>11954774</v>
      </c>
      <c r="ET50">
        <v>12807306</v>
      </c>
      <c r="EU50">
        <v>2635511.25</v>
      </c>
      <c r="EV50">
        <v>4746230</v>
      </c>
      <c r="EW50">
        <v>4279832.5</v>
      </c>
      <c r="EX50">
        <v>14130677</v>
      </c>
      <c r="EY50">
        <v>3931477.25</v>
      </c>
      <c r="EZ50">
        <v>34703824</v>
      </c>
      <c r="FA50">
        <v>11377850</v>
      </c>
      <c r="FB50">
        <v>4216442</v>
      </c>
      <c r="FC50">
        <v>6560787</v>
      </c>
      <c r="FD50">
        <v>10861993</v>
      </c>
      <c r="FE50">
        <v>1455024.875</v>
      </c>
      <c r="FF50">
        <v>5719528.5</v>
      </c>
      <c r="FG50">
        <v>6862840.5</v>
      </c>
      <c r="FH50">
        <v>3149770.75</v>
      </c>
      <c r="FI50">
        <v>11786554</v>
      </c>
      <c r="FJ50">
        <v>13967686</v>
      </c>
      <c r="FK50">
        <v>1565437.25</v>
      </c>
      <c r="FL50">
        <v>2708412.75</v>
      </c>
      <c r="FM50">
        <v>25143194</v>
      </c>
      <c r="FN50">
        <v>4516278</v>
      </c>
      <c r="FO50">
        <v>334730.5</v>
      </c>
      <c r="FP50">
        <v>13692240</v>
      </c>
      <c r="FQ50">
        <v>7902774.5</v>
      </c>
      <c r="FR50">
        <v>2897510</v>
      </c>
      <c r="FS50">
        <v>5215801.5</v>
      </c>
      <c r="FT50">
        <v>6749243.5</v>
      </c>
      <c r="FU50">
        <v>47841192</v>
      </c>
      <c r="FV50">
        <v>3992843.25</v>
      </c>
      <c r="FW50">
        <v>16705418</v>
      </c>
      <c r="FX50">
        <v>2300519</v>
      </c>
      <c r="FY50">
        <v>13759852</v>
      </c>
      <c r="FZ50">
        <v>4444917.5</v>
      </c>
      <c r="GA50">
        <v>4550799</v>
      </c>
      <c r="GB50">
        <v>12481800</v>
      </c>
      <c r="GC50">
        <v>18759178</v>
      </c>
      <c r="GD50">
        <v>4591206</v>
      </c>
      <c r="GE50">
        <v>21251120</v>
      </c>
      <c r="GF50">
        <v>3423942.25</v>
      </c>
      <c r="GG50">
        <v>1860126.75</v>
      </c>
      <c r="GH50">
        <v>4493061.5</v>
      </c>
      <c r="GI50">
        <v>3734742.5</v>
      </c>
      <c r="GJ50">
        <v>18734190</v>
      </c>
      <c r="GK50">
        <v>3530405.5</v>
      </c>
      <c r="GL50">
        <v>5744066.5</v>
      </c>
      <c r="GM50">
        <v>4550761.5</v>
      </c>
      <c r="GN50">
        <v>9472570</v>
      </c>
      <c r="GO50">
        <v>7556574</v>
      </c>
      <c r="GP50">
        <v>39334584</v>
      </c>
      <c r="GQ50">
        <v>8246511</v>
      </c>
      <c r="GR50">
        <v>4281022</v>
      </c>
      <c r="GS50">
        <v>17044986</v>
      </c>
      <c r="GT50">
        <v>61872124</v>
      </c>
      <c r="GU50">
        <v>12609385</v>
      </c>
      <c r="GV50">
        <v>2209994.5</v>
      </c>
      <c r="GW50">
        <v>7437686</v>
      </c>
      <c r="GX50">
        <v>8920486</v>
      </c>
      <c r="GY50">
        <v>21111746</v>
      </c>
      <c r="GZ50">
        <v>10164528</v>
      </c>
      <c r="HA50">
        <v>3961089.5</v>
      </c>
      <c r="HB50">
        <v>8097067.5</v>
      </c>
      <c r="HC50">
        <v>5445286</v>
      </c>
      <c r="HD50">
        <v>12347334</v>
      </c>
      <c r="HE50">
        <v>6743814.5</v>
      </c>
      <c r="HF50">
        <v>655660.56200000003</v>
      </c>
      <c r="HG50">
        <v>2163133.5</v>
      </c>
      <c r="HH50">
        <v>20214152</v>
      </c>
      <c r="HI50">
        <v>3027189</v>
      </c>
      <c r="HJ50">
        <v>5132013</v>
      </c>
      <c r="HK50">
        <v>34786304</v>
      </c>
      <c r="HL50">
        <v>2946839.5</v>
      </c>
      <c r="HM50">
        <v>2026577.875</v>
      </c>
      <c r="HN50">
        <v>7587766</v>
      </c>
      <c r="HO50">
        <v>5768735.5</v>
      </c>
      <c r="HP50">
        <v>7117342</v>
      </c>
      <c r="HQ50">
        <v>7836583</v>
      </c>
      <c r="HR50">
        <v>346127.5</v>
      </c>
      <c r="HS50">
        <v>10545796</v>
      </c>
      <c r="HT50">
        <v>6614280</v>
      </c>
      <c r="HU50">
        <v>5413723</v>
      </c>
      <c r="HV50">
        <v>12711849</v>
      </c>
      <c r="HW50">
        <v>1554662.5</v>
      </c>
      <c r="HX50">
        <v>11048988</v>
      </c>
      <c r="HY50">
        <v>4036815</v>
      </c>
      <c r="HZ50">
        <v>770347.25</v>
      </c>
      <c r="IA50">
        <v>583131.625</v>
      </c>
      <c r="IB50">
        <v>18467082</v>
      </c>
      <c r="IC50">
        <v>6763842</v>
      </c>
      <c r="ID50">
        <v>1142027.5</v>
      </c>
      <c r="IE50">
        <v>1437128</v>
      </c>
      <c r="IF50">
        <v>6710217</v>
      </c>
      <c r="IG50">
        <v>3418336</v>
      </c>
      <c r="IH50">
        <v>2369218.25</v>
      </c>
      <c r="II50">
        <v>1206910</v>
      </c>
      <c r="IJ50">
        <v>1880578.875</v>
      </c>
      <c r="IK50">
        <v>7589870</v>
      </c>
      <c r="IL50">
        <v>10150612</v>
      </c>
      <c r="IM50">
        <v>5728417.5</v>
      </c>
      <c r="IN50">
        <v>240400.81200000001</v>
      </c>
      <c r="IO50">
        <v>868503.25</v>
      </c>
      <c r="IP50">
        <v>4713458.5</v>
      </c>
      <c r="IQ50">
        <v>7526795</v>
      </c>
      <c r="IR50">
        <v>921141.375</v>
      </c>
      <c r="IS50">
        <v>9479147</v>
      </c>
      <c r="IT50">
        <v>3204606</v>
      </c>
      <c r="IU50">
        <v>4193903.25</v>
      </c>
      <c r="IV50">
        <v>631193.25</v>
      </c>
    </row>
    <row r="51" spans="1:256" x14ac:dyDescent="0.15">
      <c r="A51">
        <v>4401786</v>
      </c>
      <c r="B51">
        <v>18742506</v>
      </c>
      <c r="C51">
        <v>659533.5</v>
      </c>
      <c r="D51">
        <v>7736709</v>
      </c>
      <c r="E51">
        <v>7406747</v>
      </c>
      <c r="F51">
        <v>10781157</v>
      </c>
      <c r="G51">
        <v>7202139</v>
      </c>
      <c r="H51">
        <v>11331299</v>
      </c>
      <c r="I51">
        <v>16009544</v>
      </c>
      <c r="J51">
        <v>17867102</v>
      </c>
      <c r="K51">
        <v>166314.891</v>
      </c>
      <c r="L51">
        <v>101415.32799999999</v>
      </c>
      <c r="M51">
        <v>12617410</v>
      </c>
      <c r="N51">
        <v>1585021.5</v>
      </c>
      <c r="O51">
        <v>3210935</v>
      </c>
      <c r="P51">
        <v>141873.25</v>
      </c>
      <c r="Q51">
        <v>177179.34400000001</v>
      </c>
      <c r="R51">
        <v>1670483.625</v>
      </c>
      <c r="S51">
        <v>895017.81200000003</v>
      </c>
      <c r="T51">
        <v>2045261</v>
      </c>
      <c r="U51">
        <v>2864570</v>
      </c>
      <c r="V51">
        <v>2818310.25</v>
      </c>
      <c r="W51">
        <v>8579352</v>
      </c>
      <c r="X51">
        <v>4783042.5</v>
      </c>
      <c r="Y51">
        <v>937309.375</v>
      </c>
      <c r="Z51">
        <v>19069492</v>
      </c>
      <c r="AA51">
        <v>138607.125</v>
      </c>
      <c r="AB51">
        <v>556001.5</v>
      </c>
      <c r="AC51">
        <v>1276741.75</v>
      </c>
      <c r="AD51">
        <v>11955447</v>
      </c>
      <c r="AE51">
        <v>2800347</v>
      </c>
      <c r="AF51">
        <v>2936302</v>
      </c>
      <c r="AG51">
        <v>712040.5</v>
      </c>
      <c r="AH51">
        <v>1043838.312</v>
      </c>
      <c r="AI51">
        <v>4414889</v>
      </c>
      <c r="AJ51">
        <v>4773054.5</v>
      </c>
      <c r="AK51">
        <v>3154307.25</v>
      </c>
      <c r="AL51">
        <v>398398.28100000002</v>
      </c>
      <c r="AM51">
        <v>17365316</v>
      </c>
      <c r="AN51">
        <v>12837189</v>
      </c>
      <c r="AO51">
        <v>2456842.5</v>
      </c>
      <c r="AP51">
        <v>12564358</v>
      </c>
      <c r="AQ51">
        <v>213758.75</v>
      </c>
      <c r="AR51">
        <v>102390.906</v>
      </c>
      <c r="AS51">
        <v>1167656.25</v>
      </c>
      <c r="AT51">
        <v>7585507</v>
      </c>
      <c r="AU51">
        <v>2088723.5</v>
      </c>
      <c r="AV51">
        <v>21082124</v>
      </c>
      <c r="AW51">
        <v>16437740</v>
      </c>
      <c r="AX51">
        <v>16383852</v>
      </c>
      <c r="AY51">
        <v>2715382.75</v>
      </c>
      <c r="AZ51">
        <v>4829768</v>
      </c>
      <c r="BA51">
        <v>1346357.25</v>
      </c>
      <c r="BB51">
        <v>2724307</v>
      </c>
      <c r="BC51">
        <v>2671794.25</v>
      </c>
      <c r="BD51">
        <v>12979213</v>
      </c>
      <c r="BE51">
        <v>337729.71899999998</v>
      </c>
      <c r="BF51">
        <v>24247422</v>
      </c>
      <c r="BG51">
        <v>904338.25</v>
      </c>
      <c r="BH51">
        <v>4262427.5</v>
      </c>
      <c r="BI51">
        <v>528528.125</v>
      </c>
      <c r="BJ51">
        <v>3538944</v>
      </c>
      <c r="BK51">
        <v>8810364</v>
      </c>
      <c r="BL51">
        <v>1739825.375</v>
      </c>
      <c r="BM51">
        <v>3267065.75</v>
      </c>
      <c r="BN51">
        <v>789804.875</v>
      </c>
      <c r="BO51">
        <v>285524.78100000002</v>
      </c>
      <c r="BP51">
        <v>2942266.25</v>
      </c>
      <c r="BQ51">
        <v>11088244</v>
      </c>
      <c r="BR51">
        <v>10466112</v>
      </c>
      <c r="BS51">
        <v>4087364</v>
      </c>
      <c r="BT51">
        <v>8178782.5</v>
      </c>
      <c r="BU51">
        <v>16328865</v>
      </c>
      <c r="BV51">
        <v>1189071.5</v>
      </c>
      <c r="BW51">
        <v>40476616</v>
      </c>
      <c r="BX51">
        <v>17332634</v>
      </c>
      <c r="BY51">
        <v>4380123.5</v>
      </c>
      <c r="BZ51">
        <v>12514421</v>
      </c>
      <c r="CA51">
        <v>573145.75</v>
      </c>
      <c r="CB51">
        <v>1158159</v>
      </c>
      <c r="CC51">
        <v>6799.3609999999999</v>
      </c>
      <c r="CD51">
        <v>18994656</v>
      </c>
      <c r="CE51">
        <v>2255122</v>
      </c>
      <c r="CF51">
        <v>8673143</v>
      </c>
      <c r="CG51">
        <v>31583140</v>
      </c>
      <c r="CH51">
        <v>11227508</v>
      </c>
      <c r="CI51">
        <v>32025102</v>
      </c>
      <c r="CJ51">
        <v>5508849</v>
      </c>
      <c r="CK51">
        <v>1439248.875</v>
      </c>
      <c r="CL51">
        <v>6249540</v>
      </c>
      <c r="CM51">
        <v>6788748.5</v>
      </c>
      <c r="CN51">
        <v>3968316.75</v>
      </c>
      <c r="CO51">
        <v>1760640.25</v>
      </c>
      <c r="CP51">
        <v>11954038</v>
      </c>
      <c r="CQ51">
        <v>6174740</v>
      </c>
      <c r="CR51">
        <v>5677321</v>
      </c>
      <c r="CS51">
        <v>5013255.5</v>
      </c>
      <c r="CT51">
        <v>1352399</v>
      </c>
      <c r="CU51">
        <v>5326712.5</v>
      </c>
      <c r="CV51">
        <v>22100012</v>
      </c>
      <c r="CW51">
        <v>28043492</v>
      </c>
      <c r="CX51">
        <v>15199626</v>
      </c>
      <c r="CY51">
        <v>4482219.5</v>
      </c>
      <c r="CZ51">
        <v>38097832</v>
      </c>
      <c r="DA51">
        <v>16469653</v>
      </c>
      <c r="DB51">
        <v>1787117.875</v>
      </c>
      <c r="DC51">
        <v>15054236</v>
      </c>
      <c r="DD51">
        <v>22497336</v>
      </c>
      <c r="DE51">
        <v>1823447.25</v>
      </c>
      <c r="DF51">
        <v>2624778.75</v>
      </c>
      <c r="DG51">
        <v>5528430.5</v>
      </c>
      <c r="DH51">
        <v>6792680</v>
      </c>
      <c r="DI51">
        <v>1142506.25</v>
      </c>
      <c r="DJ51">
        <v>38354612</v>
      </c>
      <c r="DK51">
        <v>1969866.75</v>
      </c>
      <c r="DL51">
        <v>14266000</v>
      </c>
      <c r="DM51">
        <v>13634426</v>
      </c>
      <c r="DN51">
        <v>98114.835999999996</v>
      </c>
      <c r="DO51">
        <v>19907758</v>
      </c>
      <c r="DP51">
        <v>12466370</v>
      </c>
      <c r="DQ51">
        <v>14592973</v>
      </c>
      <c r="DR51">
        <v>3577146.75</v>
      </c>
      <c r="DS51">
        <v>7536720</v>
      </c>
      <c r="DT51">
        <v>471812.31199999998</v>
      </c>
      <c r="DU51">
        <v>11103222</v>
      </c>
      <c r="DV51">
        <v>8448676</v>
      </c>
      <c r="DW51">
        <v>19236372</v>
      </c>
      <c r="DX51">
        <v>7315281</v>
      </c>
      <c r="DY51" s="2">
        <v>12864761</v>
      </c>
      <c r="DZ51">
        <v>13552226</v>
      </c>
      <c r="EA51">
        <v>14594771</v>
      </c>
      <c r="EB51">
        <v>9031177</v>
      </c>
      <c r="EC51">
        <v>3304967.5</v>
      </c>
      <c r="ED51">
        <v>3511252.5</v>
      </c>
      <c r="EE51">
        <v>17380476</v>
      </c>
      <c r="EF51">
        <v>777593.75</v>
      </c>
      <c r="EG51">
        <v>17266976</v>
      </c>
      <c r="EH51">
        <v>5375246.5</v>
      </c>
      <c r="EI51">
        <v>14509738</v>
      </c>
      <c r="EJ51">
        <v>1401557.75</v>
      </c>
      <c r="EK51">
        <v>2552759</v>
      </c>
      <c r="EL51">
        <v>3093003.25</v>
      </c>
      <c r="EM51">
        <v>3403600.5</v>
      </c>
      <c r="EN51">
        <v>14393196</v>
      </c>
      <c r="EO51">
        <v>8628920</v>
      </c>
      <c r="EP51">
        <v>30600996</v>
      </c>
      <c r="EQ51">
        <v>4654444</v>
      </c>
      <c r="ER51">
        <v>10442287</v>
      </c>
      <c r="ES51">
        <v>13695436</v>
      </c>
      <c r="ET51">
        <v>9278530</v>
      </c>
      <c r="EU51">
        <v>11535033</v>
      </c>
      <c r="EV51">
        <v>1567013.75</v>
      </c>
      <c r="EW51">
        <v>7322892.5</v>
      </c>
      <c r="EX51">
        <v>20597714</v>
      </c>
      <c r="EY51">
        <v>2851403.75</v>
      </c>
      <c r="EZ51">
        <v>4705547</v>
      </c>
      <c r="FA51">
        <v>1055380</v>
      </c>
      <c r="FB51">
        <v>2582538.75</v>
      </c>
      <c r="FC51">
        <v>21993560</v>
      </c>
      <c r="FD51">
        <v>22105096</v>
      </c>
      <c r="FE51">
        <v>6829494</v>
      </c>
      <c r="FF51">
        <v>10759776</v>
      </c>
      <c r="FG51">
        <v>1597001</v>
      </c>
      <c r="FH51">
        <v>3505682.75</v>
      </c>
      <c r="FI51">
        <v>19641708</v>
      </c>
      <c r="FJ51">
        <v>3615905</v>
      </c>
      <c r="FK51">
        <v>11975342</v>
      </c>
      <c r="FL51">
        <v>5356850.5</v>
      </c>
      <c r="FM51">
        <v>5406885.5</v>
      </c>
      <c r="FN51">
        <v>12977434</v>
      </c>
      <c r="FO51">
        <v>3874625</v>
      </c>
      <c r="FP51">
        <v>2901205.5</v>
      </c>
      <c r="FQ51">
        <v>1428278.5</v>
      </c>
      <c r="FR51">
        <v>5587190</v>
      </c>
      <c r="FS51">
        <v>28315324</v>
      </c>
      <c r="FT51">
        <v>10933102</v>
      </c>
      <c r="FU51">
        <v>8128651.5</v>
      </c>
      <c r="FV51">
        <v>6542970</v>
      </c>
      <c r="FW51">
        <v>14691136</v>
      </c>
      <c r="FX51">
        <v>1822030.5</v>
      </c>
      <c r="FY51">
        <v>7635089.5</v>
      </c>
      <c r="FZ51">
        <v>5833827.5</v>
      </c>
      <c r="GA51">
        <v>1748450.75</v>
      </c>
      <c r="GB51">
        <v>22975514</v>
      </c>
      <c r="GC51">
        <v>4659922</v>
      </c>
      <c r="GD51">
        <v>6852895.5</v>
      </c>
      <c r="GE51">
        <v>5021495</v>
      </c>
      <c r="GF51">
        <v>2113254</v>
      </c>
      <c r="GG51">
        <v>6716957.5</v>
      </c>
      <c r="GH51">
        <v>12993629</v>
      </c>
      <c r="GI51">
        <v>11664964</v>
      </c>
      <c r="GJ51">
        <v>11163561</v>
      </c>
      <c r="GK51">
        <v>6358830.5</v>
      </c>
      <c r="GL51">
        <v>1293612.125</v>
      </c>
      <c r="GM51">
        <v>35517444</v>
      </c>
      <c r="GN51">
        <v>1702821.75</v>
      </c>
      <c r="GO51">
        <v>3768118.5</v>
      </c>
      <c r="GP51">
        <v>1305844.875</v>
      </c>
      <c r="GQ51">
        <v>4955883</v>
      </c>
      <c r="GR51">
        <v>4581609</v>
      </c>
      <c r="GS51">
        <v>3257871.75</v>
      </c>
      <c r="GT51">
        <v>10521558</v>
      </c>
      <c r="GU51">
        <v>4265617</v>
      </c>
      <c r="GV51">
        <v>496494.875</v>
      </c>
      <c r="GW51">
        <v>7855536</v>
      </c>
      <c r="GX51">
        <v>1539739</v>
      </c>
      <c r="GY51">
        <v>4131448.5</v>
      </c>
      <c r="GZ51">
        <v>810807.56200000003</v>
      </c>
      <c r="HA51">
        <v>1280994.375</v>
      </c>
      <c r="HB51">
        <v>12040608</v>
      </c>
      <c r="HC51">
        <v>704256</v>
      </c>
      <c r="HD51">
        <v>5668883</v>
      </c>
      <c r="HE51">
        <v>5028607</v>
      </c>
      <c r="HF51">
        <v>11597939</v>
      </c>
      <c r="HG51">
        <v>9148898</v>
      </c>
      <c r="HH51">
        <v>29171068</v>
      </c>
      <c r="HI51">
        <v>12609867</v>
      </c>
      <c r="HJ51">
        <v>11701306</v>
      </c>
      <c r="HK51">
        <v>7198031.5</v>
      </c>
      <c r="HL51">
        <v>1248207.25</v>
      </c>
      <c r="HM51">
        <v>4814138</v>
      </c>
      <c r="HN51">
        <v>10243761</v>
      </c>
      <c r="HO51">
        <v>1743578</v>
      </c>
      <c r="HP51">
        <v>5194882</v>
      </c>
      <c r="HQ51">
        <v>39147.785000000003</v>
      </c>
      <c r="HR51">
        <v>1284999.75</v>
      </c>
      <c r="HS51">
        <v>2636454</v>
      </c>
      <c r="HT51">
        <v>3521847</v>
      </c>
      <c r="HU51">
        <v>1261732.5</v>
      </c>
      <c r="HV51">
        <v>10075911</v>
      </c>
      <c r="HW51">
        <v>8305291</v>
      </c>
      <c r="HX51">
        <v>3603805</v>
      </c>
      <c r="HY51">
        <v>2633200.25</v>
      </c>
      <c r="HZ51">
        <v>208736.93799999999</v>
      </c>
      <c r="IA51">
        <v>9586122</v>
      </c>
      <c r="IB51">
        <v>1364818.625</v>
      </c>
      <c r="IC51">
        <v>22982084</v>
      </c>
      <c r="ID51">
        <v>4224522.5</v>
      </c>
      <c r="IE51">
        <v>10149918</v>
      </c>
      <c r="IF51">
        <v>4830722</v>
      </c>
      <c r="IG51">
        <v>3383847</v>
      </c>
      <c r="IH51">
        <v>13183754</v>
      </c>
      <c r="II51">
        <v>2279060</v>
      </c>
      <c r="IJ51">
        <v>8722285</v>
      </c>
      <c r="IK51">
        <v>14266788</v>
      </c>
      <c r="IL51">
        <v>936184.5</v>
      </c>
      <c r="IM51">
        <v>6327357</v>
      </c>
      <c r="IN51">
        <v>1773532</v>
      </c>
      <c r="IO51">
        <v>4478368.5</v>
      </c>
      <c r="IP51">
        <v>7217340.5</v>
      </c>
      <c r="IQ51">
        <v>9050011</v>
      </c>
      <c r="IR51">
        <v>275679.15600000002</v>
      </c>
      <c r="IS51">
        <v>588103.31200000003</v>
      </c>
      <c r="IT51">
        <v>24994724</v>
      </c>
      <c r="IU51">
        <v>1713654.75</v>
      </c>
      <c r="IV51">
        <v>319993.96899999998</v>
      </c>
    </row>
    <row r="52" spans="1:256" x14ac:dyDescent="0.15">
      <c r="A52">
        <v>1087299.5</v>
      </c>
      <c r="B52">
        <v>5803726</v>
      </c>
      <c r="C52">
        <v>10258137</v>
      </c>
      <c r="D52">
        <v>7710381</v>
      </c>
      <c r="E52">
        <v>13266156</v>
      </c>
      <c r="F52">
        <v>1689933.5</v>
      </c>
      <c r="G52">
        <v>145569.43799999999</v>
      </c>
      <c r="H52">
        <v>12263543</v>
      </c>
      <c r="I52">
        <v>10814618</v>
      </c>
      <c r="J52">
        <v>6746869</v>
      </c>
      <c r="K52">
        <v>1312323.25</v>
      </c>
      <c r="L52">
        <v>889882.25</v>
      </c>
      <c r="M52">
        <v>10480084</v>
      </c>
      <c r="N52">
        <v>35324560</v>
      </c>
      <c r="O52">
        <v>9640976</v>
      </c>
      <c r="P52">
        <v>9856003</v>
      </c>
      <c r="Q52">
        <v>7434288.5</v>
      </c>
      <c r="R52">
        <v>5445196</v>
      </c>
      <c r="S52">
        <v>16233131</v>
      </c>
      <c r="T52">
        <v>852543.5</v>
      </c>
      <c r="U52">
        <v>9996059</v>
      </c>
      <c r="V52">
        <v>15759772</v>
      </c>
      <c r="W52">
        <v>5189181.5</v>
      </c>
      <c r="X52">
        <v>3832860.5</v>
      </c>
      <c r="Y52">
        <v>1528690.75</v>
      </c>
      <c r="Z52">
        <v>21742470</v>
      </c>
      <c r="AA52">
        <v>1427924.125</v>
      </c>
      <c r="AB52">
        <v>7322637</v>
      </c>
      <c r="AC52">
        <v>8655186</v>
      </c>
      <c r="AD52">
        <v>515600.46899999998</v>
      </c>
      <c r="AE52">
        <v>3162083.75</v>
      </c>
      <c r="AF52">
        <v>3832041.25</v>
      </c>
      <c r="AG52">
        <v>873206.68799999997</v>
      </c>
      <c r="AH52">
        <v>4181637</v>
      </c>
      <c r="AI52">
        <v>1009676.188</v>
      </c>
      <c r="AJ52">
        <v>8221550.5</v>
      </c>
      <c r="AK52">
        <v>12047253</v>
      </c>
      <c r="AL52">
        <v>7490412.5</v>
      </c>
      <c r="AM52">
        <v>4440922</v>
      </c>
      <c r="AN52">
        <v>6010230</v>
      </c>
      <c r="AO52">
        <v>4008901</v>
      </c>
      <c r="AP52">
        <v>8012324</v>
      </c>
      <c r="AQ52">
        <v>5532684</v>
      </c>
      <c r="AR52">
        <v>2720443.75</v>
      </c>
      <c r="AS52">
        <v>6652613</v>
      </c>
      <c r="AT52">
        <v>10054956</v>
      </c>
      <c r="AU52">
        <v>21401272</v>
      </c>
      <c r="AV52">
        <v>5965785</v>
      </c>
      <c r="AW52">
        <v>2567954</v>
      </c>
      <c r="AX52">
        <v>29980640</v>
      </c>
      <c r="AY52">
        <v>4812434</v>
      </c>
      <c r="AZ52">
        <v>770549.875</v>
      </c>
      <c r="BA52">
        <v>202554.95300000001</v>
      </c>
      <c r="BB52">
        <v>9869700</v>
      </c>
      <c r="BC52">
        <v>111473.625</v>
      </c>
      <c r="BD52">
        <v>920452.18799999997</v>
      </c>
      <c r="BE52">
        <v>10558794</v>
      </c>
      <c r="BF52">
        <v>11633297</v>
      </c>
      <c r="BG52">
        <v>2243320.75</v>
      </c>
      <c r="BH52">
        <v>12567264</v>
      </c>
      <c r="BI52">
        <v>29561926</v>
      </c>
      <c r="BJ52">
        <v>4819080</v>
      </c>
      <c r="BK52">
        <v>18616340</v>
      </c>
      <c r="BL52">
        <v>19465148</v>
      </c>
      <c r="BM52">
        <v>9415543</v>
      </c>
      <c r="BN52">
        <v>583761.18799999997</v>
      </c>
      <c r="BO52">
        <v>17189234</v>
      </c>
      <c r="BP52">
        <v>12224277</v>
      </c>
      <c r="BQ52">
        <v>20181696</v>
      </c>
      <c r="BR52">
        <v>5058063.5</v>
      </c>
      <c r="BS52">
        <v>16084858</v>
      </c>
      <c r="BT52">
        <v>30224748</v>
      </c>
      <c r="BU52">
        <v>7766953.5</v>
      </c>
      <c r="BV52">
        <v>3482767.75</v>
      </c>
      <c r="BW52">
        <v>18612444</v>
      </c>
      <c r="BX52">
        <v>9126582</v>
      </c>
      <c r="BY52">
        <v>7879421.5</v>
      </c>
      <c r="BZ52">
        <v>535939.06200000003</v>
      </c>
      <c r="CA52">
        <v>15735192</v>
      </c>
      <c r="CB52">
        <v>5449936</v>
      </c>
      <c r="CC52">
        <v>4552240</v>
      </c>
      <c r="CD52">
        <v>3510499</v>
      </c>
      <c r="CE52">
        <v>1102332.5</v>
      </c>
      <c r="CF52">
        <v>4626168</v>
      </c>
      <c r="CG52">
        <v>3733657.5</v>
      </c>
      <c r="CH52">
        <v>5502842.5</v>
      </c>
      <c r="CI52">
        <v>11842999</v>
      </c>
      <c r="CJ52">
        <v>8831945</v>
      </c>
      <c r="CK52">
        <v>21295278</v>
      </c>
      <c r="CL52">
        <v>3841023.25</v>
      </c>
      <c r="CM52">
        <v>15084527</v>
      </c>
      <c r="CN52">
        <v>9069256</v>
      </c>
      <c r="CO52">
        <v>7752271.5</v>
      </c>
      <c r="CP52">
        <v>40818812</v>
      </c>
      <c r="CQ52">
        <v>5426315.5</v>
      </c>
      <c r="CR52">
        <v>17061420</v>
      </c>
      <c r="CS52">
        <v>96135.866999999998</v>
      </c>
      <c r="CT52">
        <v>18072928</v>
      </c>
      <c r="CU52">
        <v>12940920</v>
      </c>
      <c r="CV52">
        <v>10327157</v>
      </c>
      <c r="CW52">
        <v>15933699</v>
      </c>
      <c r="CX52">
        <v>12465823</v>
      </c>
      <c r="CY52">
        <v>1336572.625</v>
      </c>
      <c r="CZ52">
        <v>13738188</v>
      </c>
      <c r="DA52">
        <v>562841.375</v>
      </c>
      <c r="DB52">
        <v>45514756</v>
      </c>
      <c r="DC52">
        <v>30285372</v>
      </c>
      <c r="DD52">
        <v>23179202</v>
      </c>
      <c r="DE52">
        <v>21994742</v>
      </c>
      <c r="DF52">
        <v>28428488</v>
      </c>
      <c r="DG52">
        <v>265321.78100000002</v>
      </c>
      <c r="DH52">
        <v>675006.875</v>
      </c>
      <c r="DI52">
        <v>6589445</v>
      </c>
      <c r="DJ52">
        <v>52834364</v>
      </c>
      <c r="DK52">
        <v>168877.15599999999</v>
      </c>
      <c r="DL52">
        <v>13766953</v>
      </c>
      <c r="DM52">
        <v>312013</v>
      </c>
      <c r="DN52">
        <v>6167895</v>
      </c>
      <c r="DO52">
        <v>2745821.25</v>
      </c>
      <c r="DP52">
        <v>602897.875</v>
      </c>
      <c r="DQ52">
        <v>1324663.625</v>
      </c>
      <c r="DR52">
        <v>518226.625</v>
      </c>
      <c r="DS52">
        <v>10055494</v>
      </c>
      <c r="DT52">
        <v>67156704</v>
      </c>
      <c r="DU52">
        <v>7202897.5</v>
      </c>
      <c r="DV52">
        <v>3592031</v>
      </c>
      <c r="DW52">
        <v>2645795.5</v>
      </c>
      <c r="DX52">
        <v>28319210</v>
      </c>
      <c r="DY52" s="2">
        <v>10983910</v>
      </c>
      <c r="DZ52">
        <v>16474401</v>
      </c>
      <c r="EA52">
        <v>4121859</v>
      </c>
      <c r="EB52">
        <v>18483208</v>
      </c>
      <c r="EC52">
        <v>4953957</v>
      </c>
      <c r="ED52">
        <v>3598495</v>
      </c>
      <c r="EE52">
        <v>822878.625</v>
      </c>
      <c r="EF52">
        <v>27000736</v>
      </c>
      <c r="EG52">
        <v>20532384</v>
      </c>
      <c r="EH52">
        <v>23174600</v>
      </c>
      <c r="EI52">
        <v>17063642</v>
      </c>
      <c r="EJ52">
        <v>30788456</v>
      </c>
      <c r="EK52">
        <v>1685566.25</v>
      </c>
      <c r="EL52">
        <v>2726988</v>
      </c>
      <c r="EM52">
        <v>3951572.5</v>
      </c>
      <c r="EN52">
        <v>12873572</v>
      </c>
      <c r="EO52">
        <v>11766523</v>
      </c>
      <c r="EP52">
        <v>34272536</v>
      </c>
      <c r="EQ52">
        <v>5509416.5</v>
      </c>
      <c r="ER52">
        <v>8058951</v>
      </c>
      <c r="ES52">
        <v>11607057</v>
      </c>
      <c r="ET52">
        <v>12719120</v>
      </c>
      <c r="EU52">
        <v>17204696</v>
      </c>
      <c r="EV52">
        <v>49234984</v>
      </c>
      <c r="EW52">
        <v>5122138.5</v>
      </c>
      <c r="EX52">
        <v>1351584.25</v>
      </c>
      <c r="EY52">
        <v>34358984</v>
      </c>
      <c r="EZ52">
        <v>4559689.5</v>
      </c>
      <c r="FA52">
        <v>10999089</v>
      </c>
      <c r="FB52">
        <v>19781648</v>
      </c>
      <c r="FC52">
        <v>1706158</v>
      </c>
      <c r="FD52">
        <v>4857217.5</v>
      </c>
      <c r="FE52">
        <v>13252432</v>
      </c>
      <c r="FF52">
        <v>3872052.25</v>
      </c>
      <c r="FG52">
        <v>4397342.5</v>
      </c>
      <c r="FH52">
        <v>1611231</v>
      </c>
      <c r="FI52">
        <v>15668586</v>
      </c>
      <c r="FJ52">
        <v>3108959.5</v>
      </c>
      <c r="FK52">
        <v>11219036</v>
      </c>
      <c r="FL52">
        <v>586081.25</v>
      </c>
      <c r="FM52">
        <v>23150430</v>
      </c>
      <c r="FN52">
        <v>12075868</v>
      </c>
      <c r="FO52">
        <v>1002481.75</v>
      </c>
      <c r="FP52">
        <v>2642509</v>
      </c>
      <c r="FQ52">
        <v>24519298</v>
      </c>
      <c r="FR52">
        <v>3926187</v>
      </c>
      <c r="FS52">
        <v>8960428</v>
      </c>
      <c r="FT52">
        <v>3053244</v>
      </c>
      <c r="FU52">
        <v>3921311</v>
      </c>
      <c r="FV52">
        <v>11348734</v>
      </c>
      <c r="FW52">
        <v>4811895.5</v>
      </c>
      <c r="FX52">
        <v>11175732</v>
      </c>
      <c r="FY52">
        <v>31945758</v>
      </c>
      <c r="FZ52">
        <v>2431093</v>
      </c>
      <c r="GA52">
        <v>8986061</v>
      </c>
      <c r="GB52">
        <v>6174470</v>
      </c>
      <c r="GC52">
        <v>3115242.75</v>
      </c>
      <c r="GD52">
        <v>1222936.5</v>
      </c>
      <c r="GE52">
        <v>16033436</v>
      </c>
      <c r="GF52">
        <v>5667120</v>
      </c>
      <c r="GG52">
        <v>10614168</v>
      </c>
      <c r="GH52">
        <v>18052512</v>
      </c>
      <c r="GI52">
        <v>1318060</v>
      </c>
      <c r="GJ52">
        <v>9395743</v>
      </c>
      <c r="GK52">
        <v>21066040</v>
      </c>
      <c r="GL52">
        <v>5370614.5</v>
      </c>
      <c r="GM52">
        <v>3066.73</v>
      </c>
      <c r="GN52">
        <v>14947475</v>
      </c>
      <c r="GO52">
        <v>2176692.5</v>
      </c>
      <c r="GP52">
        <v>2218389.5</v>
      </c>
      <c r="GQ52">
        <v>7161080</v>
      </c>
      <c r="GR52">
        <v>21610906</v>
      </c>
      <c r="GS52">
        <v>1792726.5</v>
      </c>
      <c r="GT52">
        <v>3033017</v>
      </c>
      <c r="GU52">
        <v>5421869</v>
      </c>
      <c r="GV52">
        <v>1262403</v>
      </c>
      <c r="GW52">
        <v>716532.375</v>
      </c>
      <c r="GX52">
        <v>22417236</v>
      </c>
      <c r="GY52">
        <v>1430797.125</v>
      </c>
      <c r="GZ52">
        <v>2412454.75</v>
      </c>
      <c r="HA52">
        <v>4545464.5</v>
      </c>
      <c r="HB52">
        <v>3804180.75</v>
      </c>
      <c r="HC52">
        <v>3650115.25</v>
      </c>
      <c r="HD52">
        <v>1071754.625</v>
      </c>
      <c r="HE52">
        <v>15537757</v>
      </c>
      <c r="HF52">
        <v>418460.81199999998</v>
      </c>
      <c r="HG52">
        <v>3600973</v>
      </c>
      <c r="HH52">
        <v>10039849</v>
      </c>
      <c r="HI52">
        <v>506868.25</v>
      </c>
      <c r="HJ52">
        <v>3307808</v>
      </c>
      <c r="HK52">
        <v>3018891.5</v>
      </c>
      <c r="HL52">
        <v>6201211</v>
      </c>
      <c r="HM52">
        <v>223088.109</v>
      </c>
      <c r="HN52">
        <v>8082490.5</v>
      </c>
      <c r="HO52">
        <v>339809.375</v>
      </c>
      <c r="HP52">
        <v>4251039.5</v>
      </c>
      <c r="HQ52">
        <v>1354134.5</v>
      </c>
      <c r="HR52">
        <v>20478318</v>
      </c>
      <c r="HS52">
        <v>9162936</v>
      </c>
      <c r="HT52">
        <v>4202925.5</v>
      </c>
      <c r="HU52">
        <v>5575098</v>
      </c>
      <c r="HV52">
        <v>8838931</v>
      </c>
      <c r="HW52">
        <v>412744.65600000002</v>
      </c>
      <c r="HX52">
        <v>21269792</v>
      </c>
      <c r="HY52">
        <v>11260889</v>
      </c>
      <c r="HZ52">
        <v>17051764</v>
      </c>
      <c r="IA52">
        <v>21280.748</v>
      </c>
      <c r="IB52">
        <v>2199277.25</v>
      </c>
      <c r="IC52">
        <v>2420202</v>
      </c>
      <c r="ID52">
        <v>3431588.75</v>
      </c>
      <c r="IE52">
        <v>3445398.75</v>
      </c>
      <c r="IF52">
        <v>10833366</v>
      </c>
      <c r="IG52">
        <v>1120500.5</v>
      </c>
      <c r="IH52">
        <v>1648502.375</v>
      </c>
      <c r="II52">
        <v>8341089.5</v>
      </c>
      <c r="IJ52">
        <v>3147699</v>
      </c>
      <c r="IK52">
        <v>3063929.75</v>
      </c>
      <c r="IL52">
        <v>215736</v>
      </c>
      <c r="IM52">
        <v>3311966.5</v>
      </c>
      <c r="IN52">
        <v>7007611.5</v>
      </c>
      <c r="IO52">
        <v>3715506.75</v>
      </c>
      <c r="IP52">
        <v>943135.75</v>
      </c>
      <c r="IQ52">
        <v>4907079.5</v>
      </c>
      <c r="IR52">
        <v>2159244</v>
      </c>
      <c r="IS52">
        <v>1423952.5</v>
      </c>
      <c r="IT52">
        <v>2253528.75</v>
      </c>
      <c r="IU52">
        <v>705149.06200000003</v>
      </c>
      <c r="IV52">
        <v>7448079</v>
      </c>
    </row>
    <row r="53" spans="1:256" x14ac:dyDescent="0.15">
      <c r="A53">
        <v>6701764</v>
      </c>
      <c r="B53">
        <v>6766555.5</v>
      </c>
      <c r="C53">
        <v>965554.18799999997</v>
      </c>
      <c r="D53">
        <v>880720.06200000003</v>
      </c>
      <c r="E53">
        <v>13462399</v>
      </c>
      <c r="F53">
        <v>9134029</v>
      </c>
      <c r="G53">
        <v>3599765.25</v>
      </c>
      <c r="H53">
        <v>3025827.5</v>
      </c>
      <c r="I53">
        <v>2828440.75</v>
      </c>
      <c r="J53">
        <v>3303535.25</v>
      </c>
      <c r="K53">
        <v>13759670</v>
      </c>
      <c r="L53">
        <v>1201796.375</v>
      </c>
      <c r="M53">
        <v>1080842.875</v>
      </c>
      <c r="N53">
        <v>476136.93800000002</v>
      </c>
      <c r="O53">
        <v>17276854</v>
      </c>
      <c r="P53">
        <v>846832.25</v>
      </c>
      <c r="Q53">
        <v>7324082</v>
      </c>
      <c r="R53">
        <v>3522107</v>
      </c>
      <c r="S53">
        <v>9027139</v>
      </c>
      <c r="T53">
        <v>632458.625</v>
      </c>
      <c r="U53">
        <v>131531.5</v>
      </c>
      <c r="V53">
        <v>9699239</v>
      </c>
      <c r="W53">
        <v>23823166</v>
      </c>
      <c r="X53">
        <v>3438428.25</v>
      </c>
      <c r="Y53">
        <v>2657238.75</v>
      </c>
      <c r="Z53">
        <v>1672909.875</v>
      </c>
      <c r="AA53">
        <v>7505642.5</v>
      </c>
      <c r="AB53">
        <v>12196906</v>
      </c>
      <c r="AC53">
        <v>7615396</v>
      </c>
      <c r="AD53">
        <v>5097604</v>
      </c>
      <c r="AE53">
        <v>744629.375</v>
      </c>
      <c r="AF53">
        <v>4175843.5</v>
      </c>
      <c r="AG53">
        <v>14945657</v>
      </c>
      <c r="AH53">
        <v>3464185.25</v>
      </c>
      <c r="AI53">
        <v>19744544</v>
      </c>
      <c r="AJ53">
        <v>7934278</v>
      </c>
      <c r="AK53">
        <v>3896709.75</v>
      </c>
      <c r="AL53">
        <v>4344721</v>
      </c>
      <c r="AM53">
        <v>12823585</v>
      </c>
      <c r="AN53">
        <v>11968828</v>
      </c>
      <c r="AO53">
        <v>11237110</v>
      </c>
      <c r="AP53">
        <v>2626686</v>
      </c>
      <c r="AQ53">
        <v>2821117.75</v>
      </c>
      <c r="AR53">
        <v>104847.977</v>
      </c>
      <c r="AS53">
        <v>5576440</v>
      </c>
      <c r="AT53">
        <v>15989563</v>
      </c>
      <c r="AU53">
        <v>6462328</v>
      </c>
      <c r="AV53">
        <v>1226712.5</v>
      </c>
      <c r="AW53">
        <v>2114137.25</v>
      </c>
      <c r="AX53">
        <v>1129271.25</v>
      </c>
      <c r="AY53">
        <v>10697054</v>
      </c>
      <c r="AZ53">
        <v>5761441</v>
      </c>
      <c r="BA53">
        <v>1342589.5</v>
      </c>
      <c r="BB53">
        <v>1990498.25</v>
      </c>
      <c r="BC53">
        <v>5763680.5</v>
      </c>
      <c r="BD53">
        <v>1489562.75</v>
      </c>
      <c r="BE53">
        <v>1701522.875</v>
      </c>
      <c r="BF53">
        <v>3593561.25</v>
      </c>
      <c r="BG53">
        <v>188861.06200000001</v>
      </c>
      <c r="BH53">
        <v>18056198</v>
      </c>
      <c r="BI53">
        <v>1543325.375</v>
      </c>
      <c r="BJ53">
        <v>1400644.625</v>
      </c>
      <c r="BK53">
        <v>1674333.125</v>
      </c>
      <c r="BL53">
        <v>9057802</v>
      </c>
      <c r="BM53">
        <v>8657310</v>
      </c>
      <c r="BN53">
        <v>1713989.25</v>
      </c>
      <c r="BO53">
        <v>21720390</v>
      </c>
      <c r="BP53">
        <v>2322557.25</v>
      </c>
      <c r="BQ53">
        <v>7256832.5</v>
      </c>
      <c r="BR53">
        <v>1435459.625</v>
      </c>
      <c r="BS53">
        <v>46582552</v>
      </c>
      <c r="BT53">
        <v>24472414</v>
      </c>
      <c r="BU53">
        <v>1528250</v>
      </c>
      <c r="BV53">
        <v>10276087</v>
      </c>
      <c r="BW53">
        <v>3230552</v>
      </c>
      <c r="BX53">
        <v>10198318</v>
      </c>
      <c r="BY53">
        <v>5620713.5</v>
      </c>
      <c r="BZ53">
        <v>10320687</v>
      </c>
      <c r="CA53">
        <v>12108663</v>
      </c>
      <c r="CB53">
        <v>11186170</v>
      </c>
      <c r="CC53">
        <v>4977607.5</v>
      </c>
      <c r="CD53">
        <v>19066852</v>
      </c>
      <c r="CE53">
        <v>8382475</v>
      </c>
      <c r="CF53">
        <v>1584316</v>
      </c>
      <c r="CG53">
        <v>22301772</v>
      </c>
      <c r="CH53">
        <v>13301744</v>
      </c>
      <c r="CI53">
        <v>11206760</v>
      </c>
      <c r="CJ53">
        <v>13323980</v>
      </c>
      <c r="CK53">
        <v>15822554</v>
      </c>
      <c r="CL53">
        <v>9597174</v>
      </c>
      <c r="CM53">
        <v>767333.5</v>
      </c>
      <c r="CN53">
        <v>13496452</v>
      </c>
      <c r="CO53">
        <v>12746424</v>
      </c>
      <c r="CP53">
        <v>3127477.5</v>
      </c>
      <c r="CQ53">
        <v>26519668</v>
      </c>
      <c r="CR53">
        <v>1665389.875</v>
      </c>
      <c r="CS53">
        <v>2091828.875</v>
      </c>
      <c r="CT53">
        <v>18273000</v>
      </c>
      <c r="CU53">
        <v>2094017.375</v>
      </c>
      <c r="CV53">
        <v>6928451</v>
      </c>
      <c r="CW53">
        <v>1904847.5</v>
      </c>
      <c r="CX53">
        <v>3174180.5</v>
      </c>
      <c r="CY53">
        <v>2855898.5</v>
      </c>
      <c r="CZ53">
        <v>10387722</v>
      </c>
      <c r="DA53">
        <v>5704633.5</v>
      </c>
      <c r="DB53">
        <v>13235641</v>
      </c>
      <c r="DC53">
        <v>148847</v>
      </c>
      <c r="DD53">
        <v>4719321.5</v>
      </c>
      <c r="DE53">
        <v>1602258.375</v>
      </c>
      <c r="DF53">
        <v>12684116</v>
      </c>
      <c r="DG53">
        <v>23340292</v>
      </c>
      <c r="DH53">
        <v>6657950</v>
      </c>
      <c r="DI53">
        <v>6701928</v>
      </c>
      <c r="DJ53">
        <v>52480172</v>
      </c>
      <c r="DK53">
        <v>14551201</v>
      </c>
      <c r="DL53">
        <v>891695.375</v>
      </c>
      <c r="DM53">
        <v>8327970</v>
      </c>
      <c r="DN53">
        <v>8202472.5</v>
      </c>
      <c r="DO53">
        <v>2583496.75</v>
      </c>
      <c r="DP53">
        <v>3957518</v>
      </c>
      <c r="DQ53">
        <v>6282033.5</v>
      </c>
      <c r="DR53">
        <v>2273332</v>
      </c>
      <c r="DS53">
        <v>7979158</v>
      </c>
      <c r="DT53">
        <v>9768305</v>
      </c>
      <c r="DU53">
        <v>2647296</v>
      </c>
      <c r="DV53">
        <v>15270900</v>
      </c>
      <c r="DW53">
        <v>8367938</v>
      </c>
      <c r="DX53">
        <v>6269349</v>
      </c>
      <c r="DY53" s="2">
        <v>474403.93800000002</v>
      </c>
      <c r="DZ53">
        <v>15003749</v>
      </c>
      <c r="EA53">
        <v>4514588</v>
      </c>
      <c r="EB53">
        <v>15829493</v>
      </c>
      <c r="EC53">
        <v>27779830</v>
      </c>
      <c r="ED53">
        <v>4023890.75</v>
      </c>
      <c r="EE53">
        <v>7358115</v>
      </c>
      <c r="EF53">
        <v>157427.53099999999</v>
      </c>
      <c r="EG53">
        <v>3082026.5</v>
      </c>
      <c r="EH53">
        <v>3249342.5</v>
      </c>
      <c r="EI53">
        <v>39505676</v>
      </c>
      <c r="EJ53">
        <v>32099580</v>
      </c>
      <c r="EK53">
        <v>3375044</v>
      </c>
      <c r="EL53">
        <v>2831026.5</v>
      </c>
      <c r="EM53">
        <v>10340273</v>
      </c>
      <c r="EN53">
        <v>4244727</v>
      </c>
      <c r="EO53">
        <v>10576382</v>
      </c>
      <c r="EP53">
        <v>9915262</v>
      </c>
      <c r="EQ53">
        <v>7760242</v>
      </c>
      <c r="ER53">
        <v>10535048</v>
      </c>
      <c r="ES53">
        <v>10556604</v>
      </c>
      <c r="ET53">
        <v>16541964</v>
      </c>
      <c r="EU53">
        <v>63651016</v>
      </c>
      <c r="EV53">
        <v>13524435</v>
      </c>
      <c r="EW53">
        <v>13276456</v>
      </c>
      <c r="EX53">
        <v>14798261</v>
      </c>
      <c r="EY53">
        <v>24563222</v>
      </c>
      <c r="EZ53">
        <v>2148855.25</v>
      </c>
      <c r="FA53">
        <v>16667422</v>
      </c>
      <c r="FB53">
        <v>19020400</v>
      </c>
      <c r="FC53">
        <v>629655.68799999997</v>
      </c>
      <c r="FD53">
        <v>117385.984</v>
      </c>
      <c r="FE53">
        <v>9228557</v>
      </c>
      <c r="FF53">
        <v>6889529</v>
      </c>
      <c r="FG53">
        <v>4704107.5</v>
      </c>
      <c r="FH53">
        <v>35892660</v>
      </c>
      <c r="FI53">
        <v>28297732</v>
      </c>
      <c r="FJ53">
        <v>3278819</v>
      </c>
      <c r="FK53">
        <v>9715937</v>
      </c>
      <c r="FL53">
        <v>24462900</v>
      </c>
      <c r="FM53">
        <v>6893574.5</v>
      </c>
      <c r="FN53">
        <v>6516295.5</v>
      </c>
      <c r="FO53">
        <v>2717854.25</v>
      </c>
      <c r="FP53">
        <v>1050796.75</v>
      </c>
      <c r="FQ53">
        <v>22673356</v>
      </c>
      <c r="FR53">
        <v>55648680</v>
      </c>
      <c r="FS53">
        <v>1556387.5</v>
      </c>
      <c r="FT53">
        <v>34312.987999999998</v>
      </c>
      <c r="FU53">
        <v>6952148</v>
      </c>
      <c r="FV53">
        <v>13695831</v>
      </c>
      <c r="FW53">
        <v>1194869.75</v>
      </c>
      <c r="FX53">
        <v>2589118.25</v>
      </c>
      <c r="FY53">
        <v>7041586</v>
      </c>
      <c r="FZ53">
        <v>3217764.5</v>
      </c>
      <c r="GA53">
        <v>10877458</v>
      </c>
      <c r="GB53">
        <v>3268745.75</v>
      </c>
      <c r="GC53">
        <v>3778825.25</v>
      </c>
      <c r="GD53">
        <v>3100666.5</v>
      </c>
      <c r="GE53">
        <v>30374736</v>
      </c>
      <c r="GF53">
        <v>3501973.25</v>
      </c>
      <c r="GG53">
        <v>1034861.25</v>
      </c>
      <c r="GH53">
        <v>1057126.5</v>
      </c>
      <c r="GI53">
        <v>16210348</v>
      </c>
      <c r="GJ53">
        <v>11664903</v>
      </c>
      <c r="GK53">
        <v>26866916</v>
      </c>
      <c r="GL53">
        <v>20024336</v>
      </c>
      <c r="GM53">
        <v>4420261</v>
      </c>
      <c r="GN53">
        <v>22203898</v>
      </c>
      <c r="GO53">
        <v>2993642</v>
      </c>
      <c r="GP53">
        <v>1684458.75</v>
      </c>
      <c r="GQ53">
        <v>1575561</v>
      </c>
      <c r="GR53">
        <v>534187.125</v>
      </c>
      <c r="GS53">
        <v>3047367.75</v>
      </c>
      <c r="GT53">
        <v>22582958</v>
      </c>
      <c r="GU53">
        <v>10083436</v>
      </c>
      <c r="GV53">
        <v>13380690</v>
      </c>
      <c r="GW53">
        <v>7876423</v>
      </c>
      <c r="GX53">
        <v>4266981</v>
      </c>
      <c r="GY53">
        <v>819361</v>
      </c>
      <c r="GZ53">
        <v>1055547.25</v>
      </c>
      <c r="HA53">
        <v>1116778</v>
      </c>
      <c r="HB53">
        <v>2153986</v>
      </c>
      <c r="HC53">
        <v>2472909.75</v>
      </c>
      <c r="HD53">
        <v>1833021.25</v>
      </c>
      <c r="HE53">
        <v>40999756</v>
      </c>
      <c r="HF53">
        <v>204779.84400000001</v>
      </c>
      <c r="HG53">
        <v>7426335.5</v>
      </c>
      <c r="HH53">
        <v>11956779</v>
      </c>
      <c r="HI53">
        <v>14864073</v>
      </c>
      <c r="HJ53">
        <v>4659590</v>
      </c>
      <c r="HK53">
        <v>4304711.5</v>
      </c>
      <c r="HL53">
        <v>9273606</v>
      </c>
      <c r="HM53">
        <v>14191729</v>
      </c>
      <c r="HN53">
        <v>1405771.625</v>
      </c>
      <c r="HO53">
        <v>3442165.75</v>
      </c>
      <c r="HP53">
        <v>11223453</v>
      </c>
      <c r="HQ53">
        <v>8009747</v>
      </c>
      <c r="HR53">
        <v>1372073.25</v>
      </c>
      <c r="HS53">
        <v>2266518.5</v>
      </c>
      <c r="HT53">
        <v>2636268.75</v>
      </c>
      <c r="HU53">
        <v>7260772.5</v>
      </c>
      <c r="HV53">
        <v>222930.25</v>
      </c>
      <c r="HW53">
        <v>14367519</v>
      </c>
      <c r="HX53">
        <v>8907352</v>
      </c>
      <c r="HY53">
        <v>3119975.25</v>
      </c>
      <c r="HZ53">
        <v>3000293</v>
      </c>
      <c r="IA53">
        <v>8040540</v>
      </c>
      <c r="IB53">
        <v>870234.625</v>
      </c>
      <c r="IC53">
        <v>3207464.5</v>
      </c>
      <c r="ID53">
        <v>1911597.5</v>
      </c>
      <c r="IE53">
        <v>4338065</v>
      </c>
      <c r="IF53">
        <v>1012081.5</v>
      </c>
      <c r="IG53">
        <v>1021275.125</v>
      </c>
      <c r="IH53">
        <v>3122596.75</v>
      </c>
      <c r="II53">
        <v>2412062</v>
      </c>
      <c r="IJ53">
        <v>1751902.25</v>
      </c>
      <c r="IK53">
        <v>4460139</v>
      </c>
      <c r="IL53">
        <v>9411339</v>
      </c>
      <c r="IM53">
        <v>8764386</v>
      </c>
      <c r="IN53">
        <v>306151.84399999998</v>
      </c>
      <c r="IO53">
        <v>1248970.5</v>
      </c>
      <c r="IP53">
        <v>523663.84399999998</v>
      </c>
      <c r="IQ53">
        <v>2774019.25</v>
      </c>
      <c r="IR53">
        <v>5729883</v>
      </c>
      <c r="IS53">
        <v>2626215</v>
      </c>
      <c r="IT53">
        <v>10275678</v>
      </c>
      <c r="IU53">
        <v>5992699</v>
      </c>
      <c r="IV53">
        <v>5548448.5</v>
      </c>
    </row>
    <row r="54" spans="1:256" x14ac:dyDescent="0.15">
      <c r="A54">
        <v>7478341</v>
      </c>
      <c r="B54">
        <v>14107206</v>
      </c>
      <c r="C54">
        <v>11566647</v>
      </c>
      <c r="D54">
        <v>1559817.625</v>
      </c>
      <c r="E54">
        <v>5162697</v>
      </c>
      <c r="F54">
        <v>182668.516</v>
      </c>
      <c r="G54">
        <v>13822643</v>
      </c>
      <c r="H54">
        <v>14647126</v>
      </c>
      <c r="I54">
        <v>6139598.5</v>
      </c>
      <c r="J54">
        <v>10821173</v>
      </c>
      <c r="K54">
        <v>21507822</v>
      </c>
      <c r="L54">
        <v>7258785.5</v>
      </c>
      <c r="M54">
        <v>4734037.5</v>
      </c>
      <c r="N54">
        <v>1964538.625</v>
      </c>
      <c r="O54">
        <v>38868.519999999997</v>
      </c>
      <c r="P54">
        <v>7760597</v>
      </c>
      <c r="Q54">
        <v>3787262.75</v>
      </c>
      <c r="R54">
        <v>4703451</v>
      </c>
      <c r="S54">
        <v>4788186.5</v>
      </c>
      <c r="T54">
        <v>3207652.25</v>
      </c>
      <c r="U54">
        <v>2739914</v>
      </c>
      <c r="V54">
        <v>19459504</v>
      </c>
      <c r="W54">
        <v>10802328</v>
      </c>
      <c r="X54">
        <v>5510052</v>
      </c>
      <c r="Y54">
        <v>1003592.062</v>
      </c>
      <c r="Z54">
        <v>340430.93800000002</v>
      </c>
      <c r="AA54">
        <v>8201106</v>
      </c>
      <c r="AB54">
        <v>8259611</v>
      </c>
      <c r="AC54">
        <v>8715223</v>
      </c>
      <c r="AD54">
        <v>1034155.25</v>
      </c>
      <c r="AE54">
        <v>1250380.25</v>
      </c>
      <c r="AF54">
        <v>16092428</v>
      </c>
      <c r="AG54">
        <v>9364351</v>
      </c>
      <c r="AH54">
        <v>15698518</v>
      </c>
      <c r="AI54">
        <v>6508591</v>
      </c>
      <c r="AJ54">
        <v>13355769</v>
      </c>
      <c r="AK54">
        <v>2636670.5</v>
      </c>
      <c r="AL54">
        <v>20101860</v>
      </c>
      <c r="AM54">
        <v>833424.125</v>
      </c>
      <c r="AN54">
        <v>36585232</v>
      </c>
      <c r="AO54">
        <v>5240963</v>
      </c>
      <c r="AP54">
        <v>7074667.5</v>
      </c>
      <c r="AQ54">
        <v>2084218</v>
      </c>
      <c r="AR54">
        <v>4333040</v>
      </c>
      <c r="AS54">
        <v>10318266</v>
      </c>
      <c r="AT54">
        <v>3586440.75</v>
      </c>
      <c r="AU54">
        <v>11191910</v>
      </c>
      <c r="AV54">
        <v>26685640</v>
      </c>
      <c r="AW54">
        <v>17904996</v>
      </c>
      <c r="AX54">
        <v>2187950.5</v>
      </c>
      <c r="AY54">
        <v>15023399</v>
      </c>
      <c r="AZ54">
        <v>15511682</v>
      </c>
      <c r="BA54">
        <v>809393.375</v>
      </c>
      <c r="BB54">
        <v>6057711.5</v>
      </c>
      <c r="BC54">
        <v>7488158</v>
      </c>
      <c r="BD54">
        <v>16029182</v>
      </c>
      <c r="BE54">
        <v>669170.375</v>
      </c>
      <c r="BF54">
        <v>1427397</v>
      </c>
      <c r="BG54">
        <v>9265933</v>
      </c>
      <c r="BH54">
        <v>4784500</v>
      </c>
      <c r="BI54">
        <v>40520868</v>
      </c>
      <c r="BJ54">
        <v>15655197</v>
      </c>
      <c r="BK54">
        <v>11636210</v>
      </c>
      <c r="BL54">
        <v>12722844</v>
      </c>
      <c r="BM54">
        <v>3100315.25</v>
      </c>
      <c r="BN54">
        <v>12333210</v>
      </c>
      <c r="BO54">
        <v>2527968.5</v>
      </c>
      <c r="BP54">
        <v>3262401.25</v>
      </c>
      <c r="BQ54">
        <v>18292320</v>
      </c>
      <c r="BR54">
        <v>16683675</v>
      </c>
      <c r="BS54">
        <v>2271821</v>
      </c>
      <c r="BT54">
        <v>14698706</v>
      </c>
      <c r="BU54">
        <v>6250675.5</v>
      </c>
      <c r="BV54">
        <v>7378727</v>
      </c>
      <c r="BW54">
        <v>11463963</v>
      </c>
      <c r="BX54">
        <v>487804.18800000002</v>
      </c>
      <c r="BY54">
        <v>13910294</v>
      </c>
      <c r="BZ54">
        <v>3754920.75</v>
      </c>
      <c r="CA54">
        <v>3875348.75</v>
      </c>
      <c r="CB54">
        <v>10186546</v>
      </c>
      <c r="CC54">
        <v>3733922.75</v>
      </c>
      <c r="CD54">
        <v>4524111.5</v>
      </c>
      <c r="CE54">
        <v>4627528</v>
      </c>
      <c r="CF54">
        <v>14433054</v>
      </c>
      <c r="CG54">
        <v>9875445</v>
      </c>
      <c r="CH54">
        <v>529915.31200000003</v>
      </c>
      <c r="CI54">
        <v>7485349</v>
      </c>
      <c r="CJ54">
        <v>7760268</v>
      </c>
      <c r="CK54">
        <v>4049433.25</v>
      </c>
      <c r="CL54">
        <v>20611360</v>
      </c>
      <c r="CM54">
        <v>3557099</v>
      </c>
      <c r="CN54">
        <v>4528697</v>
      </c>
      <c r="CO54">
        <v>1523021.875</v>
      </c>
      <c r="CP54">
        <v>726948.375</v>
      </c>
      <c r="CQ54">
        <v>50298520</v>
      </c>
      <c r="CR54">
        <v>335803.31199999998</v>
      </c>
      <c r="CS54">
        <v>13986029</v>
      </c>
      <c r="CT54">
        <v>1231006.5</v>
      </c>
      <c r="CU54">
        <v>8298364.5</v>
      </c>
      <c r="CV54">
        <v>6228841.5</v>
      </c>
      <c r="CW54">
        <v>839850.5</v>
      </c>
      <c r="CX54">
        <v>6532933</v>
      </c>
      <c r="CY54">
        <v>7475761</v>
      </c>
      <c r="CZ54">
        <v>24539170</v>
      </c>
      <c r="DA54">
        <v>2018696</v>
      </c>
      <c r="DB54">
        <v>23104408</v>
      </c>
      <c r="DC54">
        <v>4189877.25</v>
      </c>
      <c r="DD54">
        <v>882006.375</v>
      </c>
      <c r="DE54">
        <v>9265287</v>
      </c>
      <c r="DF54">
        <v>432159.43800000002</v>
      </c>
      <c r="DG54">
        <v>15064404</v>
      </c>
      <c r="DH54">
        <v>7033645.5</v>
      </c>
      <c r="DI54">
        <v>41047212</v>
      </c>
      <c r="DJ54">
        <v>5938814</v>
      </c>
      <c r="DK54">
        <v>3099457.25</v>
      </c>
      <c r="DL54">
        <v>18320758</v>
      </c>
      <c r="DM54">
        <v>9100318</v>
      </c>
      <c r="DN54">
        <v>19159144</v>
      </c>
      <c r="DO54">
        <v>14833811</v>
      </c>
      <c r="DP54">
        <v>10144206</v>
      </c>
      <c r="DQ54">
        <v>232803.40599999999</v>
      </c>
      <c r="DR54">
        <v>7399852</v>
      </c>
      <c r="DS54">
        <v>6527174.5</v>
      </c>
      <c r="DT54">
        <v>16869400</v>
      </c>
      <c r="DU54">
        <v>28753836</v>
      </c>
      <c r="DV54">
        <v>9341472</v>
      </c>
      <c r="DW54">
        <v>26133350</v>
      </c>
      <c r="DX54">
        <v>515455.68800000002</v>
      </c>
      <c r="DY54" s="2">
        <v>4555249</v>
      </c>
      <c r="DZ54">
        <v>17087680</v>
      </c>
      <c r="EA54">
        <v>7966798</v>
      </c>
      <c r="EB54">
        <v>24104080</v>
      </c>
      <c r="EC54">
        <v>222646.609</v>
      </c>
      <c r="ED54">
        <v>9046431</v>
      </c>
      <c r="EE54">
        <v>9389035</v>
      </c>
      <c r="EF54">
        <v>20438746</v>
      </c>
      <c r="EG54">
        <v>4485223.5</v>
      </c>
      <c r="EH54">
        <v>16436009</v>
      </c>
      <c r="EI54">
        <v>3489791</v>
      </c>
      <c r="EJ54">
        <v>9611414</v>
      </c>
      <c r="EK54">
        <v>301596.53100000002</v>
      </c>
      <c r="EL54">
        <v>31496896</v>
      </c>
      <c r="EM54">
        <v>16421412</v>
      </c>
      <c r="EN54">
        <v>42508108</v>
      </c>
      <c r="EO54">
        <v>4261558.5</v>
      </c>
      <c r="EP54">
        <v>13034543</v>
      </c>
      <c r="EQ54">
        <v>2684744.75</v>
      </c>
      <c r="ER54">
        <v>40861144</v>
      </c>
      <c r="ES54">
        <v>15876330</v>
      </c>
      <c r="ET54">
        <v>1029614.125</v>
      </c>
      <c r="EU54">
        <v>221319.56200000001</v>
      </c>
      <c r="EV54">
        <v>1464363.5</v>
      </c>
      <c r="EW54">
        <v>9920380</v>
      </c>
      <c r="EX54">
        <v>14812195</v>
      </c>
      <c r="EY54">
        <v>9642264</v>
      </c>
      <c r="EZ54">
        <v>18915732</v>
      </c>
      <c r="FA54">
        <v>10042080</v>
      </c>
      <c r="FB54">
        <v>34730096</v>
      </c>
      <c r="FC54">
        <v>9841246</v>
      </c>
      <c r="FD54">
        <v>26099.263999999999</v>
      </c>
      <c r="FE54">
        <v>6399339</v>
      </c>
      <c r="FF54">
        <v>2718716.75</v>
      </c>
      <c r="FG54">
        <v>5616613</v>
      </c>
      <c r="FH54">
        <v>4391925</v>
      </c>
      <c r="FI54">
        <v>2771039</v>
      </c>
      <c r="FJ54">
        <v>37577252</v>
      </c>
      <c r="FK54">
        <v>2462324</v>
      </c>
      <c r="FL54">
        <v>27659648</v>
      </c>
      <c r="FM54">
        <v>7784049</v>
      </c>
      <c r="FN54">
        <v>39560.269999999997</v>
      </c>
      <c r="FO54">
        <v>18206080</v>
      </c>
      <c r="FP54">
        <v>20157444</v>
      </c>
      <c r="FQ54">
        <v>4304341.5</v>
      </c>
      <c r="FR54">
        <v>795050.25</v>
      </c>
      <c r="FS54">
        <v>28683000</v>
      </c>
      <c r="FT54">
        <v>7626906.5</v>
      </c>
      <c r="FU54">
        <v>1329374.875</v>
      </c>
      <c r="FV54">
        <v>211861.32800000001</v>
      </c>
      <c r="FW54">
        <v>6209231</v>
      </c>
      <c r="FX54">
        <v>4107430</v>
      </c>
      <c r="FY54">
        <v>9585554</v>
      </c>
      <c r="FZ54">
        <v>6104195</v>
      </c>
      <c r="GA54">
        <v>14743888</v>
      </c>
      <c r="GB54">
        <v>9482828</v>
      </c>
      <c r="GC54">
        <v>2970618.5</v>
      </c>
      <c r="GD54">
        <v>30667074</v>
      </c>
      <c r="GE54">
        <v>5563005</v>
      </c>
      <c r="GF54">
        <v>9418514</v>
      </c>
      <c r="GG54">
        <v>3553800.25</v>
      </c>
      <c r="GH54">
        <v>406289.40600000002</v>
      </c>
      <c r="GI54">
        <v>2232603</v>
      </c>
      <c r="GJ54">
        <v>9950209</v>
      </c>
      <c r="GK54">
        <v>14911543</v>
      </c>
      <c r="GL54">
        <v>6506181.5</v>
      </c>
      <c r="GM54">
        <v>656988.625</v>
      </c>
      <c r="GN54">
        <v>2412635</v>
      </c>
      <c r="GO54">
        <v>2144360.25</v>
      </c>
      <c r="GP54">
        <v>1944675.125</v>
      </c>
      <c r="GQ54">
        <v>3787229</v>
      </c>
      <c r="GR54">
        <v>5138052</v>
      </c>
      <c r="GS54">
        <v>566233.93799999997</v>
      </c>
      <c r="GT54">
        <v>885256.5</v>
      </c>
      <c r="GU54">
        <v>6531357.5</v>
      </c>
      <c r="GV54">
        <v>21609642</v>
      </c>
      <c r="GW54">
        <v>227208.641</v>
      </c>
      <c r="GX54">
        <v>19781136</v>
      </c>
      <c r="GY54">
        <v>199056.31200000001</v>
      </c>
      <c r="GZ54">
        <v>5114194</v>
      </c>
      <c r="HA54">
        <v>24081588</v>
      </c>
      <c r="HB54">
        <v>10249453</v>
      </c>
      <c r="HC54">
        <v>1762069</v>
      </c>
      <c r="HD54">
        <v>19590152</v>
      </c>
      <c r="HE54">
        <v>21494408</v>
      </c>
      <c r="HF54">
        <v>2784011</v>
      </c>
      <c r="HG54">
        <v>1009459.438</v>
      </c>
      <c r="HH54">
        <v>3098884.25</v>
      </c>
      <c r="HI54">
        <v>10074395</v>
      </c>
      <c r="HJ54">
        <v>3136364.25</v>
      </c>
      <c r="HK54">
        <v>3906754</v>
      </c>
      <c r="HL54">
        <v>2795571.5</v>
      </c>
      <c r="HM54">
        <v>945160.81200000003</v>
      </c>
      <c r="HN54">
        <v>675774.875</v>
      </c>
      <c r="HO54">
        <v>636653.56200000003</v>
      </c>
      <c r="HP54">
        <v>702126.875</v>
      </c>
      <c r="HQ54">
        <v>13679920</v>
      </c>
      <c r="HR54">
        <v>3557646.75</v>
      </c>
      <c r="HS54">
        <v>3918811.25</v>
      </c>
      <c r="HT54">
        <v>20052402</v>
      </c>
      <c r="HU54">
        <v>9026168</v>
      </c>
      <c r="HV54">
        <v>8852992</v>
      </c>
      <c r="HW54">
        <v>8249938</v>
      </c>
      <c r="HX54">
        <v>1563933.75</v>
      </c>
      <c r="HY54">
        <v>11213082</v>
      </c>
      <c r="HZ54">
        <v>5032902</v>
      </c>
      <c r="IA54">
        <v>3398052</v>
      </c>
      <c r="IB54">
        <v>10351716</v>
      </c>
      <c r="IC54">
        <v>5606310</v>
      </c>
      <c r="ID54">
        <v>14237564</v>
      </c>
      <c r="IE54">
        <v>15677596</v>
      </c>
      <c r="IF54">
        <v>3909776</v>
      </c>
      <c r="IG54">
        <v>7721960.5</v>
      </c>
      <c r="IH54">
        <v>3513817.5</v>
      </c>
      <c r="II54">
        <v>2029928.375</v>
      </c>
      <c r="IJ54">
        <v>2941964.25</v>
      </c>
      <c r="IK54">
        <v>7545252.5</v>
      </c>
      <c r="IL54">
        <v>3661838</v>
      </c>
      <c r="IM54">
        <v>17910560</v>
      </c>
      <c r="IN54">
        <v>14453142</v>
      </c>
      <c r="IO54">
        <v>4462584</v>
      </c>
      <c r="IP54">
        <v>1840844.5</v>
      </c>
      <c r="IQ54">
        <v>2700961.75</v>
      </c>
      <c r="IR54">
        <v>3429015.5</v>
      </c>
      <c r="IS54">
        <v>314550.34399999998</v>
      </c>
      <c r="IT54">
        <v>5363822</v>
      </c>
      <c r="IU54">
        <v>26121084</v>
      </c>
      <c r="IV54">
        <v>12256833</v>
      </c>
    </row>
    <row r="55" spans="1:256" x14ac:dyDescent="0.15">
      <c r="A55">
        <v>984848.75</v>
      </c>
      <c r="B55">
        <v>1809101.75</v>
      </c>
      <c r="C55">
        <v>26372.261999999999</v>
      </c>
      <c r="D55">
        <v>20725666</v>
      </c>
      <c r="E55">
        <v>3059633</v>
      </c>
      <c r="F55">
        <v>24271668</v>
      </c>
      <c r="G55">
        <v>4652893</v>
      </c>
      <c r="H55">
        <v>690901.81200000003</v>
      </c>
      <c r="I55">
        <v>2697334.75</v>
      </c>
      <c r="J55">
        <v>1692917.625</v>
      </c>
      <c r="K55">
        <v>27292882</v>
      </c>
      <c r="L55">
        <v>477078.65600000002</v>
      </c>
      <c r="M55">
        <v>5727668</v>
      </c>
      <c r="N55">
        <v>3128310.5</v>
      </c>
      <c r="O55">
        <v>7669909.5</v>
      </c>
      <c r="P55">
        <v>7970917.5</v>
      </c>
      <c r="Q55">
        <v>3170726.75</v>
      </c>
      <c r="R55">
        <v>6827916.5</v>
      </c>
      <c r="S55">
        <v>694858.06200000003</v>
      </c>
      <c r="T55">
        <v>11741398</v>
      </c>
      <c r="U55">
        <v>4218563.5</v>
      </c>
      <c r="V55">
        <v>5030878</v>
      </c>
      <c r="W55">
        <v>7873747</v>
      </c>
      <c r="X55">
        <v>11156151</v>
      </c>
      <c r="Y55">
        <v>3955147</v>
      </c>
      <c r="Z55">
        <v>4230621.5</v>
      </c>
      <c r="AA55">
        <v>3770297.5</v>
      </c>
      <c r="AB55">
        <v>927941.375</v>
      </c>
      <c r="AC55">
        <v>11918391</v>
      </c>
      <c r="AD55">
        <v>7071962.5</v>
      </c>
      <c r="AE55">
        <v>5408324.5</v>
      </c>
      <c r="AF55">
        <v>11179353</v>
      </c>
      <c r="AG55">
        <v>2536774.5</v>
      </c>
      <c r="AH55">
        <v>1897774</v>
      </c>
      <c r="AI55">
        <v>5786547</v>
      </c>
      <c r="AJ55">
        <v>24951034</v>
      </c>
      <c r="AK55">
        <v>4817181.5</v>
      </c>
      <c r="AL55">
        <v>23810334</v>
      </c>
      <c r="AM55">
        <v>26673720</v>
      </c>
      <c r="AN55">
        <v>6909828</v>
      </c>
      <c r="AO55">
        <v>49448716</v>
      </c>
      <c r="AP55">
        <v>6631857.5</v>
      </c>
      <c r="AQ55">
        <v>4495396</v>
      </c>
      <c r="AR55">
        <v>1716126</v>
      </c>
      <c r="AS55">
        <v>7455322</v>
      </c>
      <c r="AT55">
        <v>1609146.5</v>
      </c>
      <c r="AU55">
        <v>11660697</v>
      </c>
      <c r="AV55">
        <v>4024310</v>
      </c>
      <c r="AW55">
        <v>17405300</v>
      </c>
      <c r="AX55">
        <v>970353.68799999997</v>
      </c>
      <c r="AY55">
        <v>9167032</v>
      </c>
      <c r="AZ55">
        <v>47294472</v>
      </c>
      <c r="BA55">
        <v>8361149</v>
      </c>
      <c r="BB55">
        <v>12028110</v>
      </c>
      <c r="BC55">
        <v>6981863</v>
      </c>
      <c r="BD55">
        <v>6630008</v>
      </c>
      <c r="BE55">
        <v>2240134.75</v>
      </c>
      <c r="BF55">
        <v>10479009</v>
      </c>
      <c r="BG55">
        <v>18443802</v>
      </c>
      <c r="BH55">
        <v>3434194.25</v>
      </c>
      <c r="BI55">
        <v>7530541</v>
      </c>
      <c r="BJ55">
        <v>13944901</v>
      </c>
      <c r="BK55">
        <v>2679637.25</v>
      </c>
      <c r="BL55">
        <v>10072129</v>
      </c>
      <c r="BM55">
        <v>3539066.5</v>
      </c>
      <c r="BN55">
        <v>2621713.25</v>
      </c>
      <c r="BO55">
        <v>1225052.875</v>
      </c>
      <c r="BP55">
        <v>18127228</v>
      </c>
      <c r="BQ55">
        <v>14250475</v>
      </c>
      <c r="BR55">
        <v>1948690.875</v>
      </c>
      <c r="BS55">
        <v>11446071</v>
      </c>
      <c r="BT55">
        <v>839249.5</v>
      </c>
      <c r="BU55">
        <v>6380079.5</v>
      </c>
      <c r="BV55">
        <v>9789470</v>
      </c>
      <c r="BW55">
        <v>8463368</v>
      </c>
      <c r="BX55">
        <v>8276183</v>
      </c>
      <c r="BY55">
        <v>1467271</v>
      </c>
      <c r="BZ55">
        <v>7145074.5</v>
      </c>
      <c r="CA55">
        <v>21040748</v>
      </c>
      <c r="CB55">
        <v>15031386</v>
      </c>
      <c r="CC55">
        <v>6326535</v>
      </c>
      <c r="CD55">
        <v>20551174</v>
      </c>
      <c r="CE55">
        <v>1068809</v>
      </c>
      <c r="CF55">
        <v>16164774</v>
      </c>
      <c r="CG55">
        <v>4244283</v>
      </c>
      <c r="CH55">
        <v>38276648</v>
      </c>
      <c r="CI55">
        <v>26102382</v>
      </c>
      <c r="CJ55">
        <v>55748.480000000003</v>
      </c>
      <c r="CK55">
        <v>14886322</v>
      </c>
      <c r="CL55">
        <v>2017723.125</v>
      </c>
      <c r="CM55">
        <v>11157600</v>
      </c>
      <c r="CN55">
        <v>16649874</v>
      </c>
      <c r="CO55">
        <v>8931485</v>
      </c>
      <c r="CP55">
        <v>9228538</v>
      </c>
      <c r="CQ55">
        <v>11674400</v>
      </c>
      <c r="CR55">
        <v>703814</v>
      </c>
      <c r="CS55">
        <v>1634618.5</v>
      </c>
      <c r="CT55">
        <v>28998474</v>
      </c>
      <c r="CU55">
        <v>11665880</v>
      </c>
      <c r="CV55">
        <v>7343193.5</v>
      </c>
      <c r="CW55">
        <v>2829674.75</v>
      </c>
      <c r="CX55">
        <v>28567556</v>
      </c>
      <c r="CY55">
        <v>9686390</v>
      </c>
      <c r="CZ55">
        <v>10934196</v>
      </c>
      <c r="DA55">
        <v>2198142.5</v>
      </c>
      <c r="DB55">
        <v>6872097</v>
      </c>
      <c r="DC55">
        <v>2864149.75</v>
      </c>
      <c r="DD55">
        <v>1066239.25</v>
      </c>
      <c r="DE55">
        <v>1196000.5</v>
      </c>
      <c r="DF55">
        <v>4602509.5</v>
      </c>
      <c r="DG55">
        <v>18133848</v>
      </c>
      <c r="DH55">
        <v>5223799</v>
      </c>
      <c r="DI55">
        <v>11634850</v>
      </c>
      <c r="DJ55">
        <v>29817712</v>
      </c>
      <c r="DK55">
        <v>2452878</v>
      </c>
      <c r="DL55">
        <v>18341428</v>
      </c>
      <c r="DM55">
        <v>4225102.5</v>
      </c>
      <c r="DN55">
        <v>17218804</v>
      </c>
      <c r="DO55">
        <v>20814506</v>
      </c>
      <c r="DP55">
        <v>2999408.5</v>
      </c>
      <c r="DQ55">
        <v>4229435</v>
      </c>
      <c r="DR55">
        <v>1702379</v>
      </c>
      <c r="DS55">
        <v>42444216</v>
      </c>
      <c r="DT55">
        <v>6556968.5</v>
      </c>
      <c r="DU55">
        <v>2840011.5</v>
      </c>
      <c r="DV55">
        <v>3629559.25</v>
      </c>
      <c r="DW55">
        <v>1760111</v>
      </c>
      <c r="DX55">
        <v>225331.40599999999</v>
      </c>
      <c r="DY55" s="2">
        <v>7023666.5</v>
      </c>
      <c r="DZ55">
        <v>13519198</v>
      </c>
      <c r="EA55">
        <v>1983722.125</v>
      </c>
      <c r="EB55">
        <v>19401086</v>
      </c>
      <c r="EC55">
        <v>1996072.25</v>
      </c>
      <c r="ED55">
        <v>6723298</v>
      </c>
      <c r="EE55">
        <v>38239468</v>
      </c>
      <c r="EF55">
        <v>1847261.625</v>
      </c>
      <c r="EG55">
        <v>9847821</v>
      </c>
      <c r="EH55">
        <v>745407.56200000003</v>
      </c>
      <c r="EI55">
        <v>3175273.75</v>
      </c>
      <c r="EJ55">
        <v>3844608.75</v>
      </c>
      <c r="EK55">
        <v>28026200</v>
      </c>
      <c r="EL55">
        <v>2743178.5</v>
      </c>
      <c r="EM55">
        <v>4653226</v>
      </c>
      <c r="EN55">
        <v>10976792</v>
      </c>
      <c r="EO55">
        <v>4868537.5</v>
      </c>
      <c r="EP55">
        <v>4647213</v>
      </c>
      <c r="EQ55">
        <v>4165287.75</v>
      </c>
      <c r="ER55">
        <v>33150528</v>
      </c>
      <c r="ES55">
        <v>99989.366999999998</v>
      </c>
      <c r="ET55">
        <v>10407626</v>
      </c>
      <c r="EU55">
        <v>2128425.5</v>
      </c>
      <c r="EV55">
        <v>23742988</v>
      </c>
      <c r="EW55">
        <v>90234.327999999994</v>
      </c>
      <c r="EX55">
        <v>8617400</v>
      </c>
      <c r="EY55">
        <v>8046181.5</v>
      </c>
      <c r="EZ55">
        <v>19865102</v>
      </c>
      <c r="FA55">
        <v>1959312.5</v>
      </c>
      <c r="FB55">
        <v>9511963</v>
      </c>
      <c r="FC55">
        <v>10566684</v>
      </c>
      <c r="FD55">
        <v>29612600</v>
      </c>
      <c r="FE55">
        <v>3419432</v>
      </c>
      <c r="FF55">
        <v>9114740</v>
      </c>
      <c r="FG55">
        <v>3344019</v>
      </c>
      <c r="FH55">
        <v>47842796</v>
      </c>
      <c r="FI55">
        <v>9706567</v>
      </c>
      <c r="FJ55">
        <v>22903260</v>
      </c>
      <c r="FK55">
        <v>14514068</v>
      </c>
      <c r="FL55">
        <v>3164059.5</v>
      </c>
      <c r="FM55">
        <v>23953948</v>
      </c>
      <c r="FN55">
        <v>39045856</v>
      </c>
      <c r="FO55">
        <v>2427273.75</v>
      </c>
      <c r="FP55">
        <v>31551636</v>
      </c>
      <c r="FQ55">
        <v>8021561</v>
      </c>
      <c r="FR55">
        <v>16074484</v>
      </c>
      <c r="FS55">
        <v>4277534</v>
      </c>
      <c r="FT55">
        <v>8959078</v>
      </c>
      <c r="FU55">
        <v>14400518</v>
      </c>
      <c r="FV55">
        <v>8982014</v>
      </c>
      <c r="FW55">
        <v>10193295</v>
      </c>
      <c r="FX55">
        <v>238298.07800000001</v>
      </c>
      <c r="FY55">
        <v>12132319</v>
      </c>
      <c r="FZ55">
        <v>8631341</v>
      </c>
      <c r="GA55">
        <v>5659889</v>
      </c>
      <c r="GB55">
        <v>2930853.75</v>
      </c>
      <c r="GC55">
        <v>5501834.5</v>
      </c>
      <c r="GD55">
        <v>1517679.5</v>
      </c>
      <c r="GE55">
        <v>2761406.25</v>
      </c>
      <c r="GF55">
        <v>4387727.5</v>
      </c>
      <c r="GG55">
        <v>3059523.5</v>
      </c>
      <c r="GH55">
        <v>5525025.5</v>
      </c>
      <c r="GI55">
        <v>4257714.5</v>
      </c>
      <c r="GJ55">
        <v>16087586</v>
      </c>
      <c r="GK55">
        <v>11174502</v>
      </c>
      <c r="GL55">
        <v>28336562</v>
      </c>
      <c r="GM55">
        <v>8651437</v>
      </c>
      <c r="GN55">
        <v>17148560</v>
      </c>
      <c r="GO55">
        <v>22468342</v>
      </c>
      <c r="GP55">
        <v>5623702</v>
      </c>
      <c r="GQ55">
        <v>15122031</v>
      </c>
      <c r="GR55">
        <v>6096708</v>
      </c>
      <c r="GS55">
        <v>10963098</v>
      </c>
      <c r="GT55">
        <v>6820844</v>
      </c>
      <c r="GU55">
        <v>5737770.5</v>
      </c>
      <c r="GV55">
        <v>2601557.25</v>
      </c>
      <c r="GW55">
        <v>1485097.75</v>
      </c>
      <c r="GX55">
        <v>5055282</v>
      </c>
      <c r="GY55">
        <v>463198.43800000002</v>
      </c>
      <c r="GZ55">
        <v>12062507</v>
      </c>
      <c r="HA55">
        <v>4135999</v>
      </c>
      <c r="HB55">
        <v>16238953</v>
      </c>
      <c r="HC55">
        <v>21378676</v>
      </c>
      <c r="HD55">
        <v>15522488</v>
      </c>
      <c r="HE55">
        <v>1328710.5</v>
      </c>
      <c r="HF55">
        <v>34179760</v>
      </c>
      <c r="HG55">
        <v>14610540</v>
      </c>
      <c r="HH55">
        <v>1052186</v>
      </c>
      <c r="HI55">
        <v>5759854</v>
      </c>
      <c r="HJ55">
        <v>4970777.5</v>
      </c>
      <c r="HK55">
        <v>337089.09399999998</v>
      </c>
      <c r="HL55">
        <v>422232.84399999998</v>
      </c>
      <c r="HM55">
        <v>16393996</v>
      </c>
      <c r="HN55">
        <v>2053496.25</v>
      </c>
      <c r="HO55">
        <v>1116544.5</v>
      </c>
      <c r="HP55">
        <v>26148094</v>
      </c>
      <c r="HQ55">
        <v>17344440</v>
      </c>
      <c r="HR55">
        <v>704012.5</v>
      </c>
      <c r="HS55">
        <v>12124885</v>
      </c>
      <c r="HT55">
        <v>15670286</v>
      </c>
      <c r="HU55">
        <v>7223270.5</v>
      </c>
      <c r="HV55">
        <v>35565544</v>
      </c>
      <c r="HW55">
        <v>986828.81200000003</v>
      </c>
      <c r="HX55">
        <v>167927.31200000001</v>
      </c>
      <c r="HY55">
        <v>10395438</v>
      </c>
      <c r="HZ55">
        <v>11136178</v>
      </c>
      <c r="IA55">
        <v>2145321.5</v>
      </c>
      <c r="IB55">
        <v>1141860</v>
      </c>
      <c r="IC55">
        <v>625288.56200000003</v>
      </c>
      <c r="ID55">
        <v>666247.875</v>
      </c>
      <c r="IE55">
        <v>2670285</v>
      </c>
      <c r="IF55">
        <v>5868508.5</v>
      </c>
      <c r="IG55">
        <v>155044.15599999999</v>
      </c>
      <c r="IH55">
        <v>11556384</v>
      </c>
      <c r="II55">
        <v>1491991.375</v>
      </c>
      <c r="IJ55">
        <v>6000639</v>
      </c>
      <c r="IK55">
        <v>401666.21899999998</v>
      </c>
      <c r="IL55">
        <v>639714</v>
      </c>
      <c r="IM55">
        <v>5269877.5</v>
      </c>
      <c r="IN55">
        <v>6222843</v>
      </c>
      <c r="IO55">
        <v>27759518</v>
      </c>
      <c r="IP55">
        <v>8252533</v>
      </c>
      <c r="IQ55">
        <v>13645596</v>
      </c>
      <c r="IR55">
        <v>9440289</v>
      </c>
      <c r="IS55">
        <v>12731084</v>
      </c>
      <c r="IT55">
        <v>6543604.5</v>
      </c>
      <c r="IU55">
        <v>1020698.062</v>
      </c>
      <c r="IV55">
        <v>945888.5</v>
      </c>
    </row>
    <row r="56" spans="1:256" x14ac:dyDescent="0.15">
      <c r="A56">
        <v>6117913</v>
      </c>
      <c r="B56">
        <v>1018484.062</v>
      </c>
      <c r="C56">
        <v>16242460</v>
      </c>
      <c r="D56">
        <v>1648579.5</v>
      </c>
      <c r="E56">
        <v>2387021.5</v>
      </c>
      <c r="F56">
        <v>19277978</v>
      </c>
      <c r="G56">
        <v>15817982</v>
      </c>
      <c r="H56">
        <v>6199470</v>
      </c>
      <c r="I56">
        <v>8573074</v>
      </c>
      <c r="J56">
        <v>1605953.25</v>
      </c>
      <c r="K56">
        <v>7828898</v>
      </c>
      <c r="L56">
        <v>1618272.625</v>
      </c>
      <c r="M56">
        <v>3142316.5</v>
      </c>
      <c r="N56">
        <v>7175365</v>
      </c>
      <c r="O56">
        <v>959090.875</v>
      </c>
      <c r="P56">
        <v>1200822.5</v>
      </c>
      <c r="Q56">
        <v>18914440</v>
      </c>
      <c r="R56">
        <v>19296398</v>
      </c>
      <c r="S56">
        <v>11969891</v>
      </c>
      <c r="T56">
        <v>3373564.25</v>
      </c>
      <c r="U56">
        <v>2787864.5</v>
      </c>
      <c r="V56">
        <v>4928341</v>
      </c>
      <c r="W56">
        <v>2479987.5</v>
      </c>
      <c r="X56">
        <v>11540138</v>
      </c>
      <c r="Y56">
        <v>1901671.25</v>
      </c>
      <c r="Z56">
        <v>7371851</v>
      </c>
      <c r="AA56">
        <v>26368942</v>
      </c>
      <c r="AB56">
        <v>21690326</v>
      </c>
      <c r="AC56">
        <v>7508033.5</v>
      </c>
      <c r="AD56">
        <v>15104592</v>
      </c>
      <c r="AE56">
        <v>6144320.5</v>
      </c>
      <c r="AF56">
        <v>632999.5</v>
      </c>
      <c r="AG56">
        <v>4998286.5</v>
      </c>
      <c r="AH56">
        <v>1121480.625</v>
      </c>
      <c r="AI56">
        <v>6569281.5</v>
      </c>
      <c r="AJ56">
        <v>843064.625</v>
      </c>
      <c r="AK56">
        <v>4830009.5</v>
      </c>
      <c r="AL56">
        <v>1713593.5</v>
      </c>
      <c r="AM56">
        <v>1724420.5</v>
      </c>
      <c r="AN56">
        <v>13260435</v>
      </c>
      <c r="AO56">
        <v>1620551.75</v>
      </c>
      <c r="AP56">
        <v>3025911.75</v>
      </c>
      <c r="AQ56">
        <v>9146558</v>
      </c>
      <c r="AR56">
        <v>381178.15600000002</v>
      </c>
      <c r="AS56">
        <v>1676817.375</v>
      </c>
      <c r="AT56">
        <v>5602005</v>
      </c>
      <c r="AU56">
        <v>5834302</v>
      </c>
      <c r="AV56">
        <v>4518352.5</v>
      </c>
      <c r="AW56">
        <v>1067181.25</v>
      </c>
      <c r="AX56">
        <v>2609672</v>
      </c>
      <c r="AY56">
        <v>10650374</v>
      </c>
      <c r="AZ56">
        <v>17832790</v>
      </c>
      <c r="BA56">
        <v>8703645</v>
      </c>
      <c r="BB56">
        <v>22866424</v>
      </c>
      <c r="BC56">
        <v>20115236</v>
      </c>
      <c r="BD56">
        <v>10086136</v>
      </c>
      <c r="BE56">
        <v>39534768</v>
      </c>
      <c r="BF56">
        <v>4228395</v>
      </c>
      <c r="BG56">
        <v>12732320</v>
      </c>
      <c r="BH56">
        <v>891679.81200000003</v>
      </c>
      <c r="BI56">
        <v>19736096</v>
      </c>
      <c r="BJ56">
        <v>3575395</v>
      </c>
      <c r="BK56">
        <v>9718139</v>
      </c>
      <c r="BL56">
        <v>43759664</v>
      </c>
      <c r="BM56">
        <v>2266123</v>
      </c>
      <c r="BN56">
        <v>4256361</v>
      </c>
      <c r="BO56">
        <v>1981668.75</v>
      </c>
      <c r="BP56">
        <v>2908618.25</v>
      </c>
      <c r="BQ56">
        <v>12772530</v>
      </c>
      <c r="BR56">
        <v>13590754</v>
      </c>
      <c r="BS56">
        <v>2488629</v>
      </c>
      <c r="BT56">
        <v>8130226.5</v>
      </c>
      <c r="BU56">
        <v>13207564</v>
      </c>
      <c r="BV56">
        <v>1650351.75</v>
      </c>
      <c r="BW56">
        <v>2263659</v>
      </c>
      <c r="BX56">
        <v>8408131</v>
      </c>
      <c r="BY56">
        <v>44221020</v>
      </c>
      <c r="BZ56">
        <v>1578583.125</v>
      </c>
      <c r="CA56">
        <v>15065961</v>
      </c>
      <c r="CB56">
        <v>6467547</v>
      </c>
      <c r="CC56">
        <v>2094166.375</v>
      </c>
      <c r="CD56">
        <v>10767647</v>
      </c>
      <c r="CE56">
        <v>33475186</v>
      </c>
      <c r="CF56">
        <v>2118112.5</v>
      </c>
      <c r="CG56">
        <v>341591.59399999998</v>
      </c>
      <c r="CH56">
        <v>2780330.25</v>
      </c>
      <c r="CI56">
        <v>1123841.75</v>
      </c>
      <c r="CJ56">
        <v>4931230.5</v>
      </c>
      <c r="CK56">
        <v>1364436.875</v>
      </c>
      <c r="CL56">
        <v>6011901</v>
      </c>
      <c r="CM56">
        <v>2410956.25</v>
      </c>
      <c r="CN56">
        <v>7018938</v>
      </c>
      <c r="CO56">
        <v>2551574</v>
      </c>
      <c r="CP56">
        <v>23227096</v>
      </c>
      <c r="CQ56">
        <v>3092332.5</v>
      </c>
      <c r="CR56">
        <v>19485234</v>
      </c>
      <c r="CS56">
        <v>11401087</v>
      </c>
      <c r="CT56">
        <v>1893959.375</v>
      </c>
      <c r="CU56">
        <v>6032238.5</v>
      </c>
      <c r="CV56">
        <v>6593284.5</v>
      </c>
      <c r="CW56">
        <v>3733436.5</v>
      </c>
      <c r="CX56">
        <v>8887796</v>
      </c>
      <c r="CY56">
        <v>8081671</v>
      </c>
      <c r="CZ56">
        <v>6301716</v>
      </c>
      <c r="DA56">
        <v>9197331</v>
      </c>
      <c r="DB56">
        <v>1250373</v>
      </c>
      <c r="DC56">
        <v>10729885</v>
      </c>
      <c r="DD56">
        <v>18261776</v>
      </c>
      <c r="DE56">
        <v>18679876</v>
      </c>
      <c r="DF56">
        <v>29916996</v>
      </c>
      <c r="DG56">
        <v>9510356</v>
      </c>
      <c r="DH56">
        <v>18058458</v>
      </c>
      <c r="DI56">
        <v>11298641</v>
      </c>
      <c r="DJ56">
        <v>1546366.5</v>
      </c>
      <c r="DK56">
        <v>6573244.5</v>
      </c>
      <c r="DL56">
        <v>10192171</v>
      </c>
      <c r="DM56">
        <v>6992855</v>
      </c>
      <c r="DN56">
        <v>17844800</v>
      </c>
      <c r="DO56">
        <v>14783858</v>
      </c>
      <c r="DP56">
        <v>9378386</v>
      </c>
      <c r="DQ56">
        <v>1232638.125</v>
      </c>
      <c r="DR56">
        <v>44820524</v>
      </c>
      <c r="DS56">
        <v>15454947</v>
      </c>
      <c r="DT56">
        <v>33953844</v>
      </c>
      <c r="DU56">
        <v>4622560</v>
      </c>
      <c r="DV56">
        <v>45099144</v>
      </c>
      <c r="DW56">
        <v>18806512</v>
      </c>
      <c r="DX56">
        <v>13828379</v>
      </c>
      <c r="DY56" s="2">
        <v>12549243</v>
      </c>
      <c r="DZ56">
        <v>4045882.25</v>
      </c>
      <c r="EA56">
        <v>9537012</v>
      </c>
      <c r="EB56">
        <v>10874648</v>
      </c>
      <c r="EC56">
        <v>2698545.25</v>
      </c>
      <c r="ED56">
        <v>14179850</v>
      </c>
      <c r="EE56">
        <v>43279108</v>
      </c>
      <c r="EF56">
        <v>36062212</v>
      </c>
      <c r="EG56">
        <v>2533126</v>
      </c>
      <c r="EH56">
        <v>16551203</v>
      </c>
      <c r="EI56">
        <v>23002628</v>
      </c>
      <c r="EJ56">
        <v>2005866.375</v>
      </c>
      <c r="EK56">
        <v>54277068</v>
      </c>
      <c r="EL56">
        <v>33662696</v>
      </c>
      <c r="EM56">
        <v>15175762</v>
      </c>
      <c r="EN56">
        <v>24072980</v>
      </c>
      <c r="EO56">
        <v>10789341</v>
      </c>
      <c r="EP56">
        <v>12509593</v>
      </c>
      <c r="EQ56">
        <v>40161400</v>
      </c>
      <c r="ER56">
        <v>4051375.25</v>
      </c>
      <c r="ES56">
        <v>3678196</v>
      </c>
      <c r="ET56">
        <v>18792006</v>
      </c>
      <c r="EU56">
        <v>48091964</v>
      </c>
      <c r="EV56">
        <v>4458330.5</v>
      </c>
      <c r="EW56">
        <v>7057386</v>
      </c>
      <c r="EX56">
        <v>11232247</v>
      </c>
      <c r="EY56">
        <v>1731778.625</v>
      </c>
      <c r="EZ56">
        <v>2820634</v>
      </c>
      <c r="FA56">
        <v>6313148</v>
      </c>
      <c r="FB56">
        <v>6448293.5</v>
      </c>
      <c r="FC56">
        <v>1779808.375</v>
      </c>
      <c r="FD56">
        <v>6342037.5</v>
      </c>
      <c r="FE56">
        <v>21952234</v>
      </c>
      <c r="FF56">
        <v>24074490</v>
      </c>
      <c r="FG56">
        <v>19186052</v>
      </c>
      <c r="FH56">
        <v>2863871</v>
      </c>
      <c r="FI56">
        <v>6114761.5</v>
      </c>
      <c r="FJ56">
        <v>724077.43799999997</v>
      </c>
      <c r="FK56">
        <v>16821250</v>
      </c>
      <c r="FL56">
        <v>14442874</v>
      </c>
      <c r="FM56">
        <v>1310645.5</v>
      </c>
      <c r="FN56">
        <v>5394335</v>
      </c>
      <c r="FO56">
        <v>4891460.5</v>
      </c>
      <c r="FP56">
        <v>16594898</v>
      </c>
      <c r="FQ56">
        <v>2457387.5</v>
      </c>
      <c r="FR56">
        <v>5121330.5</v>
      </c>
      <c r="FS56">
        <v>5718030</v>
      </c>
      <c r="FT56">
        <v>19998802</v>
      </c>
      <c r="FU56">
        <v>1391705.75</v>
      </c>
      <c r="FV56">
        <v>9908360</v>
      </c>
      <c r="FW56">
        <v>19186302</v>
      </c>
      <c r="FX56">
        <v>13852812</v>
      </c>
      <c r="FY56">
        <v>1337184.25</v>
      </c>
      <c r="FZ56">
        <v>5597871</v>
      </c>
      <c r="GA56">
        <v>20614218</v>
      </c>
      <c r="GB56">
        <v>1143182.125</v>
      </c>
      <c r="GC56">
        <v>6066948</v>
      </c>
      <c r="GD56">
        <v>7839047</v>
      </c>
      <c r="GE56">
        <v>6957164</v>
      </c>
      <c r="GF56">
        <v>1322830.75</v>
      </c>
      <c r="GG56">
        <v>11481137</v>
      </c>
      <c r="GH56">
        <v>419920.68800000002</v>
      </c>
      <c r="GI56">
        <v>2069703.25</v>
      </c>
      <c r="GJ56">
        <v>1404562.5</v>
      </c>
      <c r="GK56">
        <v>4055318.5</v>
      </c>
      <c r="GL56">
        <v>17178724</v>
      </c>
      <c r="GM56">
        <v>4478459</v>
      </c>
      <c r="GN56">
        <v>3511111.25</v>
      </c>
      <c r="GO56">
        <v>1779067.625</v>
      </c>
      <c r="GP56">
        <v>2903987.5</v>
      </c>
      <c r="GQ56">
        <v>3651096.75</v>
      </c>
      <c r="GR56">
        <v>20314530</v>
      </c>
      <c r="GS56">
        <v>535180.875</v>
      </c>
      <c r="GT56">
        <v>743020.06200000003</v>
      </c>
      <c r="GU56">
        <v>1304624</v>
      </c>
      <c r="GV56">
        <v>3298487.25</v>
      </c>
      <c r="GW56">
        <v>6963545</v>
      </c>
      <c r="GX56">
        <v>4296664.5</v>
      </c>
      <c r="GY56">
        <v>10764204</v>
      </c>
      <c r="GZ56">
        <v>3885689.5</v>
      </c>
      <c r="HA56">
        <v>1567134.5</v>
      </c>
      <c r="HB56">
        <v>3374530</v>
      </c>
      <c r="HC56">
        <v>22777564</v>
      </c>
      <c r="HD56">
        <v>10780994</v>
      </c>
      <c r="HE56">
        <v>2674053.5</v>
      </c>
      <c r="HF56">
        <v>7293838</v>
      </c>
      <c r="HG56">
        <v>8653324</v>
      </c>
      <c r="HH56">
        <v>17432524</v>
      </c>
      <c r="HI56">
        <v>11874325</v>
      </c>
      <c r="HJ56">
        <v>335965.125</v>
      </c>
      <c r="HK56">
        <v>4174035.5</v>
      </c>
      <c r="HL56">
        <v>1277961</v>
      </c>
      <c r="HM56">
        <v>21237504</v>
      </c>
      <c r="HN56">
        <v>5318295</v>
      </c>
      <c r="HO56">
        <v>1272393.75</v>
      </c>
      <c r="HP56">
        <v>1193230.375</v>
      </c>
      <c r="HQ56">
        <v>3424643.75</v>
      </c>
      <c r="HR56">
        <v>927954.625</v>
      </c>
      <c r="HS56">
        <v>3264608.25</v>
      </c>
      <c r="HT56">
        <v>2178645.5</v>
      </c>
      <c r="HU56">
        <v>9369191</v>
      </c>
      <c r="HV56">
        <v>15304747</v>
      </c>
      <c r="HW56">
        <v>4980863.5</v>
      </c>
      <c r="HX56">
        <v>12904116</v>
      </c>
      <c r="HY56">
        <v>8274263.5</v>
      </c>
      <c r="HZ56">
        <v>4385263</v>
      </c>
      <c r="IA56">
        <v>280658.59399999998</v>
      </c>
      <c r="IB56">
        <v>2037849.5</v>
      </c>
      <c r="IC56">
        <v>13939635</v>
      </c>
      <c r="ID56">
        <v>2167533.5</v>
      </c>
      <c r="IE56">
        <v>4642934</v>
      </c>
      <c r="IF56">
        <v>4391922</v>
      </c>
      <c r="IG56">
        <v>2292416</v>
      </c>
      <c r="IH56">
        <v>5684433.5</v>
      </c>
      <c r="II56">
        <v>36797556</v>
      </c>
      <c r="IJ56">
        <v>1284562.625</v>
      </c>
      <c r="IK56">
        <v>11661103</v>
      </c>
      <c r="IL56">
        <v>2023956.75</v>
      </c>
      <c r="IM56">
        <v>18276804</v>
      </c>
      <c r="IN56">
        <v>1860149.125</v>
      </c>
      <c r="IO56">
        <v>4982064.5</v>
      </c>
      <c r="IP56">
        <v>5407402.5</v>
      </c>
      <c r="IQ56">
        <v>13714000</v>
      </c>
      <c r="IR56">
        <v>3570802</v>
      </c>
      <c r="IS56">
        <v>2641554</v>
      </c>
      <c r="IT56">
        <v>717658.81200000003</v>
      </c>
      <c r="IU56">
        <v>247386.53099999999</v>
      </c>
      <c r="IV56">
        <v>4499651</v>
      </c>
    </row>
    <row r="57" spans="1:256" x14ac:dyDescent="0.15">
      <c r="A57">
        <v>7391878</v>
      </c>
      <c r="B57">
        <v>3168821.75</v>
      </c>
      <c r="C57">
        <v>7537201</v>
      </c>
      <c r="D57">
        <v>2252927.25</v>
      </c>
      <c r="E57">
        <v>1929305</v>
      </c>
      <c r="F57">
        <v>1071530.75</v>
      </c>
      <c r="G57">
        <v>598605.875</v>
      </c>
      <c r="H57">
        <v>12964421</v>
      </c>
      <c r="I57">
        <v>715271</v>
      </c>
      <c r="J57">
        <v>5302195</v>
      </c>
      <c r="K57">
        <v>12594544</v>
      </c>
      <c r="L57">
        <v>30381.842000000001</v>
      </c>
      <c r="M57">
        <v>17702092</v>
      </c>
      <c r="N57">
        <v>18934602</v>
      </c>
      <c r="O57">
        <v>9399299</v>
      </c>
      <c r="P57">
        <v>5293282</v>
      </c>
      <c r="Q57">
        <v>16517248</v>
      </c>
      <c r="R57">
        <v>6207390</v>
      </c>
      <c r="S57">
        <v>4132939.5</v>
      </c>
      <c r="T57">
        <v>3420417.5</v>
      </c>
      <c r="U57">
        <v>2494172.5</v>
      </c>
      <c r="V57">
        <v>15357835</v>
      </c>
      <c r="W57">
        <v>7874241.5</v>
      </c>
      <c r="X57">
        <v>1427380.375</v>
      </c>
      <c r="Y57">
        <v>10563618</v>
      </c>
      <c r="Z57">
        <v>36043504</v>
      </c>
      <c r="AA57">
        <v>3027634.75</v>
      </c>
      <c r="AB57">
        <v>7214695</v>
      </c>
      <c r="AC57">
        <v>2549350</v>
      </c>
      <c r="AD57">
        <v>3255867.25</v>
      </c>
      <c r="AE57">
        <v>14645768</v>
      </c>
      <c r="AF57">
        <v>27786236</v>
      </c>
      <c r="AG57">
        <v>6426447.5</v>
      </c>
      <c r="AH57">
        <v>7154340</v>
      </c>
      <c r="AI57">
        <v>21312314</v>
      </c>
      <c r="AJ57">
        <v>1267937.75</v>
      </c>
      <c r="AK57">
        <v>91747.687999999995</v>
      </c>
      <c r="AL57">
        <v>925175.75</v>
      </c>
      <c r="AM57">
        <v>1074202.5</v>
      </c>
      <c r="AN57">
        <v>3112249.5</v>
      </c>
      <c r="AO57">
        <v>14799713</v>
      </c>
      <c r="AP57">
        <v>6562737.5</v>
      </c>
      <c r="AQ57">
        <v>3208228.25</v>
      </c>
      <c r="AR57">
        <v>18287146</v>
      </c>
      <c r="AS57">
        <v>22374712</v>
      </c>
      <c r="AT57">
        <v>1830689.875</v>
      </c>
      <c r="AU57">
        <v>394615.90600000002</v>
      </c>
      <c r="AV57">
        <v>6896264.5</v>
      </c>
      <c r="AW57">
        <v>7163999.5</v>
      </c>
      <c r="AX57">
        <v>2258564.5</v>
      </c>
      <c r="AY57">
        <v>10932897</v>
      </c>
      <c r="AZ57">
        <v>6341062.5</v>
      </c>
      <c r="BA57">
        <v>6832469.5</v>
      </c>
      <c r="BB57">
        <v>1697177.125</v>
      </c>
      <c r="BC57">
        <v>2769268.75</v>
      </c>
      <c r="BD57">
        <v>25076900</v>
      </c>
      <c r="BE57">
        <v>7633978.5</v>
      </c>
      <c r="BF57">
        <v>509902.15600000002</v>
      </c>
      <c r="BG57">
        <v>392340.06199999998</v>
      </c>
      <c r="BH57">
        <v>11691150</v>
      </c>
      <c r="BI57">
        <v>12422037</v>
      </c>
      <c r="BJ57">
        <v>808411.31200000003</v>
      </c>
      <c r="BK57">
        <v>10111673</v>
      </c>
      <c r="BL57">
        <v>3792221.75</v>
      </c>
      <c r="BM57">
        <v>12081100</v>
      </c>
      <c r="BN57">
        <v>6408709</v>
      </c>
      <c r="BO57">
        <v>2614183.25</v>
      </c>
      <c r="BP57">
        <v>5357790</v>
      </c>
      <c r="BQ57">
        <v>840725.75</v>
      </c>
      <c r="BR57">
        <v>8547156</v>
      </c>
      <c r="BS57">
        <v>47944660</v>
      </c>
      <c r="BT57">
        <v>10705925</v>
      </c>
      <c r="BU57">
        <v>15249828</v>
      </c>
      <c r="BV57">
        <v>4976791</v>
      </c>
      <c r="BW57">
        <v>6409982.5</v>
      </c>
      <c r="BX57">
        <v>21543546</v>
      </c>
      <c r="BY57">
        <v>1652396.25</v>
      </c>
      <c r="BZ57">
        <v>10077810</v>
      </c>
      <c r="CA57">
        <v>26329072</v>
      </c>
      <c r="CB57">
        <v>2221260.75</v>
      </c>
      <c r="CC57">
        <v>12472827</v>
      </c>
      <c r="CD57">
        <v>6260963.5</v>
      </c>
      <c r="CE57">
        <v>5792125</v>
      </c>
      <c r="CF57">
        <v>6859313</v>
      </c>
      <c r="CG57">
        <v>8237151</v>
      </c>
      <c r="CH57">
        <v>17849062</v>
      </c>
      <c r="CI57">
        <v>9254212</v>
      </c>
      <c r="CJ57">
        <v>9085356</v>
      </c>
      <c r="CK57">
        <v>12190410</v>
      </c>
      <c r="CL57">
        <v>974290.81200000003</v>
      </c>
      <c r="CM57">
        <v>16452546</v>
      </c>
      <c r="CN57">
        <v>20526978</v>
      </c>
      <c r="CO57">
        <v>13586431</v>
      </c>
      <c r="CP57">
        <v>1821818</v>
      </c>
      <c r="CQ57">
        <v>18669810</v>
      </c>
      <c r="CR57">
        <v>7120972.5</v>
      </c>
      <c r="CS57">
        <v>5730211</v>
      </c>
      <c r="CT57">
        <v>37127392</v>
      </c>
      <c r="CU57">
        <v>6458868.5</v>
      </c>
      <c r="CV57">
        <v>5660694</v>
      </c>
      <c r="CW57">
        <v>4164734.5</v>
      </c>
      <c r="CX57">
        <v>4163345.25</v>
      </c>
      <c r="CY57">
        <v>5957284</v>
      </c>
      <c r="CZ57">
        <v>4103214.5</v>
      </c>
      <c r="DA57">
        <v>13266357</v>
      </c>
      <c r="DB57">
        <v>599161.43799999997</v>
      </c>
      <c r="DC57">
        <v>17137068</v>
      </c>
      <c r="DD57">
        <v>13998605</v>
      </c>
      <c r="DE57">
        <v>2494691.25</v>
      </c>
      <c r="DF57">
        <v>14589918</v>
      </c>
      <c r="DG57">
        <v>7226952</v>
      </c>
      <c r="DH57">
        <v>1038403.875</v>
      </c>
      <c r="DI57">
        <v>1536562.125</v>
      </c>
      <c r="DJ57">
        <v>2957227.5</v>
      </c>
      <c r="DK57">
        <v>29378192</v>
      </c>
      <c r="DL57">
        <v>4037268.5</v>
      </c>
      <c r="DM57">
        <v>8187998</v>
      </c>
      <c r="DN57">
        <v>3885068.75</v>
      </c>
      <c r="DO57">
        <v>6289542</v>
      </c>
      <c r="DP57">
        <v>7982077.5</v>
      </c>
      <c r="DQ57">
        <v>18298142</v>
      </c>
      <c r="DR57">
        <v>7689673</v>
      </c>
      <c r="DS57">
        <v>47012864</v>
      </c>
      <c r="DT57">
        <v>437553.31199999998</v>
      </c>
      <c r="DU57">
        <v>1143373.125</v>
      </c>
      <c r="DV57">
        <v>3339626.25</v>
      </c>
      <c r="DW57">
        <v>5921369</v>
      </c>
      <c r="DX57">
        <v>15831661</v>
      </c>
      <c r="DY57" s="2">
        <v>10506518</v>
      </c>
      <c r="DZ57">
        <v>17914924</v>
      </c>
      <c r="EA57">
        <v>3472970.5</v>
      </c>
      <c r="EB57">
        <v>95610.937999999995</v>
      </c>
      <c r="EC57">
        <v>87788.218999999997</v>
      </c>
      <c r="ED57">
        <v>11615441</v>
      </c>
      <c r="EE57">
        <v>9769454</v>
      </c>
      <c r="EF57">
        <v>3925790.5</v>
      </c>
      <c r="EG57">
        <v>30933826</v>
      </c>
      <c r="EH57">
        <v>2429454</v>
      </c>
      <c r="EI57">
        <v>2151933.25</v>
      </c>
      <c r="EJ57">
        <v>7099395</v>
      </c>
      <c r="EK57">
        <v>9221051</v>
      </c>
      <c r="EL57">
        <v>1305588.25</v>
      </c>
      <c r="EM57">
        <v>20234648</v>
      </c>
      <c r="EN57">
        <v>7702651</v>
      </c>
      <c r="EO57">
        <v>30484232</v>
      </c>
      <c r="EP57">
        <v>11617041</v>
      </c>
      <c r="EQ57">
        <v>4136795.75</v>
      </c>
      <c r="ER57">
        <v>13087076</v>
      </c>
      <c r="ES57">
        <v>6917364.5</v>
      </c>
      <c r="ET57">
        <v>14288896</v>
      </c>
      <c r="EU57">
        <v>738231.25</v>
      </c>
      <c r="EV57">
        <v>176505.45300000001</v>
      </c>
      <c r="EW57">
        <v>3924567</v>
      </c>
      <c r="EX57">
        <v>832278.75</v>
      </c>
      <c r="EY57">
        <v>7119238</v>
      </c>
      <c r="EZ57">
        <v>7565627.5</v>
      </c>
      <c r="FA57">
        <v>9267564</v>
      </c>
      <c r="FB57" s="1">
        <v>30953304</v>
      </c>
      <c r="FC57">
        <v>8537787</v>
      </c>
      <c r="FD57">
        <v>1137243.875</v>
      </c>
      <c r="FE57">
        <v>8307213</v>
      </c>
      <c r="FF57">
        <v>5943655</v>
      </c>
      <c r="FG57">
        <v>10064545</v>
      </c>
      <c r="FH57">
        <v>12646352</v>
      </c>
      <c r="FI57">
        <v>10063876</v>
      </c>
      <c r="FJ57">
        <v>21533308</v>
      </c>
      <c r="FK57">
        <v>9320135</v>
      </c>
      <c r="FL57">
        <v>21506164</v>
      </c>
      <c r="FM57">
        <v>7435084.5</v>
      </c>
      <c r="FN57">
        <v>3022322.5</v>
      </c>
      <c r="FO57">
        <v>205806.891</v>
      </c>
      <c r="FP57">
        <v>1268147</v>
      </c>
      <c r="FQ57">
        <v>753204.875</v>
      </c>
      <c r="FR57">
        <v>53906432</v>
      </c>
      <c r="FS57">
        <v>20577696</v>
      </c>
      <c r="FT57">
        <v>783611</v>
      </c>
      <c r="FU57">
        <v>9264710</v>
      </c>
      <c r="FV57">
        <v>6327838</v>
      </c>
      <c r="FW57">
        <v>1090918.125</v>
      </c>
      <c r="FX57">
        <v>3469272.5</v>
      </c>
      <c r="FY57">
        <v>15297937</v>
      </c>
      <c r="FZ57">
        <v>15775987</v>
      </c>
      <c r="GA57">
        <v>11355661</v>
      </c>
      <c r="GB57">
        <v>444875.34399999998</v>
      </c>
      <c r="GC57">
        <v>4982380</v>
      </c>
      <c r="GD57">
        <v>29767994</v>
      </c>
      <c r="GE57">
        <v>9480696</v>
      </c>
      <c r="GF57">
        <v>2828087.5</v>
      </c>
      <c r="GG57">
        <v>180209.06200000001</v>
      </c>
      <c r="GH57">
        <v>326112.03100000002</v>
      </c>
      <c r="GI57">
        <v>7804723</v>
      </c>
      <c r="GJ57">
        <v>3585927.25</v>
      </c>
      <c r="GK57">
        <v>1870976</v>
      </c>
      <c r="GL57">
        <v>7745437</v>
      </c>
      <c r="GM57">
        <v>7152430</v>
      </c>
      <c r="GN57">
        <v>21186780</v>
      </c>
      <c r="GO57">
        <v>2731348</v>
      </c>
      <c r="GP57">
        <v>5216384</v>
      </c>
      <c r="GQ57">
        <v>1784236</v>
      </c>
      <c r="GR57">
        <v>21082908</v>
      </c>
      <c r="GS57">
        <v>1015628.438</v>
      </c>
      <c r="GT57">
        <v>7039175</v>
      </c>
      <c r="GU57">
        <v>2303882</v>
      </c>
      <c r="GV57">
        <v>9942905</v>
      </c>
      <c r="GW57">
        <v>3049845.75</v>
      </c>
      <c r="GX57">
        <v>34077436</v>
      </c>
      <c r="GY57">
        <v>11738365</v>
      </c>
      <c r="GZ57">
        <v>6155544</v>
      </c>
      <c r="HA57">
        <v>1975729.375</v>
      </c>
      <c r="HB57">
        <v>9461341</v>
      </c>
      <c r="HC57">
        <v>9168879</v>
      </c>
      <c r="HD57">
        <v>6986702.5</v>
      </c>
      <c r="HE57">
        <v>24860824</v>
      </c>
      <c r="HF57">
        <v>9996939</v>
      </c>
      <c r="HG57">
        <v>449567.5</v>
      </c>
      <c r="HH57">
        <v>9955371</v>
      </c>
      <c r="HI57">
        <v>3197497</v>
      </c>
      <c r="HJ57">
        <v>50738444</v>
      </c>
      <c r="HK57">
        <v>5921798</v>
      </c>
      <c r="HL57">
        <v>3512411.75</v>
      </c>
      <c r="HM57">
        <v>1275481</v>
      </c>
      <c r="HN57">
        <v>7624857.5</v>
      </c>
      <c r="HO57">
        <v>4427450</v>
      </c>
      <c r="HP57">
        <v>2355377</v>
      </c>
      <c r="HQ57">
        <v>3971699.75</v>
      </c>
      <c r="HR57">
        <v>6135445.5</v>
      </c>
      <c r="HS57">
        <v>4326320.5</v>
      </c>
      <c r="HT57">
        <v>5657678</v>
      </c>
      <c r="HU57">
        <v>290464.81199999998</v>
      </c>
      <c r="HV57">
        <v>2758624.75</v>
      </c>
      <c r="HW57">
        <v>7162070</v>
      </c>
      <c r="HX57">
        <v>13718292</v>
      </c>
      <c r="HY57">
        <v>5175041</v>
      </c>
      <c r="HZ57">
        <v>5617414</v>
      </c>
      <c r="IA57">
        <v>25927958</v>
      </c>
      <c r="IB57">
        <v>2098453.5</v>
      </c>
      <c r="IC57">
        <v>678823.25</v>
      </c>
      <c r="ID57">
        <v>11115279</v>
      </c>
      <c r="IE57">
        <v>5531841</v>
      </c>
      <c r="IF57">
        <v>2184217.5</v>
      </c>
      <c r="IG57">
        <v>2260347.75</v>
      </c>
      <c r="IH57">
        <v>3355086.5</v>
      </c>
      <c r="II57">
        <v>1255861</v>
      </c>
      <c r="IJ57">
        <v>8883329</v>
      </c>
      <c r="IK57">
        <v>4206754.5</v>
      </c>
      <c r="IL57">
        <v>1997382</v>
      </c>
      <c r="IM57">
        <v>1620597.375</v>
      </c>
      <c r="IN57">
        <v>15682418</v>
      </c>
      <c r="IO57">
        <v>2249275.5</v>
      </c>
      <c r="IP57">
        <v>10253716</v>
      </c>
      <c r="IQ57">
        <v>2847733.75</v>
      </c>
      <c r="IR57">
        <v>4877668.5</v>
      </c>
      <c r="IS57">
        <v>3886895</v>
      </c>
      <c r="IT57">
        <v>4114212.5</v>
      </c>
      <c r="IU57">
        <v>7220266</v>
      </c>
      <c r="IV57">
        <v>120769.81200000001</v>
      </c>
    </row>
    <row r="58" spans="1:256" x14ac:dyDescent="0.15">
      <c r="A58">
        <v>1632739.75</v>
      </c>
      <c r="B58">
        <v>10149750</v>
      </c>
      <c r="C58">
        <v>10321695</v>
      </c>
      <c r="D58">
        <v>5413840.5</v>
      </c>
      <c r="E58">
        <v>3152845.5</v>
      </c>
      <c r="F58">
        <v>7393774.5</v>
      </c>
      <c r="G58">
        <v>7613708</v>
      </c>
      <c r="H58">
        <v>5390616</v>
      </c>
      <c r="I58">
        <v>5141659</v>
      </c>
      <c r="J58">
        <v>1659566.25</v>
      </c>
      <c r="K58">
        <v>2276339.25</v>
      </c>
      <c r="L58">
        <v>5638748.5</v>
      </c>
      <c r="M58">
        <v>6664747.5</v>
      </c>
      <c r="N58">
        <v>1705119.75</v>
      </c>
      <c r="O58">
        <v>12902620</v>
      </c>
      <c r="P58">
        <v>13236534</v>
      </c>
      <c r="Q58">
        <v>14272788</v>
      </c>
      <c r="R58">
        <v>10767368</v>
      </c>
      <c r="S58">
        <v>1895105.625</v>
      </c>
      <c r="T58">
        <v>29237920</v>
      </c>
      <c r="U58">
        <v>17222374</v>
      </c>
      <c r="V58">
        <v>6255040</v>
      </c>
      <c r="W58">
        <v>5229990</v>
      </c>
      <c r="X58">
        <v>17089498</v>
      </c>
      <c r="Y58">
        <v>3879674</v>
      </c>
      <c r="Z58">
        <v>2693989.5</v>
      </c>
      <c r="AA58">
        <v>4350309</v>
      </c>
      <c r="AB58">
        <v>426129.06199999998</v>
      </c>
      <c r="AC58">
        <v>6807056</v>
      </c>
      <c r="AD58">
        <v>1191460.875</v>
      </c>
      <c r="AE58">
        <v>3409609.25</v>
      </c>
      <c r="AF58">
        <v>21351798</v>
      </c>
      <c r="AG58">
        <v>2748302.5</v>
      </c>
      <c r="AH58">
        <v>1854303.5</v>
      </c>
      <c r="AI58">
        <v>1911192.75</v>
      </c>
      <c r="AJ58">
        <v>6872806.5</v>
      </c>
      <c r="AK58">
        <v>16730974</v>
      </c>
      <c r="AL58">
        <v>9073508</v>
      </c>
      <c r="AM58">
        <v>11049905</v>
      </c>
      <c r="AN58">
        <v>3113905</v>
      </c>
      <c r="AO58">
        <v>7147356</v>
      </c>
      <c r="AP58">
        <v>23186398</v>
      </c>
      <c r="AQ58">
        <v>1433154.625</v>
      </c>
      <c r="AR58">
        <v>51431832</v>
      </c>
      <c r="AS58">
        <v>25255504</v>
      </c>
      <c r="AT58">
        <v>7003317</v>
      </c>
      <c r="AU58">
        <v>378785.125</v>
      </c>
      <c r="AV58">
        <v>3216026.5</v>
      </c>
      <c r="AW58">
        <v>2355504.25</v>
      </c>
      <c r="AX58">
        <v>20082862</v>
      </c>
      <c r="AY58">
        <v>6645113.5</v>
      </c>
      <c r="AZ58">
        <v>527511.875</v>
      </c>
      <c r="BA58">
        <v>6292886</v>
      </c>
      <c r="BB58">
        <v>14145014</v>
      </c>
      <c r="BC58">
        <v>3885510</v>
      </c>
      <c r="BD58">
        <v>2011129</v>
      </c>
      <c r="BE58">
        <v>5880040.5</v>
      </c>
      <c r="BF58">
        <v>3898710.75</v>
      </c>
      <c r="BG58">
        <v>7166078.5</v>
      </c>
      <c r="BH58">
        <v>10953854</v>
      </c>
      <c r="BI58">
        <v>2486802.5</v>
      </c>
      <c r="BJ58">
        <v>34873.203000000001</v>
      </c>
      <c r="BK58">
        <v>3628532.75</v>
      </c>
      <c r="BL58">
        <v>5999628</v>
      </c>
      <c r="BM58">
        <v>16608289</v>
      </c>
      <c r="BN58">
        <v>9563435</v>
      </c>
      <c r="BO58">
        <v>24006468</v>
      </c>
      <c r="BP58">
        <v>5854197</v>
      </c>
      <c r="BQ58">
        <v>23517780</v>
      </c>
      <c r="BR58">
        <v>2215657.25</v>
      </c>
      <c r="BS58">
        <v>14541008</v>
      </c>
      <c r="BT58">
        <v>5192100</v>
      </c>
      <c r="BU58">
        <v>3464027.5</v>
      </c>
      <c r="BV58">
        <v>1918237.5</v>
      </c>
      <c r="BW58">
        <v>3140341</v>
      </c>
      <c r="BX58">
        <v>5972352</v>
      </c>
      <c r="BY58">
        <v>4003427.5</v>
      </c>
      <c r="BZ58">
        <v>1126173.875</v>
      </c>
      <c r="CA58">
        <v>2349477.25</v>
      </c>
      <c r="CB58">
        <v>5932850.5</v>
      </c>
      <c r="CC58">
        <v>3864900.75</v>
      </c>
      <c r="CD58">
        <v>3240061.5</v>
      </c>
      <c r="CE58">
        <v>8869308</v>
      </c>
      <c r="CF58">
        <v>29814244</v>
      </c>
      <c r="CG58">
        <v>7104200</v>
      </c>
      <c r="CH58">
        <v>7317647</v>
      </c>
      <c r="CI58">
        <v>22451068</v>
      </c>
      <c r="CJ58">
        <v>5684252.5</v>
      </c>
      <c r="CK58">
        <v>23028192</v>
      </c>
      <c r="CL58">
        <v>19738048</v>
      </c>
      <c r="CM58">
        <v>12722126</v>
      </c>
      <c r="CN58">
        <v>12878176</v>
      </c>
      <c r="CO58">
        <v>21249446</v>
      </c>
      <c r="CP58">
        <v>7136358</v>
      </c>
      <c r="CQ58">
        <v>4711845.5</v>
      </c>
      <c r="CR58">
        <v>531189.25</v>
      </c>
      <c r="CS58">
        <v>15988638</v>
      </c>
      <c r="CT58">
        <v>1965098.375</v>
      </c>
      <c r="CU58">
        <v>737297.125</v>
      </c>
      <c r="CV58">
        <v>6336102.5</v>
      </c>
      <c r="CW58">
        <v>7606312</v>
      </c>
      <c r="CX58">
        <v>3442551.75</v>
      </c>
      <c r="CY58">
        <v>4262883.5</v>
      </c>
      <c r="CZ58">
        <v>25614596</v>
      </c>
      <c r="DA58">
        <v>517520.375</v>
      </c>
      <c r="DB58">
        <v>3651190.5</v>
      </c>
      <c r="DC58">
        <v>2032756.125</v>
      </c>
      <c r="DD58">
        <v>13187210</v>
      </c>
      <c r="DE58">
        <v>31397028</v>
      </c>
      <c r="DF58">
        <v>15300937</v>
      </c>
      <c r="DG58">
        <v>79298.062000000005</v>
      </c>
      <c r="DH58">
        <v>4025551.5</v>
      </c>
      <c r="DI58">
        <v>2750578</v>
      </c>
      <c r="DJ58">
        <v>19032990</v>
      </c>
      <c r="DK58">
        <v>29650284</v>
      </c>
      <c r="DL58">
        <v>40281612</v>
      </c>
      <c r="DM58">
        <v>954351.93799999997</v>
      </c>
      <c r="DN58">
        <v>2500797.75</v>
      </c>
      <c r="DO58">
        <v>16072732</v>
      </c>
      <c r="DP58">
        <v>19859872</v>
      </c>
      <c r="DQ58">
        <v>4030568.75</v>
      </c>
      <c r="DR58">
        <v>932530.125</v>
      </c>
      <c r="DS58">
        <v>21882404</v>
      </c>
      <c r="DT58">
        <v>4274625</v>
      </c>
      <c r="DU58">
        <v>16175766</v>
      </c>
      <c r="DV58">
        <v>4669032.5</v>
      </c>
      <c r="DW58">
        <v>393952.56199999998</v>
      </c>
      <c r="DX58">
        <v>6584957.5</v>
      </c>
      <c r="DY58" s="2">
        <v>8912960</v>
      </c>
      <c r="DZ58">
        <v>10632712</v>
      </c>
      <c r="EA58">
        <v>1968007.25</v>
      </c>
      <c r="EB58">
        <v>28842754</v>
      </c>
      <c r="EC58">
        <v>18231598</v>
      </c>
      <c r="ED58">
        <v>14359493</v>
      </c>
      <c r="EE58">
        <v>5238345.5</v>
      </c>
      <c r="EF58">
        <v>1014692.312</v>
      </c>
      <c r="EG58">
        <v>8224412.5</v>
      </c>
      <c r="EH58">
        <v>107988.95299999999</v>
      </c>
      <c r="EI58">
        <v>12830338</v>
      </c>
      <c r="EJ58">
        <v>7881298</v>
      </c>
      <c r="EK58">
        <v>1374630</v>
      </c>
      <c r="EL58">
        <v>8563908</v>
      </c>
      <c r="EM58">
        <v>40801744</v>
      </c>
      <c r="EN58">
        <v>10655428</v>
      </c>
      <c r="EO58">
        <v>28478080</v>
      </c>
      <c r="EP58">
        <v>5777770</v>
      </c>
      <c r="EQ58">
        <v>8619575</v>
      </c>
      <c r="ER58">
        <v>15807352</v>
      </c>
      <c r="ES58">
        <v>15328859</v>
      </c>
      <c r="ET58">
        <v>5401953</v>
      </c>
      <c r="EU58">
        <v>18737524</v>
      </c>
      <c r="EV58">
        <v>29075356</v>
      </c>
      <c r="EW58">
        <v>30584646</v>
      </c>
      <c r="EX58">
        <v>15855434</v>
      </c>
      <c r="EY58">
        <v>3205051.25</v>
      </c>
      <c r="EZ58">
        <v>13311013</v>
      </c>
      <c r="FA58">
        <v>25041770</v>
      </c>
      <c r="FB58">
        <v>4713384</v>
      </c>
      <c r="FC58">
        <v>4373470</v>
      </c>
      <c r="FD58">
        <v>1430418.125</v>
      </c>
      <c r="FE58">
        <v>30390550</v>
      </c>
      <c r="FF58">
        <v>47267704</v>
      </c>
      <c r="FG58">
        <v>460009.5</v>
      </c>
      <c r="FH58">
        <v>12530698</v>
      </c>
      <c r="FI58">
        <v>150275.75</v>
      </c>
      <c r="FJ58">
        <v>993560.125</v>
      </c>
      <c r="FK58">
        <v>7078715</v>
      </c>
      <c r="FL58">
        <v>6057624</v>
      </c>
      <c r="FM58">
        <v>3592691.75</v>
      </c>
      <c r="FN58">
        <v>14926649</v>
      </c>
      <c r="FO58">
        <v>3337116.5</v>
      </c>
      <c r="FP58">
        <v>7189874</v>
      </c>
      <c r="FQ58">
        <v>5162464</v>
      </c>
      <c r="FR58">
        <v>2064039</v>
      </c>
      <c r="FS58">
        <v>22195248</v>
      </c>
      <c r="FT58">
        <v>23510610</v>
      </c>
      <c r="FU58">
        <v>649195</v>
      </c>
      <c r="FV58">
        <v>36509552</v>
      </c>
      <c r="FW58">
        <v>12202682</v>
      </c>
      <c r="FX58">
        <v>3333134.5</v>
      </c>
      <c r="FY58">
        <v>12710352</v>
      </c>
      <c r="FZ58">
        <v>2884625</v>
      </c>
      <c r="GA58">
        <v>2916397</v>
      </c>
      <c r="GB58">
        <v>14868538</v>
      </c>
      <c r="GC58">
        <v>3967047.75</v>
      </c>
      <c r="GD58">
        <v>17279072</v>
      </c>
      <c r="GE58">
        <v>22791780</v>
      </c>
      <c r="GF58">
        <v>16848320</v>
      </c>
      <c r="GG58">
        <v>3288403</v>
      </c>
      <c r="GH58">
        <v>47860272</v>
      </c>
      <c r="GI58">
        <v>728166.43799999997</v>
      </c>
      <c r="GJ58">
        <v>8000515</v>
      </c>
      <c r="GK58">
        <v>2755253</v>
      </c>
      <c r="GL58">
        <v>7304616</v>
      </c>
      <c r="GM58">
        <v>4745251.5</v>
      </c>
      <c r="GN58">
        <v>10285581</v>
      </c>
      <c r="GO58">
        <v>3721370</v>
      </c>
      <c r="GP58">
        <v>10024408</v>
      </c>
      <c r="GQ58">
        <v>8905085</v>
      </c>
      <c r="GR58">
        <v>4716061</v>
      </c>
      <c r="GS58">
        <v>26574334</v>
      </c>
      <c r="GT58">
        <v>30458610</v>
      </c>
      <c r="GU58">
        <v>7362125</v>
      </c>
      <c r="GV58">
        <v>457219.56199999998</v>
      </c>
      <c r="GW58">
        <v>5210918.5</v>
      </c>
      <c r="GX58">
        <v>18421162</v>
      </c>
      <c r="GY58">
        <v>15043974</v>
      </c>
      <c r="GZ58">
        <v>5810911</v>
      </c>
      <c r="HA58">
        <v>1857771.375</v>
      </c>
      <c r="HB58">
        <v>12291555</v>
      </c>
      <c r="HC58">
        <v>9781768</v>
      </c>
      <c r="HD58">
        <v>7617968</v>
      </c>
      <c r="HE58">
        <v>1152675.875</v>
      </c>
      <c r="HF58">
        <v>573906.56200000003</v>
      </c>
      <c r="HG58">
        <v>14411951</v>
      </c>
      <c r="HH58">
        <v>19255390</v>
      </c>
      <c r="HI58">
        <v>2506295.5</v>
      </c>
      <c r="HJ58">
        <v>8386488</v>
      </c>
      <c r="HK58">
        <v>2230851</v>
      </c>
      <c r="HL58">
        <v>5713517.5</v>
      </c>
      <c r="HM58">
        <v>10923410</v>
      </c>
      <c r="HN58">
        <v>4418352</v>
      </c>
      <c r="HO58">
        <v>2856699.75</v>
      </c>
      <c r="HP58">
        <v>829597.43799999997</v>
      </c>
      <c r="HQ58">
        <v>7082517</v>
      </c>
      <c r="HR58">
        <v>4897650</v>
      </c>
      <c r="HS58">
        <v>1944259.5</v>
      </c>
      <c r="HT58">
        <v>1003656.188</v>
      </c>
      <c r="HU58">
        <v>1859627</v>
      </c>
      <c r="HV58">
        <v>2543557.25</v>
      </c>
      <c r="HW58">
        <v>1664546.875</v>
      </c>
      <c r="HX58">
        <v>10504386</v>
      </c>
      <c r="HY58">
        <v>299875.31199999998</v>
      </c>
      <c r="HZ58">
        <v>3437744.5</v>
      </c>
      <c r="IA58">
        <v>432452.56199999998</v>
      </c>
      <c r="IB58">
        <v>18777544</v>
      </c>
      <c r="IC58">
        <v>3158507.75</v>
      </c>
      <c r="ID58">
        <v>4408640.5</v>
      </c>
      <c r="IE58">
        <v>6345284.5</v>
      </c>
      <c r="IF58">
        <v>4126760.5</v>
      </c>
      <c r="IG58">
        <v>9083490</v>
      </c>
      <c r="IH58">
        <v>12059953</v>
      </c>
      <c r="II58">
        <v>3044508</v>
      </c>
      <c r="IJ58">
        <v>20113874</v>
      </c>
      <c r="IK58">
        <v>2343804.75</v>
      </c>
      <c r="IL58">
        <v>8668922</v>
      </c>
      <c r="IM58">
        <v>6218070.5</v>
      </c>
      <c r="IN58">
        <v>16097485</v>
      </c>
      <c r="IO58">
        <v>4192348</v>
      </c>
      <c r="IP58">
        <v>12280706</v>
      </c>
      <c r="IQ58">
        <v>7447098.5</v>
      </c>
      <c r="IR58">
        <v>9016906</v>
      </c>
      <c r="IS58">
        <v>6327971</v>
      </c>
      <c r="IT58">
        <v>22151520</v>
      </c>
      <c r="IU58">
        <v>470070.31199999998</v>
      </c>
      <c r="IV58">
        <v>7340050.5</v>
      </c>
    </row>
    <row r="59" spans="1:256" x14ac:dyDescent="0.15">
      <c r="A59">
        <v>10186237</v>
      </c>
      <c r="B59">
        <v>16108733</v>
      </c>
      <c r="C59">
        <v>5694776</v>
      </c>
      <c r="D59">
        <v>10238236</v>
      </c>
      <c r="E59">
        <v>4480270.5</v>
      </c>
      <c r="F59">
        <v>19871958</v>
      </c>
      <c r="G59">
        <v>13045850</v>
      </c>
      <c r="H59">
        <v>40403696</v>
      </c>
      <c r="I59">
        <v>2396283</v>
      </c>
      <c r="J59">
        <v>1726464</v>
      </c>
      <c r="K59">
        <v>10080371</v>
      </c>
      <c r="L59">
        <v>7864843</v>
      </c>
      <c r="M59">
        <v>6096357.5</v>
      </c>
      <c r="N59">
        <v>11041583</v>
      </c>
      <c r="O59">
        <v>1263880.75</v>
      </c>
      <c r="P59">
        <v>11879376</v>
      </c>
      <c r="Q59">
        <v>1102073</v>
      </c>
      <c r="R59">
        <v>582250.43799999997</v>
      </c>
      <c r="S59">
        <v>17779542</v>
      </c>
      <c r="T59">
        <v>6004446</v>
      </c>
      <c r="U59">
        <v>22425324</v>
      </c>
      <c r="V59">
        <v>3461748</v>
      </c>
      <c r="W59">
        <v>8139735.5</v>
      </c>
      <c r="X59">
        <v>9232934</v>
      </c>
      <c r="Y59">
        <v>526116.25</v>
      </c>
      <c r="Z59">
        <v>90908.054999999993</v>
      </c>
      <c r="AA59">
        <v>5353970</v>
      </c>
      <c r="AB59">
        <v>701139.375</v>
      </c>
      <c r="AC59">
        <v>8832131</v>
      </c>
      <c r="AD59">
        <v>5066549.5</v>
      </c>
      <c r="AE59">
        <v>11127827</v>
      </c>
      <c r="AF59">
        <v>1226670.375</v>
      </c>
      <c r="AG59">
        <v>2669447.75</v>
      </c>
      <c r="AH59">
        <v>19283554</v>
      </c>
      <c r="AI59">
        <v>17622974</v>
      </c>
      <c r="AJ59">
        <v>6804784.5</v>
      </c>
      <c r="AK59">
        <v>16241793</v>
      </c>
      <c r="AL59">
        <v>4302691.5</v>
      </c>
      <c r="AM59">
        <v>1979347.25</v>
      </c>
      <c r="AN59">
        <v>3001150</v>
      </c>
      <c r="AO59">
        <v>10775649</v>
      </c>
      <c r="AP59">
        <v>3809212.75</v>
      </c>
      <c r="AQ59">
        <v>744892.875</v>
      </c>
      <c r="AR59">
        <v>8998279</v>
      </c>
      <c r="AS59">
        <v>2296918</v>
      </c>
      <c r="AT59">
        <v>21761766</v>
      </c>
      <c r="AU59">
        <v>914075.125</v>
      </c>
      <c r="AV59">
        <v>2499082.25</v>
      </c>
      <c r="AW59">
        <v>21291194</v>
      </c>
      <c r="AX59">
        <v>9396032</v>
      </c>
      <c r="AY59">
        <v>11275453</v>
      </c>
      <c r="AZ59">
        <v>12481698</v>
      </c>
      <c r="BA59">
        <v>11000662</v>
      </c>
      <c r="BB59">
        <v>12750728</v>
      </c>
      <c r="BC59">
        <v>4112824.5</v>
      </c>
      <c r="BD59">
        <v>3315931.5</v>
      </c>
      <c r="BE59">
        <v>1225859</v>
      </c>
      <c r="BF59">
        <v>71743.968999999997</v>
      </c>
      <c r="BG59">
        <v>8649561</v>
      </c>
      <c r="BH59">
        <v>15696534</v>
      </c>
      <c r="BI59">
        <v>16392790</v>
      </c>
      <c r="BJ59">
        <v>5638362</v>
      </c>
      <c r="BK59">
        <v>2879574.25</v>
      </c>
      <c r="BL59">
        <v>9423339</v>
      </c>
      <c r="BM59">
        <v>6488062.5</v>
      </c>
      <c r="BN59">
        <v>168526.016</v>
      </c>
      <c r="BO59">
        <v>17059528</v>
      </c>
      <c r="BP59">
        <v>4849574</v>
      </c>
      <c r="BQ59">
        <v>4505133</v>
      </c>
      <c r="BR59">
        <v>5375970</v>
      </c>
      <c r="BS59">
        <v>9238162</v>
      </c>
      <c r="BT59">
        <v>4977984</v>
      </c>
      <c r="BU59">
        <v>40743944</v>
      </c>
      <c r="BV59">
        <v>13979010</v>
      </c>
      <c r="BW59">
        <v>7280445.5</v>
      </c>
      <c r="BX59">
        <v>5424712.5</v>
      </c>
      <c r="BY59">
        <v>37630096</v>
      </c>
      <c r="BZ59">
        <v>18666508</v>
      </c>
      <c r="CA59">
        <v>22281982</v>
      </c>
      <c r="CB59">
        <v>13109419</v>
      </c>
      <c r="CC59">
        <v>17519214</v>
      </c>
      <c r="CD59">
        <v>2223618.75</v>
      </c>
      <c r="CE59">
        <v>16694564</v>
      </c>
      <c r="CF59">
        <v>3009362.5</v>
      </c>
      <c r="CG59">
        <v>14312476</v>
      </c>
      <c r="CH59">
        <v>7503209</v>
      </c>
      <c r="CI59">
        <v>9373648</v>
      </c>
      <c r="CJ59">
        <v>10300132</v>
      </c>
      <c r="CK59">
        <v>7682139.5</v>
      </c>
      <c r="CL59">
        <v>17138596</v>
      </c>
      <c r="CM59">
        <v>2276488.75</v>
      </c>
      <c r="CN59">
        <v>9788840</v>
      </c>
      <c r="CO59">
        <v>8099720</v>
      </c>
      <c r="CP59">
        <v>10784145</v>
      </c>
      <c r="CQ59">
        <v>4604202</v>
      </c>
      <c r="CR59">
        <v>30539180</v>
      </c>
      <c r="CS59">
        <v>5694480.5</v>
      </c>
      <c r="CT59">
        <v>14959554</v>
      </c>
      <c r="CU59">
        <v>8994346</v>
      </c>
      <c r="CV59">
        <v>13424580</v>
      </c>
      <c r="CW59">
        <v>4241295</v>
      </c>
      <c r="CX59">
        <v>6707059</v>
      </c>
      <c r="CY59">
        <v>6218435</v>
      </c>
      <c r="CZ59">
        <v>2409376.5</v>
      </c>
      <c r="DA59">
        <v>10875659</v>
      </c>
      <c r="DB59">
        <v>29011464</v>
      </c>
      <c r="DC59">
        <v>1206390</v>
      </c>
      <c r="DD59">
        <v>54883808</v>
      </c>
      <c r="DE59">
        <v>11696482</v>
      </c>
      <c r="DF59">
        <v>11016685</v>
      </c>
      <c r="DG59">
        <v>870989.93799999997</v>
      </c>
      <c r="DH59">
        <v>5710694.5</v>
      </c>
      <c r="DI59">
        <v>10522553</v>
      </c>
      <c r="DJ59">
        <v>11245795</v>
      </c>
      <c r="DK59">
        <v>58473524</v>
      </c>
      <c r="DL59">
        <v>31690836</v>
      </c>
      <c r="DM59">
        <v>22419386</v>
      </c>
      <c r="DN59">
        <v>7677182</v>
      </c>
      <c r="DO59">
        <v>21666.794999999998</v>
      </c>
      <c r="DP59">
        <v>36251488</v>
      </c>
      <c r="DQ59">
        <v>20434482</v>
      </c>
      <c r="DR59">
        <v>7682561</v>
      </c>
      <c r="DS59">
        <v>11373840</v>
      </c>
      <c r="DT59">
        <v>33332494</v>
      </c>
      <c r="DU59">
        <v>16209074</v>
      </c>
      <c r="DV59">
        <v>15816600</v>
      </c>
      <c r="DW59">
        <v>172500.04699999999</v>
      </c>
      <c r="DX59">
        <v>15803905</v>
      </c>
      <c r="DY59" s="2">
        <v>606951.125</v>
      </c>
      <c r="DZ59">
        <v>6856887</v>
      </c>
      <c r="EA59">
        <v>5150312.5</v>
      </c>
      <c r="EB59">
        <v>2204139.5</v>
      </c>
      <c r="EC59">
        <v>1974905.625</v>
      </c>
      <c r="ED59">
        <v>25010504</v>
      </c>
      <c r="EE59">
        <v>10702955</v>
      </c>
      <c r="EF59">
        <v>6013789</v>
      </c>
      <c r="EG59">
        <v>3708761</v>
      </c>
      <c r="EH59">
        <v>8996531</v>
      </c>
      <c r="EI59">
        <v>7888949</v>
      </c>
      <c r="EJ59">
        <v>1537462.875</v>
      </c>
      <c r="EK59">
        <v>39464184</v>
      </c>
      <c r="EL59">
        <v>28009288</v>
      </c>
      <c r="EM59">
        <v>18606072</v>
      </c>
      <c r="EN59">
        <v>223512.21900000001</v>
      </c>
      <c r="EO59">
        <v>2393004</v>
      </c>
      <c r="EP59">
        <v>13847183</v>
      </c>
      <c r="EQ59">
        <v>26869240</v>
      </c>
      <c r="ER59">
        <v>27871464</v>
      </c>
      <c r="ES59">
        <v>9178361</v>
      </c>
      <c r="ET59">
        <v>1289583.625</v>
      </c>
      <c r="EU59">
        <v>951001.875</v>
      </c>
      <c r="EV59">
        <v>16174432</v>
      </c>
      <c r="EW59">
        <v>2865942.25</v>
      </c>
      <c r="EX59">
        <v>4142889</v>
      </c>
      <c r="EY59">
        <v>10965566</v>
      </c>
      <c r="EZ59">
        <v>245303.891</v>
      </c>
      <c r="FA59">
        <v>12573256</v>
      </c>
      <c r="FB59">
        <v>12772972</v>
      </c>
      <c r="FC59">
        <v>6432698</v>
      </c>
      <c r="FD59">
        <v>1806349.625</v>
      </c>
      <c r="FE59">
        <v>24211112</v>
      </c>
      <c r="FF59">
        <v>1550022.75</v>
      </c>
      <c r="FG59">
        <v>281800.06199999998</v>
      </c>
      <c r="FH59">
        <v>29336278</v>
      </c>
      <c r="FI59">
        <v>8636737</v>
      </c>
      <c r="FJ59">
        <v>33736524</v>
      </c>
      <c r="FK59">
        <v>1370327.5</v>
      </c>
      <c r="FL59">
        <v>5268490.5</v>
      </c>
      <c r="FM59">
        <v>9019387</v>
      </c>
      <c r="FN59">
        <v>6731085.5</v>
      </c>
      <c r="FO59">
        <v>42317776</v>
      </c>
      <c r="FP59">
        <v>679115.93799999997</v>
      </c>
      <c r="FQ59">
        <v>67828.906000000003</v>
      </c>
      <c r="FR59">
        <v>4645154.5</v>
      </c>
      <c r="FS59">
        <v>3046871.5</v>
      </c>
      <c r="FT59">
        <v>9280847</v>
      </c>
      <c r="FU59">
        <v>10555371</v>
      </c>
      <c r="FV59">
        <v>14471781</v>
      </c>
      <c r="FW59">
        <v>18936748</v>
      </c>
      <c r="FX59">
        <v>8796820</v>
      </c>
      <c r="FY59">
        <v>129123.477</v>
      </c>
      <c r="FZ59">
        <v>1665474</v>
      </c>
      <c r="GA59">
        <v>4422658</v>
      </c>
      <c r="GB59">
        <v>2391168.25</v>
      </c>
      <c r="GC59">
        <v>625359.68799999997</v>
      </c>
      <c r="GD59">
        <v>39813668</v>
      </c>
      <c r="GE59">
        <v>2570998.25</v>
      </c>
      <c r="GF59">
        <v>5206931.5</v>
      </c>
      <c r="GG59">
        <v>4954651</v>
      </c>
      <c r="GH59">
        <v>7937867.5</v>
      </c>
      <c r="GI59">
        <v>15233270</v>
      </c>
      <c r="GJ59">
        <v>4410409.5</v>
      </c>
      <c r="GK59">
        <v>23896980</v>
      </c>
      <c r="GL59">
        <v>413745.59399999998</v>
      </c>
      <c r="GM59">
        <v>7138840</v>
      </c>
      <c r="GN59">
        <v>18394176</v>
      </c>
      <c r="GO59">
        <v>1527514.625</v>
      </c>
      <c r="GP59">
        <v>10014565</v>
      </c>
      <c r="GQ59">
        <v>32297.506000000001</v>
      </c>
      <c r="GR59">
        <v>772990.875</v>
      </c>
      <c r="GS59">
        <v>1172584.875</v>
      </c>
      <c r="GT59">
        <v>640838.31200000003</v>
      </c>
      <c r="GU59">
        <v>3415310.25</v>
      </c>
      <c r="GV59">
        <v>3824875.5</v>
      </c>
      <c r="GW59">
        <v>6712612</v>
      </c>
      <c r="GX59">
        <v>20118804</v>
      </c>
      <c r="GY59">
        <v>3089281.5</v>
      </c>
      <c r="GZ59">
        <v>1871602.25</v>
      </c>
      <c r="HA59">
        <v>23064526</v>
      </c>
      <c r="HB59">
        <v>3577215</v>
      </c>
      <c r="HC59">
        <v>2154830</v>
      </c>
      <c r="HD59">
        <v>659283.875</v>
      </c>
      <c r="HE59">
        <v>28680592</v>
      </c>
      <c r="HF59">
        <v>3238511.75</v>
      </c>
      <c r="HG59">
        <v>2725245.75</v>
      </c>
      <c r="HH59">
        <v>2878079</v>
      </c>
      <c r="HI59">
        <v>21254142</v>
      </c>
      <c r="HJ59">
        <v>1110493.5</v>
      </c>
      <c r="HK59">
        <v>976434.18799999997</v>
      </c>
      <c r="HL59">
        <v>6354324</v>
      </c>
      <c r="HM59">
        <v>1634449.125</v>
      </c>
      <c r="HN59">
        <v>5652055</v>
      </c>
      <c r="HO59">
        <v>10743254</v>
      </c>
      <c r="HP59">
        <v>2388934</v>
      </c>
      <c r="HQ59">
        <v>2825098.5</v>
      </c>
      <c r="HR59">
        <v>977585.625</v>
      </c>
      <c r="HS59">
        <v>1569311.125</v>
      </c>
      <c r="HT59">
        <v>3787258</v>
      </c>
      <c r="HU59">
        <v>1715401.5</v>
      </c>
      <c r="HV59">
        <v>6234816</v>
      </c>
      <c r="HW59">
        <v>8840530</v>
      </c>
      <c r="HX59">
        <v>1801562.25</v>
      </c>
      <c r="HY59">
        <v>5669207</v>
      </c>
      <c r="HZ59">
        <v>18880870</v>
      </c>
      <c r="IA59">
        <v>15151384</v>
      </c>
      <c r="IB59">
        <v>4956225</v>
      </c>
      <c r="IC59">
        <v>3892069</v>
      </c>
      <c r="ID59">
        <v>4646350.5</v>
      </c>
      <c r="IE59">
        <v>24925306</v>
      </c>
      <c r="IF59">
        <v>6315113</v>
      </c>
      <c r="IG59">
        <v>1186749.75</v>
      </c>
      <c r="IH59">
        <v>866356.5</v>
      </c>
      <c r="II59">
        <v>4861716.5</v>
      </c>
      <c r="IJ59">
        <v>15379915</v>
      </c>
      <c r="IK59">
        <v>1347142.25</v>
      </c>
      <c r="IL59">
        <v>3958063.5</v>
      </c>
      <c r="IM59">
        <v>4141944</v>
      </c>
      <c r="IN59">
        <v>1251934.375</v>
      </c>
      <c r="IO59">
        <v>202214.28099999999</v>
      </c>
      <c r="IP59">
        <v>538761.125</v>
      </c>
      <c r="IQ59">
        <v>217790.375</v>
      </c>
      <c r="IR59">
        <v>3160499.5</v>
      </c>
      <c r="IS59">
        <v>3927603.5</v>
      </c>
      <c r="IT59">
        <v>7056585</v>
      </c>
      <c r="IU59">
        <v>2704565</v>
      </c>
      <c r="IV59">
        <v>9771756</v>
      </c>
    </row>
    <row r="60" spans="1:256" x14ac:dyDescent="0.15">
      <c r="A60">
        <v>3322451.75</v>
      </c>
      <c r="B60">
        <v>8828319</v>
      </c>
      <c r="C60">
        <v>1325626.5</v>
      </c>
      <c r="D60">
        <v>999488.125</v>
      </c>
      <c r="E60">
        <v>9572474</v>
      </c>
      <c r="F60">
        <v>2286339</v>
      </c>
      <c r="G60">
        <v>2687058.5</v>
      </c>
      <c r="H60">
        <v>7857157</v>
      </c>
      <c r="I60">
        <v>5245566.5</v>
      </c>
      <c r="J60">
        <v>4276335</v>
      </c>
      <c r="K60">
        <v>8959249</v>
      </c>
      <c r="L60">
        <v>4931374</v>
      </c>
      <c r="M60">
        <v>3339081</v>
      </c>
      <c r="N60">
        <v>7726709</v>
      </c>
      <c r="O60">
        <v>3499380.75</v>
      </c>
      <c r="P60">
        <v>4006184.5</v>
      </c>
      <c r="Q60">
        <v>9556778</v>
      </c>
      <c r="R60">
        <v>8020548.5</v>
      </c>
      <c r="S60">
        <v>4447914.5</v>
      </c>
      <c r="T60">
        <v>9109526</v>
      </c>
      <c r="U60">
        <v>126826.82799999999</v>
      </c>
      <c r="V60">
        <v>904790.68799999997</v>
      </c>
      <c r="W60">
        <v>3640711.5</v>
      </c>
      <c r="X60">
        <v>14529437</v>
      </c>
      <c r="Y60">
        <v>4820648.5</v>
      </c>
      <c r="Z60">
        <v>448944.625</v>
      </c>
      <c r="AA60">
        <v>12428630</v>
      </c>
      <c r="AB60">
        <v>14808238</v>
      </c>
      <c r="AC60">
        <v>622459.18799999997</v>
      </c>
      <c r="AD60">
        <v>6837726</v>
      </c>
      <c r="AE60">
        <v>3353574.75</v>
      </c>
      <c r="AF60">
        <v>2511025.75</v>
      </c>
      <c r="AG60">
        <v>11112771</v>
      </c>
      <c r="AH60">
        <v>18038516</v>
      </c>
      <c r="AI60">
        <v>7710826.5</v>
      </c>
      <c r="AJ60">
        <v>18492806</v>
      </c>
      <c r="AK60">
        <v>6953011.5</v>
      </c>
      <c r="AL60">
        <v>1703161</v>
      </c>
      <c r="AM60">
        <v>2207396.25</v>
      </c>
      <c r="AN60">
        <v>9538260</v>
      </c>
      <c r="AO60">
        <v>10440542</v>
      </c>
      <c r="AP60">
        <v>238334.78099999999</v>
      </c>
      <c r="AQ60">
        <v>6185478</v>
      </c>
      <c r="AR60">
        <v>3660791.75</v>
      </c>
      <c r="AS60">
        <v>1614449.25</v>
      </c>
      <c r="AT60">
        <v>415062</v>
      </c>
      <c r="AU60">
        <v>21857330</v>
      </c>
      <c r="AV60">
        <v>15106832</v>
      </c>
      <c r="AW60">
        <v>4739824</v>
      </c>
      <c r="AX60">
        <v>1520730.75</v>
      </c>
      <c r="AY60">
        <v>3774680</v>
      </c>
      <c r="AZ60">
        <v>3877311</v>
      </c>
      <c r="BA60">
        <v>2322199.5</v>
      </c>
      <c r="BB60">
        <v>2007984.875</v>
      </c>
      <c r="BC60">
        <v>30945184</v>
      </c>
      <c r="BD60">
        <v>4306318</v>
      </c>
      <c r="BE60">
        <v>9211924</v>
      </c>
      <c r="BF60">
        <v>1012848.125</v>
      </c>
      <c r="BG60">
        <v>11229336</v>
      </c>
      <c r="BH60">
        <v>18454380</v>
      </c>
      <c r="BI60">
        <v>13693721</v>
      </c>
      <c r="BJ60">
        <v>5183642.5</v>
      </c>
      <c r="BK60">
        <v>1160475</v>
      </c>
      <c r="BL60">
        <v>2535549.75</v>
      </c>
      <c r="BM60">
        <v>221223.141</v>
      </c>
      <c r="BN60">
        <v>1629837.5</v>
      </c>
      <c r="BO60">
        <v>10129444</v>
      </c>
      <c r="BP60">
        <v>9559964</v>
      </c>
      <c r="BQ60">
        <v>12614063</v>
      </c>
      <c r="BR60">
        <v>8413711</v>
      </c>
      <c r="BS60">
        <v>1369008.75</v>
      </c>
      <c r="BT60">
        <v>4825394</v>
      </c>
      <c r="BU60">
        <v>17413408</v>
      </c>
      <c r="BV60">
        <v>3884239.75</v>
      </c>
      <c r="BW60">
        <v>4155462.25</v>
      </c>
      <c r="BX60">
        <v>6311143</v>
      </c>
      <c r="BY60">
        <v>2441961.75</v>
      </c>
      <c r="BZ60">
        <v>8177780</v>
      </c>
      <c r="CA60">
        <v>5640838</v>
      </c>
      <c r="CB60">
        <v>602154.25</v>
      </c>
      <c r="CC60">
        <v>9570988</v>
      </c>
      <c r="CD60">
        <v>11903954</v>
      </c>
      <c r="CE60">
        <v>16872632</v>
      </c>
      <c r="CF60">
        <v>388453.18800000002</v>
      </c>
      <c r="CG60">
        <v>17708492</v>
      </c>
      <c r="CH60">
        <v>1398517</v>
      </c>
      <c r="CI60">
        <v>2755997</v>
      </c>
      <c r="CJ60">
        <v>4546813.5</v>
      </c>
      <c r="CK60">
        <v>9652421</v>
      </c>
      <c r="CL60">
        <v>4319200</v>
      </c>
      <c r="CM60">
        <v>24265554</v>
      </c>
      <c r="CN60">
        <v>12798868</v>
      </c>
      <c r="CO60">
        <v>2227790</v>
      </c>
      <c r="CP60">
        <v>1955937.25</v>
      </c>
      <c r="CQ60">
        <v>448483.40600000002</v>
      </c>
      <c r="CR60">
        <v>12263927</v>
      </c>
      <c r="CS60">
        <v>16710474</v>
      </c>
      <c r="CT60">
        <v>23275926</v>
      </c>
      <c r="CU60">
        <v>29579308</v>
      </c>
      <c r="CV60">
        <v>20732264</v>
      </c>
      <c r="CW60">
        <v>2874739.5</v>
      </c>
      <c r="CX60">
        <v>7175379</v>
      </c>
      <c r="CY60">
        <v>7578218</v>
      </c>
      <c r="CZ60">
        <v>11291248</v>
      </c>
      <c r="DA60">
        <v>6669538</v>
      </c>
      <c r="DB60">
        <v>14930172</v>
      </c>
      <c r="DC60">
        <v>2576082.5</v>
      </c>
      <c r="DD60">
        <v>7226369</v>
      </c>
      <c r="DE60">
        <v>34326228</v>
      </c>
      <c r="DF60">
        <v>5977335.5</v>
      </c>
      <c r="DG60">
        <v>30764300</v>
      </c>
      <c r="DH60">
        <v>4058506.25</v>
      </c>
      <c r="DI60">
        <v>14761390</v>
      </c>
      <c r="DJ60">
        <v>12068718</v>
      </c>
      <c r="DK60">
        <v>37950848</v>
      </c>
      <c r="DL60">
        <v>9479323</v>
      </c>
      <c r="DM60">
        <v>6991287</v>
      </c>
      <c r="DN60">
        <v>542562</v>
      </c>
      <c r="DO60">
        <v>989138.5</v>
      </c>
      <c r="DP60">
        <v>71846856</v>
      </c>
      <c r="DQ60">
        <v>10225472</v>
      </c>
      <c r="DR60">
        <v>2876871.75</v>
      </c>
      <c r="DS60">
        <v>10459653</v>
      </c>
      <c r="DT60">
        <v>5425532.5</v>
      </c>
      <c r="DU60">
        <v>5695258.5</v>
      </c>
      <c r="DV60">
        <v>19248200</v>
      </c>
      <c r="DW60">
        <v>6101163.5</v>
      </c>
      <c r="DX60">
        <v>24789544</v>
      </c>
      <c r="DY60" s="2">
        <v>11191016</v>
      </c>
      <c r="DZ60">
        <v>13868838</v>
      </c>
      <c r="EA60">
        <v>34084728</v>
      </c>
      <c r="EB60">
        <v>20670244</v>
      </c>
      <c r="EC60">
        <v>2731409</v>
      </c>
      <c r="ED60">
        <v>25698156</v>
      </c>
      <c r="EE60">
        <v>1614061.125</v>
      </c>
      <c r="EF60">
        <v>21743222</v>
      </c>
      <c r="EG60">
        <v>7029102.5</v>
      </c>
      <c r="EH60">
        <v>20708202</v>
      </c>
      <c r="EI60">
        <v>7190659</v>
      </c>
      <c r="EJ60">
        <v>10026007</v>
      </c>
      <c r="EK60">
        <v>415418</v>
      </c>
      <c r="EL60">
        <v>258757.59400000001</v>
      </c>
      <c r="EM60">
        <v>843942.68799999997</v>
      </c>
      <c r="EN60">
        <v>2582335.75</v>
      </c>
      <c r="EO60">
        <v>4886390</v>
      </c>
      <c r="EP60">
        <v>10988368</v>
      </c>
      <c r="EQ60">
        <v>1268640.625</v>
      </c>
      <c r="ER60">
        <v>621444.68799999997</v>
      </c>
      <c r="ES60">
        <v>27267252</v>
      </c>
      <c r="ET60">
        <v>2922798.25</v>
      </c>
      <c r="EU60">
        <v>3573456.5</v>
      </c>
      <c r="EV60">
        <v>19959752</v>
      </c>
      <c r="EW60">
        <v>43111212</v>
      </c>
      <c r="EX60">
        <v>5095743.5</v>
      </c>
      <c r="EY60">
        <v>1908767.5</v>
      </c>
      <c r="EZ60">
        <v>3740202.25</v>
      </c>
      <c r="FA60">
        <v>21153646</v>
      </c>
      <c r="FB60">
        <v>40157316</v>
      </c>
      <c r="FC60">
        <v>10094599</v>
      </c>
      <c r="FD60">
        <v>8993316</v>
      </c>
      <c r="FE60">
        <v>605959.93799999997</v>
      </c>
      <c r="FF60">
        <v>9109062</v>
      </c>
      <c r="FG60">
        <v>15277539</v>
      </c>
      <c r="FH60">
        <v>1299462.5</v>
      </c>
      <c r="FI60">
        <v>80117.789000000004</v>
      </c>
      <c r="FJ60">
        <v>13213025</v>
      </c>
      <c r="FK60">
        <v>24227092</v>
      </c>
      <c r="FL60">
        <v>24214618</v>
      </c>
      <c r="FM60">
        <v>1087924.5</v>
      </c>
      <c r="FN60">
        <v>12385056</v>
      </c>
      <c r="FO60">
        <v>7757314</v>
      </c>
      <c r="FP60">
        <v>17289214</v>
      </c>
      <c r="FQ60">
        <v>13561349</v>
      </c>
      <c r="FR60">
        <v>21860420</v>
      </c>
      <c r="FS60">
        <v>48929580</v>
      </c>
      <c r="FT60">
        <v>5528589</v>
      </c>
      <c r="FU60">
        <v>3682364.75</v>
      </c>
      <c r="FV60">
        <v>39822312</v>
      </c>
      <c r="FW60">
        <v>1222930.75</v>
      </c>
      <c r="FX60">
        <v>10967853</v>
      </c>
      <c r="FY60">
        <v>8245843.5</v>
      </c>
      <c r="FZ60">
        <v>4719577.5</v>
      </c>
      <c r="GA60">
        <v>6646838</v>
      </c>
      <c r="GB60">
        <v>16044582</v>
      </c>
      <c r="GC60">
        <v>8856913</v>
      </c>
      <c r="GD60">
        <v>8520162</v>
      </c>
      <c r="GE60">
        <v>800283.5</v>
      </c>
      <c r="GF60">
        <v>5510608</v>
      </c>
      <c r="GG60">
        <v>8062061</v>
      </c>
      <c r="GH60">
        <v>18034484</v>
      </c>
      <c r="GI60">
        <v>7185818</v>
      </c>
      <c r="GJ60">
        <v>7164710</v>
      </c>
      <c r="GK60">
        <v>1071076.75</v>
      </c>
      <c r="GL60">
        <v>13296120</v>
      </c>
      <c r="GM60">
        <v>11521432</v>
      </c>
      <c r="GN60">
        <v>10427242</v>
      </c>
      <c r="GO60">
        <v>24039666</v>
      </c>
      <c r="GP60">
        <v>36473232</v>
      </c>
      <c r="GQ60">
        <v>4963911.5</v>
      </c>
      <c r="GR60">
        <v>3873288.25</v>
      </c>
      <c r="GS60">
        <v>8055920</v>
      </c>
      <c r="GT60">
        <v>6079471</v>
      </c>
      <c r="GU60">
        <v>20947460</v>
      </c>
      <c r="GV60">
        <v>9768483</v>
      </c>
      <c r="GW60">
        <v>22869458</v>
      </c>
      <c r="GX60">
        <v>8016172</v>
      </c>
      <c r="GY60">
        <v>23323480</v>
      </c>
      <c r="GZ60">
        <v>3994832.75</v>
      </c>
      <c r="HA60">
        <v>805937.75</v>
      </c>
      <c r="HB60">
        <v>1786005.875</v>
      </c>
      <c r="HC60">
        <v>4752209.5</v>
      </c>
      <c r="HD60">
        <v>675373.18799999997</v>
      </c>
      <c r="HE60">
        <v>23535088</v>
      </c>
      <c r="HF60">
        <v>7604887</v>
      </c>
      <c r="HG60">
        <v>7121828.5</v>
      </c>
      <c r="HH60">
        <v>321707.625</v>
      </c>
      <c r="HI60">
        <v>3265377.25</v>
      </c>
      <c r="HJ60">
        <v>9071781</v>
      </c>
      <c r="HK60">
        <v>8695354</v>
      </c>
      <c r="HL60">
        <v>2031776.375</v>
      </c>
      <c r="HM60">
        <v>1182410.625</v>
      </c>
      <c r="HN60">
        <v>7523439.5</v>
      </c>
      <c r="HO60">
        <v>40172.116999999998</v>
      </c>
      <c r="HP60">
        <v>7535056.5</v>
      </c>
      <c r="HQ60">
        <v>17098056</v>
      </c>
      <c r="HR60">
        <v>7438561</v>
      </c>
      <c r="HS60">
        <v>17158982</v>
      </c>
      <c r="HT60">
        <v>3967300.5</v>
      </c>
      <c r="HU60">
        <v>7736215</v>
      </c>
      <c r="HV60">
        <v>1476644</v>
      </c>
      <c r="HW60">
        <v>8405883</v>
      </c>
      <c r="HX60">
        <v>3953611.75</v>
      </c>
      <c r="HY60">
        <v>3363451.5</v>
      </c>
      <c r="HZ60">
        <v>3696241</v>
      </c>
      <c r="IA60">
        <v>5084372</v>
      </c>
      <c r="IB60">
        <v>2804802.75</v>
      </c>
      <c r="IC60">
        <v>5005314.5</v>
      </c>
      <c r="ID60">
        <v>5742651</v>
      </c>
      <c r="IE60">
        <v>878617.625</v>
      </c>
      <c r="IF60">
        <v>1160263.875</v>
      </c>
      <c r="IG60">
        <v>761098.81200000003</v>
      </c>
      <c r="IH60">
        <v>3107259.75</v>
      </c>
      <c r="II60">
        <v>5705295.5</v>
      </c>
      <c r="IJ60">
        <v>8836947</v>
      </c>
      <c r="IK60">
        <v>12269401</v>
      </c>
      <c r="IL60">
        <v>605670.75</v>
      </c>
      <c r="IM60">
        <v>12439375</v>
      </c>
      <c r="IN60">
        <v>9767153</v>
      </c>
      <c r="IO60">
        <v>9403774</v>
      </c>
      <c r="IP60">
        <v>1698818.125</v>
      </c>
      <c r="IQ60">
        <v>10323547</v>
      </c>
      <c r="IR60">
        <v>13397146</v>
      </c>
      <c r="IS60">
        <v>8465686</v>
      </c>
      <c r="IT60">
        <v>1133555.375</v>
      </c>
      <c r="IU60">
        <v>10204104</v>
      </c>
      <c r="IV60">
        <v>1336485.625</v>
      </c>
    </row>
    <row r="61" spans="1:256" x14ac:dyDescent="0.15">
      <c r="A61">
        <v>4168415</v>
      </c>
      <c r="B61">
        <v>19395890</v>
      </c>
      <c r="C61">
        <v>194869.17199999999</v>
      </c>
      <c r="D61">
        <v>12807321</v>
      </c>
      <c r="E61">
        <v>3807182</v>
      </c>
      <c r="F61">
        <v>7135026</v>
      </c>
      <c r="G61">
        <v>3254491.5</v>
      </c>
      <c r="H61">
        <v>1229042.625</v>
      </c>
      <c r="I61">
        <v>1635052.125</v>
      </c>
      <c r="J61">
        <v>3609521.5</v>
      </c>
      <c r="K61">
        <v>625675.75</v>
      </c>
      <c r="L61">
        <v>89968.226999999999</v>
      </c>
      <c r="M61">
        <v>5413248.5</v>
      </c>
      <c r="N61">
        <v>3251497.25</v>
      </c>
      <c r="O61">
        <v>1608473.875</v>
      </c>
      <c r="P61">
        <v>3060076</v>
      </c>
      <c r="Q61">
        <v>298228.15600000002</v>
      </c>
      <c r="R61">
        <v>32263350</v>
      </c>
      <c r="S61">
        <v>18432300</v>
      </c>
      <c r="T61">
        <v>11133385</v>
      </c>
      <c r="U61">
        <v>1466880.875</v>
      </c>
      <c r="V61">
        <v>3022136.75</v>
      </c>
      <c r="W61">
        <v>1993436.625</v>
      </c>
      <c r="X61">
        <v>6066873</v>
      </c>
      <c r="Y61">
        <v>7733888.5</v>
      </c>
      <c r="Z61">
        <v>4986283.5</v>
      </c>
      <c r="AA61">
        <v>21051316</v>
      </c>
      <c r="AB61">
        <v>258101.59400000001</v>
      </c>
      <c r="AC61">
        <v>2253719</v>
      </c>
      <c r="AD61">
        <v>888123.81200000003</v>
      </c>
      <c r="AE61">
        <v>13861208</v>
      </c>
      <c r="AF61">
        <v>7438052.5</v>
      </c>
      <c r="AG61">
        <v>25307924</v>
      </c>
      <c r="AH61">
        <v>1425095.5</v>
      </c>
      <c r="AI61">
        <v>11482763</v>
      </c>
      <c r="AJ61">
        <v>9280516</v>
      </c>
      <c r="AK61">
        <v>6939459</v>
      </c>
      <c r="AL61">
        <v>16207831</v>
      </c>
      <c r="AM61">
        <v>3351572.5</v>
      </c>
      <c r="AN61">
        <v>1413956</v>
      </c>
      <c r="AO61">
        <v>746710.125</v>
      </c>
      <c r="AP61">
        <v>3703530.25</v>
      </c>
      <c r="AQ61">
        <v>2585052.5</v>
      </c>
      <c r="AR61">
        <v>18431420</v>
      </c>
      <c r="AS61">
        <v>6678332</v>
      </c>
      <c r="AT61">
        <v>1104109.5</v>
      </c>
      <c r="AU61">
        <v>1617021</v>
      </c>
      <c r="AV61">
        <v>9861575</v>
      </c>
      <c r="AW61">
        <v>3740343.5</v>
      </c>
      <c r="AX61">
        <v>7215388</v>
      </c>
      <c r="AY61">
        <v>11625610</v>
      </c>
      <c r="AZ61">
        <v>2296213.5</v>
      </c>
      <c r="BA61">
        <v>472337.34399999998</v>
      </c>
      <c r="BB61">
        <v>20544572</v>
      </c>
      <c r="BC61">
        <v>9987667</v>
      </c>
      <c r="BD61">
        <v>3884190.25</v>
      </c>
      <c r="BE61">
        <v>10759624</v>
      </c>
      <c r="BF61">
        <v>2229408</v>
      </c>
      <c r="BG61">
        <v>5339739</v>
      </c>
      <c r="BH61">
        <v>3736534</v>
      </c>
      <c r="BI61">
        <v>12431915</v>
      </c>
      <c r="BJ61">
        <v>1469266.75</v>
      </c>
      <c r="BK61">
        <v>7782.73</v>
      </c>
      <c r="BL61">
        <v>18877724</v>
      </c>
      <c r="BM61">
        <v>1043470.438</v>
      </c>
      <c r="BN61">
        <v>4147853.5</v>
      </c>
      <c r="BO61">
        <v>21549122</v>
      </c>
      <c r="BP61">
        <v>5499418.5</v>
      </c>
      <c r="BQ61">
        <v>1275168.125</v>
      </c>
      <c r="BR61">
        <v>18247822</v>
      </c>
      <c r="BS61">
        <v>16486145</v>
      </c>
      <c r="BT61">
        <v>4745156</v>
      </c>
      <c r="BU61">
        <v>2941440.5</v>
      </c>
      <c r="BV61">
        <v>6735943.5</v>
      </c>
      <c r="BW61">
        <v>3609241.25</v>
      </c>
      <c r="BX61">
        <v>6042537.5</v>
      </c>
      <c r="BY61">
        <v>6318581</v>
      </c>
      <c r="BZ61">
        <v>1750499.75</v>
      </c>
      <c r="CA61">
        <v>5850222</v>
      </c>
      <c r="CB61">
        <v>3780211.5</v>
      </c>
      <c r="CC61">
        <v>10888523</v>
      </c>
      <c r="CD61">
        <v>13632361</v>
      </c>
      <c r="CE61">
        <v>1930823.375</v>
      </c>
      <c r="CF61">
        <v>9224190</v>
      </c>
      <c r="CG61">
        <v>13442797</v>
      </c>
      <c r="CH61">
        <v>3948386.25</v>
      </c>
      <c r="CI61">
        <v>1671053.5</v>
      </c>
      <c r="CJ61">
        <v>1335843.875</v>
      </c>
      <c r="CK61">
        <v>10930760</v>
      </c>
      <c r="CL61">
        <v>18523090</v>
      </c>
      <c r="CM61">
        <v>2681558</v>
      </c>
      <c r="CN61">
        <v>7840351</v>
      </c>
      <c r="CO61">
        <v>248442.21900000001</v>
      </c>
      <c r="CP61">
        <v>1993925.125</v>
      </c>
      <c r="CQ61">
        <v>3363106</v>
      </c>
      <c r="CR61">
        <v>3274945.5</v>
      </c>
      <c r="CS61">
        <v>139509.391</v>
      </c>
      <c r="CT61">
        <v>20891372</v>
      </c>
      <c r="CU61">
        <v>11517668</v>
      </c>
      <c r="CV61">
        <v>348803.96899999998</v>
      </c>
      <c r="CW61">
        <v>9152794</v>
      </c>
      <c r="CX61">
        <v>15752300</v>
      </c>
      <c r="CY61">
        <v>22068430</v>
      </c>
      <c r="CZ61">
        <v>3849975.75</v>
      </c>
      <c r="DA61">
        <v>11332433</v>
      </c>
      <c r="DB61">
        <v>18029492</v>
      </c>
      <c r="DC61">
        <v>3649121.5</v>
      </c>
      <c r="DD61">
        <v>1104623.25</v>
      </c>
      <c r="DE61">
        <v>2097188</v>
      </c>
      <c r="DF61">
        <v>2701349.25</v>
      </c>
      <c r="DG61">
        <v>6790294</v>
      </c>
      <c r="DH61">
        <v>2915163</v>
      </c>
      <c r="DI61">
        <v>2643653.5</v>
      </c>
      <c r="DJ61">
        <v>10613671</v>
      </c>
      <c r="DK61">
        <v>92349728</v>
      </c>
      <c r="DL61">
        <v>8836246</v>
      </c>
      <c r="DM61">
        <v>6203693.5</v>
      </c>
      <c r="DN61">
        <v>1803004.375</v>
      </c>
      <c r="DO61">
        <v>4312052</v>
      </c>
      <c r="DP61">
        <v>94907.054999999993</v>
      </c>
      <c r="DQ61">
        <v>22075.555</v>
      </c>
      <c r="DR61">
        <v>4519194.5</v>
      </c>
      <c r="DS61">
        <v>7899268.5</v>
      </c>
      <c r="DT61">
        <v>41770856</v>
      </c>
      <c r="DU61">
        <v>436274.78100000002</v>
      </c>
      <c r="DV61">
        <v>2875691</v>
      </c>
      <c r="DW61">
        <v>15948786</v>
      </c>
      <c r="DX61">
        <v>9982574</v>
      </c>
      <c r="DY61" s="2">
        <v>15635391</v>
      </c>
      <c r="DZ61">
        <v>14645331</v>
      </c>
      <c r="EA61">
        <v>7381155</v>
      </c>
      <c r="EB61">
        <v>19447630</v>
      </c>
      <c r="EC61">
        <v>8206656.5</v>
      </c>
      <c r="ED61">
        <v>7645961.5</v>
      </c>
      <c r="EE61">
        <v>45701296</v>
      </c>
      <c r="EF61">
        <v>33611464</v>
      </c>
      <c r="EG61">
        <v>311550.03100000002</v>
      </c>
      <c r="EH61">
        <v>44674364</v>
      </c>
      <c r="EI61">
        <v>43897284</v>
      </c>
      <c r="EJ61">
        <v>43352828</v>
      </c>
      <c r="EK61">
        <v>13451750</v>
      </c>
      <c r="EL61">
        <v>18045212</v>
      </c>
      <c r="EM61">
        <v>12160339</v>
      </c>
      <c r="EN61">
        <v>3554888.25</v>
      </c>
      <c r="EO61">
        <v>3125617.75</v>
      </c>
      <c r="EP61">
        <v>7452763</v>
      </c>
      <c r="EQ61">
        <v>13376031</v>
      </c>
      <c r="ER61">
        <v>8763735</v>
      </c>
      <c r="ES61">
        <v>34422960</v>
      </c>
      <c r="ET61">
        <v>41477688</v>
      </c>
      <c r="EU61">
        <v>22803682</v>
      </c>
      <c r="EV61">
        <v>12130182</v>
      </c>
      <c r="EW61">
        <v>11506353</v>
      </c>
      <c r="EX61">
        <v>74510184</v>
      </c>
      <c r="EY61">
        <v>14818431</v>
      </c>
      <c r="EZ61">
        <v>1379202.25</v>
      </c>
      <c r="FA61">
        <v>1458827.75</v>
      </c>
      <c r="FB61">
        <v>1281645</v>
      </c>
      <c r="FC61">
        <v>936757.31200000003</v>
      </c>
      <c r="FD61">
        <v>295053.06199999998</v>
      </c>
      <c r="FE61">
        <v>33516884</v>
      </c>
      <c r="FF61">
        <v>56166080</v>
      </c>
      <c r="FG61">
        <v>11759441</v>
      </c>
      <c r="FH61">
        <v>21399762</v>
      </c>
      <c r="FI61">
        <v>13077113</v>
      </c>
      <c r="FJ61">
        <v>10412026</v>
      </c>
      <c r="FK61">
        <v>22007494</v>
      </c>
      <c r="FL61">
        <v>10218440</v>
      </c>
      <c r="FM61">
        <v>8471860</v>
      </c>
      <c r="FN61">
        <v>597072.625</v>
      </c>
      <c r="FO61">
        <v>9156955</v>
      </c>
      <c r="FP61">
        <v>76683616</v>
      </c>
      <c r="FQ61">
        <v>1342929.5</v>
      </c>
      <c r="FR61">
        <v>13076280</v>
      </c>
      <c r="FS61">
        <v>21268554</v>
      </c>
      <c r="FT61">
        <v>1837991.25</v>
      </c>
      <c r="FU61">
        <v>15988577</v>
      </c>
      <c r="FV61">
        <v>26235.113000000001</v>
      </c>
      <c r="FW61">
        <v>445141.875</v>
      </c>
      <c r="FX61">
        <v>9118953</v>
      </c>
      <c r="FY61">
        <v>4807974</v>
      </c>
      <c r="FZ61">
        <v>305368.96899999998</v>
      </c>
      <c r="GA61">
        <v>25417940</v>
      </c>
      <c r="GB61">
        <v>12088102</v>
      </c>
      <c r="GC61">
        <v>13362113</v>
      </c>
      <c r="GD61">
        <v>1242615.125</v>
      </c>
      <c r="GE61">
        <v>7387050.5</v>
      </c>
      <c r="GF61">
        <v>18103820</v>
      </c>
      <c r="GG61">
        <v>2134242.75</v>
      </c>
      <c r="GH61">
        <v>18514774</v>
      </c>
      <c r="GI61">
        <v>12358648</v>
      </c>
      <c r="GJ61">
        <v>9447263</v>
      </c>
      <c r="GK61">
        <v>7521559</v>
      </c>
      <c r="GL61">
        <v>42659128</v>
      </c>
      <c r="GM61">
        <v>2526543.75</v>
      </c>
      <c r="GN61">
        <v>18201372</v>
      </c>
      <c r="GO61">
        <v>1760139.25</v>
      </c>
      <c r="GP61">
        <v>10365148</v>
      </c>
      <c r="GQ61">
        <v>11718400</v>
      </c>
      <c r="GR61">
        <v>7495553.5</v>
      </c>
      <c r="GS61">
        <v>2899389.5</v>
      </c>
      <c r="GT61">
        <v>3911895</v>
      </c>
      <c r="GU61">
        <v>6971411.5</v>
      </c>
      <c r="GV61">
        <v>4610876</v>
      </c>
      <c r="GW61">
        <v>15456472</v>
      </c>
      <c r="GX61">
        <v>6227720</v>
      </c>
      <c r="GY61">
        <v>5340529.5</v>
      </c>
      <c r="GZ61">
        <v>10344823</v>
      </c>
      <c r="HA61">
        <v>6108380.5</v>
      </c>
      <c r="HB61">
        <v>4742287.5</v>
      </c>
      <c r="HC61">
        <v>14103928</v>
      </c>
      <c r="HD61">
        <v>15229628</v>
      </c>
      <c r="HE61">
        <v>3588719</v>
      </c>
      <c r="HF61">
        <v>16942646</v>
      </c>
      <c r="HG61">
        <v>5647131</v>
      </c>
      <c r="HH61">
        <v>4497159.5</v>
      </c>
      <c r="HI61">
        <v>7880424.5</v>
      </c>
      <c r="HJ61">
        <v>9218220</v>
      </c>
      <c r="HK61">
        <v>192479.34400000001</v>
      </c>
      <c r="HL61">
        <v>30525594</v>
      </c>
      <c r="HM61">
        <v>2094680.625</v>
      </c>
      <c r="HN61">
        <v>16044.321</v>
      </c>
      <c r="HO61">
        <v>820703.625</v>
      </c>
      <c r="HP61">
        <v>190777</v>
      </c>
      <c r="HQ61">
        <v>5649522.5</v>
      </c>
      <c r="HR61">
        <v>142577.20300000001</v>
      </c>
      <c r="HS61">
        <v>1355980.5</v>
      </c>
      <c r="HT61">
        <v>10526351</v>
      </c>
      <c r="HU61">
        <v>1810083.5</v>
      </c>
      <c r="HV61">
        <v>467362.125</v>
      </c>
      <c r="HW61">
        <v>2236730</v>
      </c>
      <c r="HX61">
        <v>5073323.5</v>
      </c>
      <c r="HY61">
        <v>3251589.5</v>
      </c>
      <c r="HZ61">
        <v>2301464.25</v>
      </c>
      <c r="IA61">
        <v>7830939</v>
      </c>
      <c r="IB61">
        <v>6729437</v>
      </c>
      <c r="IC61">
        <v>7633443.5</v>
      </c>
      <c r="ID61">
        <v>1647261.125</v>
      </c>
      <c r="IE61">
        <v>7552346</v>
      </c>
      <c r="IF61">
        <v>4946548</v>
      </c>
      <c r="IG61">
        <v>3644001.75</v>
      </c>
      <c r="IH61">
        <v>1841388.25</v>
      </c>
      <c r="II61">
        <v>1341601.125</v>
      </c>
      <c r="IJ61">
        <v>1404040.75</v>
      </c>
      <c r="IK61">
        <v>664485.56200000003</v>
      </c>
      <c r="IL61">
        <v>79808.898000000001</v>
      </c>
      <c r="IM61">
        <v>19292666</v>
      </c>
      <c r="IN61">
        <v>8193357</v>
      </c>
      <c r="IO61">
        <v>2592347.5</v>
      </c>
      <c r="IP61">
        <v>8750702</v>
      </c>
      <c r="IQ61">
        <v>10723366</v>
      </c>
      <c r="IR61">
        <v>591366.875</v>
      </c>
      <c r="IS61">
        <v>1480425.25</v>
      </c>
      <c r="IT61">
        <v>3352636.5</v>
      </c>
      <c r="IU61">
        <v>2385925.75</v>
      </c>
      <c r="IV61">
        <v>503495.34399999998</v>
      </c>
    </row>
    <row r="62" spans="1:256" x14ac:dyDescent="0.15">
      <c r="A62">
        <v>27589380</v>
      </c>
      <c r="B62">
        <v>168893.90599999999</v>
      </c>
      <c r="C62">
        <v>1033145.188</v>
      </c>
      <c r="D62">
        <v>3535972.25</v>
      </c>
      <c r="E62">
        <v>1553405.5</v>
      </c>
      <c r="F62">
        <v>10491.129000000001</v>
      </c>
      <c r="G62">
        <v>5237447.5</v>
      </c>
      <c r="H62">
        <v>4722391</v>
      </c>
      <c r="I62">
        <v>479630.31199999998</v>
      </c>
      <c r="J62">
        <v>4131814</v>
      </c>
      <c r="K62">
        <v>33761428</v>
      </c>
      <c r="L62">
        <v>14463439</v>
      </c>
      <c r="M62">
        <v>5806403</v>
      </c>
      <c r="N62">
        <v>6629044</v>
      </c>
      <c r="O62">
        <v>1084506.625</v>
      </c>
      <c r="P62">
        <v>1458547.5</v>
      </c>
      <c r="Q62">
        <v>2598565</v>
      </c>
      <c r="R62">
        <v>13618469</v>
      </c>
      <c r="S62">
        <v>25277820</v>
      </c>
      <c r="T62">
        <v>248730.875</v>
      </c>
      <c r="U62">
        <v>247268.95300000001</v>
      </c>
      <c r="V62">
        <v>7017749.5</v>
      </c>
      <c r="W62">
        <v>11472527</v>
      </c>
      <c r="X62">
        <v>1468006.25</v>
      </c>
      <c r="Y62">
        <v>753007.25</v>
      </c>
      <c r="Z62">
        <v>1321538.75</v>
      </c>
      <c r="AA62">
        <v>5841439.5</v>
      </c>
      <c r="AB62">
        <v>111063.359</v>
      </c>
      <c r="AC62">
        <v>2106626.5</v>
      </c>
      <c r="AD62">
        <v>4869996.5</v>
      </c>
      <c r="AE62">
        <v>4635336</v>
      </c>
      <c r="AF62">
        <v>3524509.5</v>
      </c>
      <c r="AG62">
        <v>3096916.25</v>
      </c>
      <c r="AH62">
        <v>16158322</v>
      </c>
      <c r="AI62">
        <v>16216910</v>
      </c>
      <c r="AJ62">
        <v>4741569</v>
      </c>
      <c r="AK62">
        <v>2393673.75</v>
      </c>
      <c r="AL62">
        <v>843977.25</v>
      </c>
      <c r="AM62">
        <v>6982286.5</v>
      </c>
      <c r="AN62">
        <v>6528923.5</v>
      </c>
      <c r="AO62">
        <v>2547942</v>
      </c>
      <c r="AP62">
        <v>969574.68799999997</v>
      </c>
      <c r="AQ62">
        <v>967023</v>
      </c>
      <c r="AR62">
        <v>1047537.875</v>
      </c>
      <c r="AS62">
        <v>16665034</v>
      </c>
      <c r="AT62">
        <v>6518334</v>
      </c>
      <c r="AU62">
        <v>5995591</v>
      </c>
      <c r="AV62">
        <v>1367332.875</v>
      </c>
      <c r="AW62">
        <v>7307075</v>
      </c>
      <c r="AX62">
        <v>1326458.625</v>
      </c>
      <c r="AY62">
        <v>3785189.75</v>
      </c>
      <c r="AZ62">
        <v>1705212</v>
      </c>
      <c r="BA62">
        <v>675837</v>
      </c>
      <c r="BB62">
        <v>18526746</v>
      </c>
      <c r="BC62">
        <v>8311638.5</v>
      </c>
      <c r="BD62">
        <v>1186383.75</v>
      </c>
      <c r="BE62">
        <v>950005.625</v>
      </c>
      <c r="BF62">
        <v>6849281</v>
      </c>
      <c r="BG62">
        <v>742927.18799999997</v>
      </c>
      <c r="BH62">
        <v>9401703</v>
      </c>
      <c r="BI62">
        <v>2524796.75</v>
      </c>
      <c r="BJ62">
        <v>4091442.75</v>
      </c>
      <c r="BK62">
        <v>9375785</v>
      </c>
      <c r="BL62">
        <v>7014686</v>
      </c>
      <c r="BM62">
        <v>12474369</v>
      </c>
      <c r="BN62">
        <v>16635436</v>
      </c>
      <c r="BO62">
        <v>9776563</v>
      </c>
      <c r="BP62">
        <v>13269433</v>
      </c>
      <c r="BQ62">
        <v>7033304</v>
      </c>
      <c r="BR62">
        <v>30667720</v>
      </c>
      <c r="BS62">
        <v>12562094</v>
      </c>
      <c r="BT62">
        <v>20170868</v>
      </c>
      <c r="BU62">
        <v>4552868</v>
      </c>
      <c r="BV62">
        <v>2168770</v>
      </c>
      <c r="BW62">
        <v>4833468</v>
      </c>
      <c r="BX62">
        <v>7938166</v>
      </c>
      <c r="BY62">
        <v>5664219</v>
      </c>
      <c r="BZ62">
        <v>13985956</v>
      </c>
      <c r="CA62">
        <v>1710792.625</v>
      </c>
      <c r="CB62">
        <v>7511502.5</v>
      </c>
      <c r="CC62">
        <v>7412836</v>
      </c>
      <c r="CD62">
        <v>983977.625</v>
      </c>
      <c r="CE62">
        <v>6340636</v>
      </c>
      <c r="CF62">
        <v>8797071</v>
      </c>
      <c r="CG62">
        <v>1217508.5</v>
      </c>
      <c r="CH62">
        <v>1438686.25</v>
      </c>
      <c r="CI62">
        <v>5436284.5</v>
      </c>
      <c r="CJ62">
        <v>12575240</v>
      </c>
      <c r="CK62">
        <v>6730384</v>
      </c>
      <c r="CL62">
        <v>4066419.75</v>
      </c>
      <c r="CM62">
        <v>7030256.5</v>
      </c>
      <c r="CN62">
        <v>19132516</v>
      </c>
      <c r="CO62">
        <v>29133436</v>
      </c>
      <c r="CP62">
        <v>10872605</v>
      </c>
      <c r="CQ62">
        <v>37420808</v>
      </c>
      <c r="CR62">
        <v>6777104.5</v>
      </c>
      <c r="CS62">
        <v>160575.984</v>
      </c>
      <c r="CT62">
        <v>9845741</v>
      </c>
      <c r="CU62">
        <v>1779992.375</v>
      </c>
      <c r="CV62">
        <v>3823821</v>
      </c>
      <c r="CW62">
        <v>2758122.75</v>
      </c>
      <c r="CX62">
        <v>12907484</v>
      </c>
      <c r="CY62">
        <v>1016727.5</v>
      </c>
      <c r="CZ62">
        <v>13670715</v>
      </c>
      <c r="DA62">
        <v>10437694</v>
      </c>
      <c r="DB62">
        <v>11965244</v>
      </c>
      <c r="DC62">
        <v>17211948</v>
      </c>
      <c r="DD62">
        <v>30549878</v>
      </c>
      <c r="DE62">
        <v>6345750</v>
      </c>
      <c r="DF62">
        <v>9309332</v>
      </c>
      <c r="DG62">
        <v>4040287</v>
      </c>
      <c r="DH62">
        <v>27182072</v>
      </c>
      <c r="DI62">
        <v>6913947.5</v>
      </c>
      <c r="DJ62">
        <v>43391560</v>
      </c>
      <c r="DK62">
        <v>4301400.5</v>
      </c>
      <c r="DL62">
        <v>8009546</v>
      </c>
      <c r="DM62">
        <v>7917864</v>
      </c>
      <c r="DN62">
        <v>15990299</v>
      </c>
      <c r="DO62">
        <v>6443729.5</v>
      </c>
      <c r="DP62">
        <v>11239438</v>
      </c>
      <c r="DQ62">
        <v>2669247.75</v>
      </c>
      <c r="DR62">
        <v>16070134</v>
      </c>
      <c r="DS62">
        <v>10993120</v>
      </c>
      <c r="DT62">
        <v>10139567</v>
      </c>
      <c r="DU62">
        <v>35499152</v>
      </c>
      <c r="DV62">
        <v>10805878</v>
      </c>
      <c r="DW62">
        <v>16100452</v>
      </c>
      <c r="DX62">
        <v>13033541</v>
      </c>
      <c r="DY62" s="2">
        <v>52706364</v>
      </c>
      <c r="DZ62">
        <v>8085874</v>
      </c>
      <c r="EA62">
        <v>37770844</v>
      </c>
      <c r="EB62">
        <v>7428404.5</v>
      </c>
      <c r="EC62">
        <v>11029668</v>
      </c>
      <c r="ED62">
        <v>647075.125</v>
      </c>
      <c r="EE62">
        <v>1210947.875</v>
      </c>
      <c r="EF62">
        <v>17512336</v>
      </c>
      <c r="EG62">
        <v>15771200</v>
      </c>
      <c r="EH62">
        <v>9555552</v>
      </c>
      <c r="EI62">
        <v>15842420</v>
      </c>
      <c r="EJ62">
        <v>17077072</v>
      </c>
      <c r="EK62">
        <v>38229.824000000001</v>
      </c>
      <c r="EL62">
        <v>6841744</v>
      </c>
      <c r="EM62">
        <v>18237968</v>
      </c>
      <c r="EN62">
        <v>32115892</v>
      </c>
      <c r="EO62">
        <v>2475253.75</v>
      </c>
      <c r="EP62">
        <v>3643514.25</v>
      </c>
      <c r="EQ62">
        <v>6514131</v>
      </c>
      <c r="ER62">
        <v>12084276</v>
      </c>
      <c r="ES62">
        <v>4337069.5</v>
      </c>
      <c r="ET62">
        <v>826098.625</v>
      </c>
      <c r="EU62">
        <v>2451844.25</v>
      </c>
      <c r="EV62">
        <v>3645470.25</v>
      </c>
      <c r="EW62">
        <v>30514556</v>
      </c>
      <c r="EX62">
        <v>1634825.25</v>
      </c>
      <c r="EY62">
        <v>1967938</v>
      </c>
      <c r="EZ62">
        <v>15029444</v>
      </c>
      <c r="FA62">
        <v>14389309</v>
      </c>
      <c r="FB62">
        <v>30739012</v>
      </c>
      <c r="FC62">
        <v>35428588</v>
      </c>
      <c r="FD62">
        <v>1554874.75</v>
      </c>
      <c r="FE62">
        <v>2068772.875</v>
      </c>
      <c r="FF62">
        <v>6748251.5</v>
      </c>
      <c r="FG62">
        <v>3323313.25</v>
      </c>
      <c r="FH62">
        <v>116411184</v>
      </c>
      <c r="FI62">
        <v>10803415</v>
      </c>
      <c r="FJ62">
        <v>1899878.25</v>
      </c>
      <c r="FK62">
        <v>7580128.5</v>
      </c>
      <c r="FL62">
        <v>12077854</v>
      </c>
      <c r="FM62">
        <v>1629803.125</v>
      </c>
      <c r="FN62">
        <v>4712574</v>
      </c>
      <c r="FO62">
        <v>532508.56200000003</v>
      </c>
      <c r="FP62">
        <v>3181861</v>
      </c>
      <c r="FQ62">
        <v>5848252.5</v>
      </c>
      <c r="FR62">
        <v>7802324</v>
      </c>
      <c r="FS62">
        <v>3196460.5</v>
      </c>
      <c r="FT62">
        <v>11208964</v>
      </c>
      <c r="FU62">
        <v>17011302</v>
      </c>
      <c r="FV62">
        <v>25922752</v>
      </c>
      <c r="FW62">
        <v>37368312</v>
      </c>
      <c r="FX62">
        <v>11605394</v>
      </c>
      <c r="FY62">
        <v>7547553</v>
      </c>
      <c r="FZ62">
        <v>11323541</v>
      </c>
      <c r="GA62">
        <v>6431887</v>
      </c>
      <c r="GB62">
        <v>9780027</v>
      </c>
      <c r="GC62">
        <v>6555679</v>
      </c>
      <c r="GD62">
        <v>13946613</v>
      </c>
      <c r="GE62">
        <v>1580099</v>
      </c>
      <c r="GF62">
        <v>6140244</v>
      </c>
      <c r="GG62">
        <v>624773.375</v>
      </c>
      <c r="GH62">
        <v>1116600.125</v>
      </c>
      <c r="GI62">
        <v>14852297</v>
      </c>
      <c r="GJ62">
        <v>4638636</v>
      </c>
      <c r="GK62">
        <v>25283650</v>
      </c>
      <c r="GL62">
        <v>65375128</v>
      </c>
      <c r="GM62">
        <v>9132960</v>
      </c>
      <c r="GN62">
        <v>10114800</v>
      </c>
      <c r="GO62">
        <v>20710064</v>
      </c>
      <c r="GP62">
        <v>2101001.75</v>
      </c>
      <c r="GQ62">
        <v>11759640</v>
      </c>
      <c r="GR62">
        <v>20143764</v>
      </c>
      <c r="GS62">
        <v>3223793.5</v>
      </c>
      <c r="GT62">
        <v>901188.375</v>
      </c>
      <c r="GU62">
        <v>2114594</v>
      </c>
      <c r="GV62">
        <v>13502340</v>
      </c>
      <c r="GW62">
        <v>716465.56200000003</v>
      </c>
      <c r="GX62">
        <v>20596504</v>
      </c>
      <c r="GY62">
        <v>9822326</v>
      </c>
      <c r="GZ62">
        <v>1796976.25</v>
      </c>
      <c r="HA62">
        <v>8860530</v>
      </c>
      <c r="HB62">
        <v>3032818</v>
      </c>
      <c r="HC62">
        <v>4164007</v>
      </c>
      <c r="HD62">
        <v>10650363</v>
      </c>
      <c r="HE62">
        <v>3775425</v>
      </c>
      <c r="HF62">
        <v>24602422</v>
      </c>
      <c r="HG62">
        <v>9569551</v>
      </c>
      <c r="HH62">
        <v>752714.625</v>
      </c>
      <c r="HI62">
        <v>8605028</v>
      </c>
      <c r="HJ62">
        <v>7556070.5</v>
      </c>
      <c r="HK62">
        <v>9445919</v>
      </c>
      <c r="HL62">
        <v>742448.375</v>
      </c>
      <c r="HM62">
        <v>6383192</v>
      </c>
      <c r="HN62">
        <v>8339797</v>
      </c>
      <c r="HO62">
        <v>1414619.5</v>
      </c>
      <c r="HP62">
        <v>1414526.125</v>
      </c>
      <c r="HQ62">
        <v>6596598.5</v>
      </c>
      <c r="HR62">
        <v>28882584</v>
      </c>
      <c r="HS62">
        <v>4923476</v>
      </c>
      <c r="HT62">
        <v>13371625</v>
      </c>
      <c r="HU62">
        <v>1133410.875</v>
      </c>
      <c r="HV62">
        <v>2870783</v>
      </c>
      <c r="HW62">
        <v>6187109</v>
      </c>
      <c r="HX62">
        <v>5029894.5</v>
      </c>
      <c r="HY62">
        <v>9270357</v>
      </c>
      <c r="HZ62">
        <v>542745.68799999997</v>
      </c>
      <c r="IA62">
        <v>28234450</v>
      </c>
      <c r="IB62">
        <v>2495792</v>
      </c>
      <c r="IC62">
        <v>1062864.25</v>
      </c>
      <c r="ID62">
        <v>3394785</v>
      </c>
      <c r="IE62">
        <v>207630.18799999999</v>
      </c>
      <c r="IF62">
        <v>552377.375</v>
      </c>
      <c r="IG62">
        <v>13650397</v>
      </c>
      <c r="IH62">
        <v>3977615</v>
      </c>
      <c r="II62">
        <v>1503498.625</v>
      </c>
      <c r="IJ62">
        <v>260621.46900000001</v>
      </c>
      <c r="IK62">
        <v>24411076</v>
      </c>
      <c r="IL62">
        <v>1489899.25</v>
      </c>
      <c r="IM62">
        <v>2451787.75</v>
      </c>
      <c r="IN62">
        <v>3637850.25</v>
      </c>
      <c r="IO62">
        <v>6221476.5</v>
      </c>
      <c r="IP62">
        <v>8979539</v>
      </c>
      <c r="IQ62">
        <v>9437045</v>
      </c>
      <c r="IR62">
        <v>3062414</v>
      </c>
      <c r="IS62">
        <v>1094221</v>
      </c>
      <c r="IT62">
        <v>1556849.25</v>
      </c>
      <c r="IU62">
        <v>155028.34400000001</v>
      </c>
      <c r="IV62">
        <v>1732265.25</v>
      </c>
    </row>
    <row r="63" spans="1:256" x14ac:dyDescent="0.15">
      <c r="A63">
        <v>4270251</v>
      </c>
      <c r="B63">
        <v>513245.68800000002</v>
      </c>
      <c r="C63">
        <v>7121571.5</v>
      </c>
      <c r="D63">
        <v>2215069.5</v>
      </c>
      <c r="E63">
        <v>15182102</v>
      </c>
      <c r="F63">
        <v>9539.4590000000007</v>
      </c>
      <c r="G63">
        <v>15523198</v>
      </c>
      <c r="H63">
        <v>8121699</v>
      </c>
      <c r="I63">
        <v>701742.25</v>
      </c>
      <c r="J63">
        <v>3715651.25</v>
      </c>
      <c r="K63">
        <v>9248525</v>
      </c>
      <c r="L63">
        <v>813040.93799999997</v>
      </c>
      <c r="M63">
        <v>579571</v>
      </c>
      <c r="N63">
        <v>2977869.5</v>
      </c>
      <c r="O63">
        <v>622242.31200000003</v>
      </c>
      <c r="P63">
        <v>364703.18800000002</v>
      </c>
      <c r="Q63">
        <v>29637744</v>
      </c>
      <c r="R63">
        <v>7013051.5</v>
      </c>
      <c r="S63">
        <v>19009516</v>
      </c>
      <c r="T63">
        <v>5320178</v>
      </c>
      <c r="U63">
        <v>8138248</v>
      </c>
      <c r="V63">
        <v>4192252.5</v>
      </c>
      <c r="W63">
        <v>2033545.375</v>
      </c>
      <c r="X63">
        <v>531953.43799999997</v>
      </c>
      <c r="Y63">
        <v>2930556</v>
      </c>
      <c r="Z63">
        <v>4864255</v>
      </c>
      <c r="AA63">
        <v>5289675</v>
      </c>
      <c r="AB63">
        <v>19545598</v>
      </c>
      <c r="AC63">
        <v>3242345.5</v>
      </c>
      <c r="AD63">
        <v>6117035</v>
      </c>
      <c r="AE63">
        <v>26039470</v>
      </c>
      <c r="AF63">
        <v>9225981</v>
      </c>
      <c r="AG63">
        <v>2978267.25</v>
      </c>
      <c r="AH63">
        <v>664106</v>
      </c>
      <c r="AI63">
        <v>559127.375</v>
      </c>
      <c r="AJ63">
        <v>11103927</v>
      </c>
      <c r="AK63">
        <v>7646556</v>
      </c>
      <c r="AL63">
        <v>9714500</v>
      </c>
      <c r="AM63">
        <v>10148700</v>
      </c>
      <c r="AN63">
        <v>647930.68799999997</v>
      </c>
      <c r="AO63">
        <v>8891657</v>
      </c>
      <c r="AP63">
        <v>5753436</v>
      </c>
      <c r="AQ63">
        <v>4320726</v>
      </c>
      <c r="AR63">
        <v>2677052</v>
      </c>
      <c r="AS63">
        <v>4654517.5</v>
      </c>
      <c r="AT63">
        <v>16414796</v>
      </c>
      <c r="AU63">
        <v>15067899</v>
      </c>
      <c r="AV63">
        <v>382451.875</v>
      </c>
      <c r="AW63">
        <v>975022.93799999997</v>
      </c>
      <c r="AX63">
        <v>5785313</v>
      </c>
      <c r="AY63">
        <v>33356776</v>
      </c>
      <c r="AZ63">
        <v>7385707</v>
      </c>
      <c r="BA63">
        <v>2159575.5</v>
      </c>
      <c r="BB63">
        <v>13067725</v>
      </c>
      <c r="BC63">
        <v>4696067</v>
      </c>
      <c r="BD63">
        <v>16137024</v>
      </c>
      <c r="BE63">
        <v>3577246.25</v>
      </c>
      <c r="BF63">
        <v>18503136</v>
      </c>
      <c r="BG63">
        <v>34228500</v>
      </c>
      <c r="BH63">
        <v>1110816.125</v>
      </c>
      <c r="BI63">
        <v>5630974</v>
      </c>
      <c r="BJ63">
        <v>159728.59400000001</v>
      </c>
      <c r="BK63">
        <v>15167652</v>
      </c>
      <c r="BL63">
        <v>11242656</v>
      </c>
      <c r="BM63">
        <v>17744406</v>
      </c>
      <c r="BN63">
        <v>5533212</v>
      </c>
      <c r="BO63">
        <v>361901.43800000002</v>
      </c>
      <c r="BP63">
        <v>4883592</v>
      </c>
      <c r="BQ63">
        <v>18413816</v>
      </c>
      <c r="BR63">
        <v>7619431</v>
      </c>
      <c r="BS63">
        <v>3234791</v>
      </c>
      <c r="BT63">
        <v>9307767</v>
      </c>
      <c r="BU63">
        <v>3940719.75</v>
      </c>
      <c r="BV63">
        <v>6606374</v>
      </c>
      <c r="BW63">
        <v>5489125</v>
      </c>
      <c r="BX63">
        <v>14849429</v>
      </c>
      <c r="BY63">
        <v>3865736.25</v>
      </c>
      <c r="BZ63">
        <v>1994443.75</v>
      </c>
      <c r="CA63">
        <v>30331.605</v>
      </c>
      <c r="CB63">
        <v>10876454</v>
      </c>
      <c r="CC63">
        <v>13597728</v>
      </c>
      <c r="CD63">
        <v>351502.34399999998</v>
      </c>
      <c r="CE63">
        <v>27105452</v>
      </c>
      <c r="CF63">
        <v>26927268</v>
      </c>
      <c r="CG63">
        <v>743364.68799999997</v>
      </c>
      <c r="CH63">
        <v>31334944</v>
      </c>
      <c r="CI63">
        <v>10774486</v>
      </c>
      <c r="CJ63">
        <v>11888172</v>
      </c>
      <c r="CK63">
        <v>346821.5</v>
      </c>
      <c r="CL63">
        <v>6050863</v>
      </c>
      <c r="CM63">
        <v>7332602.5</v>
      </c>
      <c r="CN63">
        <v>24052802</v>
      </c>
      <c r="CO63">
        <v>28294400</v>
      </c>
      <c r="CP63">
        <v>7821052</v>
      </c>
      <c r="CQ63">
        <v>20596402</v>
      </c>
      <c r="CR63">
        <v>30646352</v>
      </c>
      <c r="CS63">
        <v>4906914.5</v>
      </c>
      <c r="CT63">
        <v>334900.71899999998</v>
      </c>
      <c r="CU63">
        <v>10064601</v>
      </c>
      <c r="CV63">
        <v>5773108</v>
      </c>
      <c r="CW63">
        <v>1643819</v>
      </c>
      <c r="CX63">
        <v>12457594</v>
      </c>
      <c r="CY63">
        <v>21023914</v>
      </c>
      <c r="CZ63">
        <v>2651487.5</v>
      </c>
      <c r="DA63">
        <v>38470092</v>
      </c>
      <c r="DB63">
        <v>20193382</v>
      </c>
      <c r="DC63">
        <v>4219726</v>
      </c>
      <c r="DD63">
        <v>13131544</v>
      </c>
      <c r="DE63">
        <v>280648.21899999998</v>
      </c>
      <c r="DF63">
        <v>4307808</v>
      </c>
      <c r="DG63">
        <v>2690478.25</v>
      </c>
      <c r="DH63">
        <v>803703.5</v>
      </c>
      <c r="DI63">
        <v>14208229</v>
      </c>
      <c r="DJ63">
        <v>11380274</v>
      </c>
      <c r="DK63">
        <v>4844801</v>
      </c>
      <c r="DL63">
        <v>17430064</v>
      </c>
      <c r="DM63">
        <v>2179001</v>
      </c>
      <c r="DN63">
        <v>631030</v>
      </c>
      <c r="DO63">
        <v>16433736</v>
      </c>
      <c r="DP63">
        <v>2744803.75</v>
      </c>
      <c r="DQ63">
        <v>12095058</v>
      </c>
      <c r="DR63">
        <v>4677654</v>
      </c>
      <c r="DS63">
        <v>3798553.5</v>
      </c>
      <c r="DT63">
        <v>2712522.25</v>
      </c>
      <c r="DU63">
        <v>616974.93799999997</v>
      </c>
      <c r="DV63">
        <v>6448397</v>
      </c>
      <c r="DW63">
        <v>61760476</v>
      </c>
      <c r="DX63">
        <v>5317140.5</v>
      </c>
      <c r="DY63" s="2">
        <v>3609367.5</v>
      </c>
      <c r="DZ63">
        <v>6763719.5</v>
      </c>
      <c r="EA63">
        <v>5120928.5</v>
      </c>
      <c r="EB63">
        <v>2140267.25</v>
      </c>
      <c r="EC63">
        <v>64509492</v>
      </c>
      <c r="ED63">
        <v>4737190.5</v>
      </c>
      <c r="EE63">
        <v>3006374</v>
      </c>
      <c r="EF63">
        <v>33927968</v>
      </c>
      <c r="EG63">
        <v>14535064</v>
      </c>
      <c r="EH63">
        <v>657180.18799999997</v>
      </c>
      <c r="EI63">
        <v>3033788.25</v>
      </c>
      <c r="EJ63">
        <v>26251060</v>
      </c>
      <c r="EK63">
        <v>16071057</v>
      </c>
      <c r="EL63">
        <v>11421470</v>
      </c>
      <c r="EM63">
        <v>12488139</v>
      </c>
      <c r="EN63">
        <v>32598546</v>
      </c>
      <c r="EO63">
        <v>27006448</v>
      </c>
      <c r="EP63">
        <v>81815088</v>
      </c>
      <c r="EQ63">
        <v>9665621</v>
      </c>
      <c r="ER63">
        <v>61649612</v>
      </c>
      <c r="ES63">
        <v>29233938</v>
      </c>
      <c r="ET63">
        <v>29268640</v>
      </c>
      <c r="EU63">
        <v>319470.75</v>
      </c>
      <c r="EV63">
        <v>20666966</v>
      </c>
      <c r="EW63">
        <v>793364.43799999997</v>
      </c>
      <c r="EX63">
        <v>38402784</v>
      </c>
      <c r="EY63">
        <v>469538.40600000002</v>
      </c>
      <c r="EZ63">
        <v>9674084</v>
      </c>
      <c r="FA63">
        <v>6777165</v>
      </c>
      <c r="FB63">
        <v>28374792</v>
      </c>
      <c r="FC63">
        <v>539061</v>
      </c>
      <c r="FD63">
        <v>12809102</v>
      </c>
      <c r="FE63">
        <v>5028862.5</v>
      </c>
      <c r="FF63">
        <v>2166511.5</v>
      </c>
      <c r="FG63">
        <v>6821447.5</v>
      </c>
      <c r="FH63">
        <v>11100977</v>
      </c>
      <c r="FI63">
        <v>17780102</v>
      </c>
      <c r="FJ63">
        <v>34523760</v>
      </c>
      <c r="FK63">
        <v>10995669</v>
      </c>
      <c r="FL63">
        <v>200298.71900000001</v>
      </c>
      <c r="FM63">
        <v>2203335.5</v>
      </c>
      <c r="FN63">
        <v>16735941</v>
      </c>
      <c r="FO63">
        <v>5498384.5</v>
      </c>
      <c r="FP63">
        <v>15576630</v>
      </c>
      <c r="FQ63">
        <v>9265338</v>
      </c>
      <c r="FR63">
        <v>11781946</v>
      </c>
      <c r="FS63">
        <v>7139778</v>
      </c>
      <c r="FT63">
        <v>4267626.5</v>
      </c>
      <c r="FU63">
        <v>3204919</v>
      </c>
      <c r="FV63">
        <v>3935866</v>
      </c>
      <c r="FW63">
        <v>4443616</v>
      </c>
      <c r="FX63">
        <v>4713527</v>
      </c>
      <c r="FY63">
        <v>11282976</v>
      </c>
      <c r="FZ63">
        <v>11124745</v>
      </c>
      <c r="GA63">
        <v>16353715</v>
      </c>
      <c r="GB63">
        <v>17747992</v>
      </c>
      <c r="GC63">
        <v>1200355.75</v>
      </c>
      <c r="GD63">
        <v>24425892</v>
      </c>
      <c r="GE63">
        <v>7403380.5</v>
      </c>
      <c r="GF63">
        <v>28938256</v>
      </c>
      <c r="GG63">
        <v>16371183</v>
      </c>
      <c r="GH63">
        <v>9465601</v>
      </c>
      <c r="GI63">
        <v>6829563</v>
      </c>
      <c r="GJ63">
        <v>6729051</v>
      </c>
      <c r="GK63">
        <v>2846938</v>
      </c>
      <c r="GL63">
        <v>5834156</v>
      </c>
      <c r="GM63">
        <v>686232.93799999997</v>
      </c>
      <c r="GN63">
        <v>7074948</v>
      </c>
      <c r="GO63">
        <v>5168325</v>
      </c>
      <c r="GP63">
        <v>1254718.875</v>
      </c>
      <c r="GQ63">
        <v>14920980</v>
      </c>
      <c r="GR63">
        <v>5342830.5</v>
      </c>
      <c r="GS63">
        <v>13338381</v>
      </c>
      <c r="GT63">
        <v>7984568.5</v>
      </c>
      <c r="GU63">
        <v>1600955</v>
      </c>
      <c r="GV63">
        <v>9444870</v>
      </c>
      <c r="GW63">
        <v>2103304.5</v>
      </c>
      <c r="GX63">
        <v>18928608</v>
      </c>
      <c r="GY63">
        <v>11524736</v>
      </c>
      <c r="GZ63">
        <v>4486272.5</v>
      </c>
      <c r="HA63">
        <v>3089263.75</v>
      </c>
      <c r="HB63">
        <v>1377007</v>
      </c>
      <c r="HC63">
        <v>3932338.75</v>
      </c>
      <c r="HD63">
        <v>349535.81199999998</v>
      </c>
      <c r="HE63">
        <v>9772404</v>
      </c>
      <c r="HF63">
        <v>10644668</v>
      </c>
      <c r="HG63">
        <v>1384507.25</v>
      </c>
      <c r="HH63">
        <v>9312663</v>
      </c>
      <c r="HI63">
        <v>9797401</v>
      </c>
      <c r="HJ63">
        <v>1540608.5</v>
      </c>
      <c r="HK63">
        <v>20868548</v>
      </c>
      <c r="HL63">
        <v>426019.28100000002</v>
      </c>
      <c r="HM63">
        <v>2697943.25</v>
      </c>
      <c r="HN63">
        <v>6165723</v>
      </c>
      <c r="HO63">
        <v>8783291</v>
      </c>
      <c r="HP63">
        <v>481137.31199999998</v>
      </c>
      <c r="HQ63">
        <v>18726026</v>
      </c>
      <c r="HR63">
        <v>7116151.5</v>
      </c>
      <c r="HS63">
        <v>9539608</v>
      </c>
      <c r="HT63">
        <v>15290191</v>
      </c>
      <c r="HU63">
        <v>6016299.5</v>
      </c>
      <c r="HV63">
        <v>2350097.5</v>
      </c>
      <c r="HW63">
        <v>5788256</v>
      </c>
      <c r="HX63">
        <v>15424248</v>
      </c>
      <c r="HY63">
        <v>2614777.25</v>
      </c>
      <c r="HZ63">
        <v>454393.90600000002</v>
      </c>
      <c r="IA63">
        <v>3900129</v>
      </c>
      <c r="IB63">
        <v>10895849</v>
      </c>
      <c r="IC63">
        <v>24597844</v>
      </c>
      <c r="ID63">
        <v>6193853</v>
      </c>
      <c r="IE63">
        <v>2975202.5</v>
      </c>
      <c r="IF63">
        <v>3334384.5</v>
      </c>
      <c r="IG63">
        <v>3733758</v>
      </c>
      <c r="IH63">
        <v>18597684</v>
      </c>
      <c r="II63">
        <v>761548.875</v>
      </c>
      <c r="IJ63">
        <v>3871719.5</v>
      </c>
      <c r="IK63">
        <v>3292200.5</v>
      </c>
      <c r="IL63">
        <v>5380160</v>
      </c>
      <c r="IM63">
        <v>380348.03100000002</v>
      </c>
      <c r="IN63">
        <v>544466.375</v>
      </c>
      <c r="IO63">
        <v>958903.125</v>
      </c>
      <c r="IP63">
        <v>7008208</v>
      </c>
      <c r="IQ63">
        <v>4032210</v>
      </c>
      <c r="IR63">
        <v>4841224</v>
      </c>
      <c r="IS63">
        <v>3258991</v>
      </c>
      <c r="IT63">
        <v>1547251.25</v>
      </c>
      <c r="IU63">
        <v>65558.422000000006</v>
      </c>
      <c r="IV63">
        <v>4775855.5</v>
      </c>
    </row>
    <row r="64" spans="1:256" x14ac:dyDescent="0.15">
      <c r="A64">
        <v>2897476.25</v>
      </c>
      <c r="B64">
        <v>12387259</v>
      </c>
      <c r="C64">
        <v>2868928.5</v>
      </c>
      <c r="D64">
        <v>6028648.5</v>
      </c>
      <c r="E64">
        <v>185901.79699999999</v>
      </c>
      <c r="F64">
        <v>4577654</v>
      </c>
      <c r="G64">
        <v>9656320</v>
      </c>
      <c r="H64">
        <v>7856947</v>
      </c>
      <c r="I64">
        <v>21506140</v>
      </c>
      <c r="J64">
        <v>2421269</v>
      </c>
      <c r="K64">
        <v>3588952.75</v>
      </c>
      <c r="L64">
        <v>5060981</v>
      </c>
      <c r="M64">
        <v>283666.59399999998</v>
      </c>
      <c r="N64">
        <v>935228.18799999997</v>
      </c>
      <c r="O64">
        <v>923587.75</v>
      </c>
      <c r="P64">
        <v>11268221</v>
      </c>
      <c r="Q64">
        <v>5553288</v>
      </c>
      <c r="R64">
        <v>284714.25</v>
      </c>
      <c r="S64">
        <v>4239867</v>
      </c>
      <c r="T64">
        <v>15560792</v>
      </c>
      <c r="U64">
        <v>6775375</v>
      </c>
      <c r="V64">
        <v>6448787</v>
      </c>
      <c r="W64">
        <v>6596878</v>
      </c>
      <c r="X64">
        <v>9831385</v>
      </c>
      <c r="Y64">
        <v>8217475</v>
      </c>
      <c r="Z64">
        <v>2133040.5</v>
      </c>
      <c r="AA64">
        <v>1517382.875</v>
      </c>
      <c r="AB64">
        <v>5948267</v>
      </c>
      <c r="AC64">
        <v>2027536.25</v>
      </c>
      <c r="AD64">
        <v>5040265</v>
      </c>
      <c r="AE64">
        <v>7584382.5</v>
      </c>
      <c r="AF64">
        <v>7461848</v>
      </c>
      <c r="AG64">
        <v>376990.90600000002</v>
      </c>
      <c r="AH64">
        <v>1155545.25</v>
      </c>
      <c r="AI64">
        <v>2945158.5</v>
      </c>
      <c r="AJ64">
        <v>790371.75</v>
      </c>
      <c r="AK64">
        <v>20026.313999999998</v>
      </c>
      <c r="AL64">
        <v>5655522</v>
      </c>
      <c r="AM64">
        <v>12894623</v>
      </c>
      <c r="AN64">
        <v>2461335.5</v>
      </c>
      <c r="AO64">
        <v>802428.18799999997</v>
      </c>
      <c r="AP64">
        <v>5877484</v>
      </c>
      <c r="AQ64">
        <v>13830601</v>
      </c>
      <c r="AR64">
        <v>9329241</v>
      </c>
      <c r="AS64">
        <v>199322.03099999999</v>
      </c>
      <c r="AT64">
        <v>22018764</v>
      </c>
      <c r="AU64">
        <v>8389367</v>
      </c>
      <c r="AV64">
        <v>4244402</v>
      </c>
      <c r="AW64">
        <v>2865060</v>
      </c>
      <c r="AX64">
        <v>11764761</v>
      </c>
      <c r="AY64">
        <v>5410503</v>
      </c>
      <c r="AZ64">
        <v>431213.81199999998</v>
      </c>
      <c r="BA64">
        <v>8269925</v>
      </c>
      <c r="BB64">
        <v>19433550</v>
      </c>
      <c r="BC64">
        <v>1226585.875</v>
      </c>
      <c r="BD64">
        <v>6160989.5</v>
      </c>
      <c r="BE64">
        <v>29217300</v>
      </c>
      <c r="BF64">
        <v>12082584</v>
      </c>
      <c r="BG64">
        <v>110514.219</v>
      </c>
      <c r="BH64">
        <v>7467176</v>
      </c>
      <c r="BI64">
        <v>22303584</v>
      </c>
      <c r="BJ64">
        <v>34567128</v>
      </c>
      <c r="BK64">
        <v>12863813</v>
      </c>
      <c r="BL64">
        <v>14020019</v>
      </c>
      <c r="BM64">
        <v>3641675.5</v>
      </c>
      <c r="BN64">
        <v>2620320</v>
      </c>
      <c r="BO64">
        <v>9056604</v>
      </c>
      <c r="BP64">
        <v>826498.875</v>
      </c>
      <c r="BQ64">
        <v>6546261.5</v>
      </c>
      <c r="BR64">
        <v>8223144.5</v>
      </c>
      <c r="BS64">
        <v>888285</v>
      </c>
      <c r="BT64">
        <v>17294358</v>
      </c>
      <c r="BU64">
        <v>11159302</v>
      </c>
      <c r="BV64">
        <v>3533605.5</v>
      </c>
      <c r="BW64">
        <v>2701549.75</v>
      </c>
      <c r="BX64">
        <v>90113.233999999997</v>
      </c>
      <c r="BY64">
        <v>1902139.125</v>
      </c>
      <c r="BZ64">
        <v>14457538</v>
      </c>
      <c r="CA64">
        <v>16614463</v>
      </c>
      <c r="CB64">
        <v>1051457.5</v>
      </c>
      <c r="CC64">
        <v>733427.5</v>
      </c>
      <c r="CD64">
        <v>1397660.625</v>
      </c>
      <c r="CE64">
        <v>45655408</v>
      </c>
      <c r="CF64">
        <v>3866298</v>
      </c>
      <c r="CG64">
        <v>1042681.688</v>
      </c>
      <c r="CH64">
        <v>11086965</v>
      </c>
      <c r="CI64">
        <v>2592852.25</v>
      </c>
      <c r="CJ64">
        <v>8054723</v>
      </c>
      <c r="CK64">
        <v>13462664</v>
      </c>
      <c r="CL64">
        <v>11669550</v>
      </c>
      <c r="CM64">
        <v>2188662.25</v>
      </c>
      <c r="CN64">
        <v>4830681</v>
      </c>
      <c r="CO64">
        <v>31676190</v>
      </c>
      <c r="CP64">
        <v>2336547.25</v>
      </c>
      <c r="CQ64">
        <v>14982507</v>
      </c>
      <c r="CR64">
        <v>24134998</v>
      </c>
      <c r="CS64">
        <v>57494280</v>
      </c>
      <c r="CT64">
        <v>1674025.75</v>
      </c>
      <c r="CU64">
        <v>6054632</v>
      </c>
      <c r="CV64">
        <v>3867161</v>
      </c>
      <c r="CW64">
        <v>17694792</v>
      </c>
      <c r="CX64">
        <v>24859586</v>
      </c>
      <c r="CY64">
        <v>15144628</v>
      </c>
      <c r="CZ64">
        <v>19420490</v>
      </c>
      <c r="DA64">
        <v>19802876</v>
      </c>
      <c r="DB64">
        <v>8547170</v>
      </c>
      <c r="DC64">
        <v>20144914</v>
      </c>
      <c r="DD64">
        <v>1491438.625</v>
      </c>
      <c r="DE64">
        <v>779805.93799999997</v>
      </c>
      <c r="DF64">
        <v>15237586</v>
      </c>
      <c r="DG64">
        <v>2421113</v>
      </c>
      <c r="DH64">
        <v>423156.40600000002</v>
      </c>
      <c r="DI64">
        <v>3800603.75</v>
      </c>
      <c r="DJ64">
        <v>2737653.25</v>
      </c>
      <c r="DK64">
        <v>13289549</v>
      </c>
      <c r="DL64">
        <v>19015556</v>
      </c>
      <c r="DM64">
        <v>27044720</v>
      </c>
      <c r="DN64">
        <v>28136156</v>
      </c>
      <c r="DO64">
        <v>4920282</v>
      </c>
      <c r="DP64">
        <v>32999774</v>
      </c>
      <c r="DQ64">
        <v>17496808</v>
      </c>
      <c r="DR64">
        <v>9005229</v>
      </c>
      <c r="DS64">
        <v>1627144.625</v>
      </c>
      <c r="DT64">
        <v>11146171</v>
      </c>
      <c r="DU64">
        <v>4788667.5</v>
      </c>
      <c r="DV64">
        <v>9211002</v>
      </c>
      <c r="DW64">
        <v>9818396</v>
      </c>
      <c r="DX64">
        <v>45193992</v>
      </c>
      <c r="DY64" s="2">
        <v>1147879.25</v>
      </c>
      <c r="DZ64">
        <v>19305168</v>
      </c>
      <c r="EA64">
        <v>23654772</v>
      </c>
      <c r="EB64">
        <v>8412994</v>
      </c>
      <c r="EC64">
        <v>9585263</v>
      </c>
      <c r="ED64">
        <v>8221818.5</v>
      </c>
      <c r="EE64">
        <v>27497296</v>
      </c>
      <c r="EF64">
        <v>12178068</v>
      </c>
      <c r="EG64">
        <v>367167.65600000002</v>
      </c>
      <c r="EH64">
        <v>17308418</v>
      </c>
      <c r="EI64">
        <v>1430060.875</v>
      </c>
      <c r="EJ64">
        <v>4806508</v>
      </c>
      <c r="EK64">
        <v>4120740</v>
      </c>
      <c r="EL64">
        <v>28543614</v>
      </c>
      <c r="EM64">
        <v>2545555.25</v>
      </c>
      <c r="EN64">
        <v>4872656</v>
      </c>
      <c r="EO64">
        <v>424676.15600000002</v>
      </c>
      <c r="EP64">
        <v>9883550</v>
      </c>
      <c r="EQ64">
        <v>36627600</v>
      </c>
      <c r="ER64">
        <v>4685635.5</v>
      </c>
      <c r="ES64">
        <v>11355210</v>
      </c>
      <c r="ET64">
        <v>26352972</v>
      </c>
      <c r="EU64">
        <v>30828960</v>
      </c>
      <c r="EV64">
        <v>9789656</v>
      </c>
      <c r="EW64">
        <v>4339865</v>
      </c>
      <c r="EX64">
        <v>13561824</v>
      </c>
      <c r="EY64">
        <v>17589606</v>
      </c>
      <c r="EZ64">
        <v>4259216.5</v>
      </c>
      <c r="FA64">
        <v>6856332.5</v>
      </c>
      <c r="FB64">
        <v>10326180</v>
      </c>
      <c r="FC64">
        <v>36490124</v>
      </c>
      <c r="FD64">
        <v>8555986</v>
      </c>
      <c r="FE64">
        <v>10491544</v>
      </c>
      <c r="FF64">
        <v>2420976.75</v>
      </c>
      <c r="FG64">
        <v>41149656</v>
      </c>
      <c r="FH64">
        <v>3744539</v>
      </c>
      <c r="FI64">
        <v>9871646</v>
      </c>
      <c r="FJ64">
        <v>1747147.875</v>
      </c>
      <c r="FK64">
        <v>2512484.5</v>
      </c>
      <c r="FL64">
        <v>2601651.5</v>
      </c>
      <c r="FM64">
        <v>16726482</v>
      </c>
      <c r="FN64">
        <v>8767442</v>
      </c>
      <c r="FO64">
        <v>22708334</v>
      </c>
      <c r="FP64">
        <v>1181453.875</v>
      </c>
      <c r="FQ64">
        <v>10871834</v>
      </c>
      <c r="FR64">
        <v>8920812</v>
      </c>
      <c r="FS64">
        <v>9851679</v>
      </c>
      <c r="FT64">
        <v>11317304</v>
      </c>
      <c r="FU64">
        <v>5100253.5</v>
      </c>
      <c r="FV64">
        <v>14246434</v>
      </c>
      <c r="FW64">
        <v>10931862</v>
      </c>
      <c r="FX64">
        <v>18922534</v>
      </c>
      <c r="FY64">
        <v>27085606</v>
      </c>
      <c r="FZ64">
        <v>2113389.5</v>
      </c>
      <c r="GA64">
        <v>978636.375</v>
      </c>
      <c r="GB64">
        <v>2962805.25</v>
      </c>
      <c r="GC64">
        <v>13074918</v>
      </c>
      <c r="GD64">
        <v>7942269</v>
      </c>
      <c r="GE64">
        <v>9760184</v>
      </c>
      <c r="GF64">
        <v>13099485</v>
      </c>
      <c r="GG64">
        <v>9701963</v>
      </c>
      <c r="GH64">
        <v>2257146</v>
      </c>
      <c r="GI64">
        <v>869477</v>
      </c>
      <c r="GJ64">
        <v>17403762</v>
      </c>
      <c r="GK64">
        <v>7089373</v>
      </c>
      <c r="GL64">
        <v>7846201</v>
      </c>
      <c r="GM64">
        <v>5026177.5</v>
      </c>
      <c r="GN64">
        <v>12802736</v>
      </c>
      <c r="GO64">
        <v>9140610</v>
      </c>
      <c r="GP64">
        <v>9565957</v>
      </c>
      <c r="GQ64">
        <v>10697779</v>
      </c>
      <c r="GR64">
        <v>953300.625</v>
      </c>
      <c r="GS64">
        <v>5547285.5</v>
      </c>
      <c r="GT64">
        <v>7446396</v>
      </c>
      <c r="GU64">
        <v>4448601.5</v>
      </c>
      <c r="GV64">
        <v>10810400</v>
      </c>
      <c r="GW64">
        <v>12524792</v>
      </c>
      <c r="GX64">
        <v>29458182</v>
      </c>
      <c r="GY64">
        <v>7053224.5</v>
      </c>
      <c r="GZ64">
        <v>8123419</v>
      </c>
      <c r="HA64">
        <v>4842956</v>
      </c>
      <c r="HB64">
        <v>50411256</v>
      </c>
      <c r="HC64">
        <v>14352258</v>
      </c>
      <c r="HD64">
        <v>12645844</v>
      </c>
      <c r="HE64">
        <v>8251768.5</v>
      </c>
      <c r="HF64">
        <v>3615037</v>
      </c>
      <c r="HG64">
        <v>6476626.5</v>
      </c>
      <c r="HH64">
        <v>13053393</v>
      </c>
      <c r="HI64">
        <v>523215.71899999998</v>
      </c>
      <c r="HJ64">
        <v>1798934.5</v>
      </c>
      <c r="HK64">
        <v>6120328.5</v>
      </c>
      <c r="HL64">
        <v>5512894</v>
      </c>
      <c r="HM64">
        <v>21662632</v>
      </c>
      <c r="HN64">
        <v>14448444</v>
      </c>
      <c r="HO64">
        <v>117880.891</v>
      </c>
      <c r="HP64">
        <v>2791998</v>
      </c>
      <c r="HQ64">
        <v>3823128.25</v>
      </c>
      <c r="HR64">
        <v>7489068</v>
      </c>
      <c r="HS64">
        <v>9974221</v>
      </c>
      <c r="HT64">
        <v>6062606.5</v>
      </c>
      <c r="HU64">
        <v>5154.558</v>
      </c>
      <c r="HV64">
        <v>910182.375</v>
      </c>
      <c r="HW64">
        <v>1592046.5</v>
      </c>
      <c r="HX64">
        <v>2986168</v>
      </c>
      <c r="HY64">
        <v>11976450</v>
      </c>
      <c r="HZ64">
        <v>5462661</v>
      </c>
      <c r="IA64">
        <v>3321820.5</v>
      </c>
      <c r="IB64">
        <v>18937922</v>
      </c>
      <c r="IC64">
        <v>20475310</v>
      </c>
      <c r="ID64">
        <v>18424904</v>
      </c>
      <c r="IE64">
        <v>3468302</v>
      </c>
      <c r="IF64">
        <v>9980420</v>
      </c>
      <c r="IG64">
        <v>230105.125</v>
      </c>
      <c r="IH64">
        <v>5280475.5</v>
      </c>
      <c r="II64">
        <v>615773.75</v>
      </c>
      <c r="IJ64">
        <v>9786388</v>
      </c>
      <c r="IK64">
        <v>4682527.5</v>
      </c>
      <c r="IL64">
        <v>4135280.5</v>
      </c>
      <c r="IM64">
        <v>25647230</v>
      </c>
      <c r="IN64">
        <v>1781370</v>
      </c>
      <c r="IO64">
        <v>20105414</v>
      </c>
      <c r="IP64">
        <v>5306321</v>
      </c>
      <c r="IQ64">
        <v>9928019</v>
      </c>
      <c r="IR64">
        <v>82693.047000000006</v>
      </c>
      <c r="IS64">
        <v>9573760</v>
      </c>
      <c r="IT64">
        <v>14888506</v>
      </c>
      <c r="IU64">
        <v>329416.21899999998</v>
      </c>
      <c r="IV64">
        <v>2152521.25</v>
      </c>
    </row>
    <row r="65" spans="1:256" x14ac:dyDescent="0.15">
      <c r="A65">
        <v>10159706</v>
      </c>
      <c r="B65">
        <v>2157226.5</v>
      </c>
      <c r="C65">
        <v>885982.31200000003</v>
      </c>
      <c r="D65">
        <v>5674442</v>
      </c>
      <c r="E65">
        <v>3073675</v>
      </c>
      <c r="F65">
        <v>3036508.5</v>
      </c>
      <c r="G65">
        <v>1287514.75</v>
      </c>
      <c r="H65">
        <v>179509.18799999999</v>
      </c>
      <c r="I65">
        <v>3115464.5</v>
      </c>
      <c r="J65">
        <v>719949.375</v>
      </c>
      <c r="K65">
        <v>1903111.875</v>
      </c>
      <c r="L65">
        <v>26218346</v>
      </c>
      <c r="M65">
        <v>9021631</v>
      </c>
      <c r="N65">
        <v>14742405</v>
      </c>
      <c r="O65">
        <v>465807.93800000002</v>
      </c>
      <c r="P65">
        <v>728935.68799999997</v>
      </c>
      <c r="Q65">
        <v>4410590.5</v>
      </c>
      <c r="R65">
        <v>1575828.5</v>
      </c>
      <c r="S65">
        <v>4006389.5</v>
      </c>
      <c r="T65">
        <v>6577534.5</v>
      </c>
      <c r="U65">
        <v>14220276</v>
      </c>
      <c r="V65">
        <v>303959.56199999998</v>
      </c>
      <c r="W65">
        <v>4244066.5</v>
      </c>
      <c r="X65">
        <v>18401988</v>
      </c>
      <c r="Y65">
        <v>5949951</v>
      </c>
      <c r="Z65">
        <v>26709780</v>
      </c>
      <c r="AA65">
        <v>3587655.25</v>
      </c>
      <c r="AB65">
        <v>3849896</v>
      </c>
      <c r="AC65">
        <v>39871660</v>
      </c>
      <c r="AD65">
        <v>12978389</v>
      </c>
      <c r="AE65">
        <v>13895966</v>
      </c>
      <c r="AF65">
        <v>4614658</v>
      </c>
      <c r="AG65">
        <v>4081410</v>
      </c>
      <c r="AH65">
        <v>2361931.75</v>
      </c>
      <c r="AI65">
        <v>23402704</v>
      </c>
      <c r="AJ65">
        <v>172366.56200000001</v>
      </c>
      <c r="AK65">
        <v>726475.625</v>
      </c>
      <c r="AL65">
        <v>20384790</v>
      </c>
      <c r="AM65">
        <v>1464482.75</v>
      </c>
      <c r="AN65">
        <v>338892.375</v>
      </c>
      <c r="AO65">
        <v>12328538</v>
      </c>
      <c r="AP65">
        <v>3724674.75</v>
      </c>
      <c r="AQ65">
        <v>8959822</v>
      </c>
      <c r="AR65">
        <v>4546049.5</v>
      </c>
      <c r="AS65">
        <v>227488.28099999999</v>
      </c>
      <c r="AT65">
        <v>7187135.5</v>
      </c>
      <c r="AU65">
        <v>6553343.5</v>
      </c>
      <c r="AV65">
        <v>4096217.75</v>
      </c>
      <c r="AW65">
        <v>15729421</v>
      </c>
      <c r="AX65">
        <v>465039.75</v>
      </c>
      <c r="AY65">
        <v>815873.18799999997</v>
      </c>
      <c r="AZ65">
        <v>22336562</v>
      </c>
      <c r="BA65">
        <v>6942131</v>
      </c>
      <c r="BB65">
        <v>3703543.5</v>
      </c>
      <c r="BC65">
        <v>26439298</v>
      </c>
      <c r="BD65">
        <v>11439835</v>
      </c>
      <c r="BE65">
        <v>14012201</v>
      </c>
      <c r="BF65">
        <v>1500969.875</v>
      </c>
      <c r="BG65">
        <v>6921362</v>
      </c>
      <c r="BH65">
        <v>6276008</v>
      </c>
      <c r="BI65">
        <v>39163192</v>
      </c>
      <c r="BJ65">
        <v>5699681.5</v>
      </c>
      <c r="BK65">
        <v>10621959</v>
      </c>
      <c r="BL65">
        <v>29652628</v>
      </c>
      <c r="BM65">
        <v>14971890</v>
      </c>
      <c r="BN65">
        <v>1345627.375</v>
      </c>
      <c r="BO65">
        <v>16251655</v>
      </c>
      <c r="BP65">
        <v>11933886</v>
      </c>
      <c r="BQ65">
        <v>5588558</v>
      </c>
      <c r="BR65">
        <v>121146.67200000001</v>
      </c>
      <c r="BS65">
        <v>4606141.5</v>
      </c>
      <c r="BT65">
        <v>10353707</v>
      </c>
      <c r="BU65">
        <v>5516481.5</v>
      </c>
      <c r="BV65">
        <v>4561995</v>
      </c>
      <c r="BW65">
        <v>15988418</v>
      </c>
      <c r="BX65">
        <v>5109601.5</v>
      </c>
      <c r="BY65">
        <v>37167708</v>
      </c>
      <c r="BZ65">
        <v>6848375</v>
      </c>
      <c r="CA65">
        <v>767290.81200000003</v>
      </c>
      <c r="CB65">
        <v>1857438.875</v>
      </c>
      <c r="CC65">
        <v>9914330</v>
      </c>
      <c r="CD65">
        <v>2466641.5</v>
      </c>
      <c r="CE65">
        <v>489840.71899999998</v>
      </c>
      <c r="CF65">
        <v>1515923</v>
      </c>
      <c r="CG65">
        <v>14636168</v>
      </c>
      <c r="CH65">
        <v>13711261</v>
      </c>
      <c r="CI65">
        <v>10120751</v>
      </c>
      <c r="CJ65">
        <v>4991343</v>
      </c>
      <c r="CK65">
        <v>13847649</v>
      </c>
      <c r="CL65">
        <v>43948696</v>
      </c>
      <c r="CM65">
        <v>7197085</v>
      </c>
      <c r="CN65">
        <v>9070533</v>
      </c>
      <c r="CO65">
        <v>4014608.25</v>
      </c>
      <c r="CP65">
        <v>621320.75</v>
      </c>
      <c r="CQ65">
        <v>2893051.25</v>
      </c>
      <c r="CR65">
        <v>40215056</v>
      </c>
      <c r="CS65">
        <v>30447564</v>
      </c>
      <c r="CT65">
        <v>1898483.375</v>
      </c>
      <c r="CU65">
        <v>9667822</v>
      </c>
      <c r="CV65">
        <v>8496792</v>
      </c>
      <c r="CW65">
        <v>605106.375</v>
      </c>
      <c r="CX65">
        <v>10285237</v>
      </c>
      <c r="CY65">
        <v>7365761</v>
      </c>
      <c r="CZ65">
        <v>16435581</v>
      </c>
      <c r="DA65">
        <v>41519404</v>
      </c>
      <c r="DB65">
        <v>17551098</v>
      </c>
      <c r="DC65">
        <v>1538591.125</v>
      </c>
      <c r="DD65">
        <v>1448904.375</v>
      </c>
      <c r="DE65">
        <v>1921709.875</v>
      </c>
      <c r="DF65">
        <v>198146.266</v>
      </c>
      <c r="DG65">
        <v>10964226</v>
      </c>
      <c r="DH65">
        <v>4038201.25</v>
      </c>
      <c r="DI65">
        <v>942947.68799999997</v>
      </c>
      <c r="DJ65">
        <v>14570231</v>
      </c>
      <c r="DK65">
        <v>35808348</v>
      </c>
      <c r="DL65">
        <v>12581449</v>
      </c>
      <c r="DM65">
        <v>4342924</v>
      </c>
      <c r="DN65">
        <v>37518172</v>
      </c>
      <c r="DO65">
        <v>57108700</v>
      </c>
      <c r="DP65">
        <v>3246932.75</v>
      </c>
      <c r="DQ65">
        <v>4987874.5</v>
      </c>
      <c r="DR65">
        <v>5336441.5</v>
      </c>
      <c r="DS65">
        <v>1628332.25</v>
      </c>
      <c r="DT65">
        <v>2755841.75</v>
      </c>
      <c r="DU65">
        <v>11347150</v>
      </c>
      <c r="DV65">
        <v>13214465</v>
      </c>
      <c r="DW65">
        <v>17216650</v>
      </c>
      <c r="DX65">
        <v>9379825</v>
      </c>
      <c r="DY65" s="2">
        <v>4403826</v>
      </c>
      <c r="DZ65">
        <v>3370748.5</v>
      </c>
      <c r="EA65">
        <v>13215260</v>
      </c>
      <c r="EB65">
        <v>11210678</v>
      </c>
      <c r="EC65">
        <v>15085723</v>
      </c>
      <c r="ED65">
        <v>13725965</v>
      </c>
      <c r="EE65">
        <v>1601768.375</v>
      </c>
      <c r="EF65">
        <v>18191176</v>
      </c>
      <c r="EG65">
        <v>6035375</v>
      </c>
      <c r="EH65">
        <v>6541169</v>
      </c>
      <c r="EI65">
        <v>8879989</v>
      </c>
      <c r="EJ65">
        <v>18472768</v>
      </c>
      <c r="EK65">
        <v>2665877.25</v>
      </c>
      <c r="EL65">
        <v>1545844.625</v>
      </c>
      <c r="EM65">
        <v>7584678</v>
      </c>
      <c r="EN65">
        <v>1341770.875</v>
      </c>
      <c r="EO65">
        <v>2568284</v>
      </c>
      <c r="EP65">
        <v>10553562</v>
      </c>
      <c r="EQ65">
        <v>9791512</v>
      </c>
      <c r="ER65">
        <v>8856690</v>
      </c>
      <c r="ES65">
        <v>13958387</v>
      </c>
      <c r="ET65">
        <v>5794543</v>
      </c>
      <c r="EU65">
        <v>2776933</v>
      </c>
      <c r="EV65">
        <v>12427110</v>
      </c>
      <c r="EW65">
        <v>13382106</v>
      </c>
      <c r="EX65">
        <v>7156446.5</v>
      </c>
      <c r="EY65">
        <v>3235187</v>
      </c>
      <c r="EZ65">
        <v>1536481.625</v>
      </c>
      <c r="FA65">
        <v>1989043</v>
      </c>
      <c r="FB65">
        <v>263619.53100000002</v>
      </c>
      <c r="FC65">
        <v>29596626</v>
      </c>
      <c r="FD65">
        <v>2628792.75</v>
      </c>
      <c r="FE65">
        <v>2028253.625</v>
      </c>
      <c r="FF65">
        <v>4341346</v>
      </c>
      <c r="FG65">
        <v>1608114.25</v>
      </c>
      <c r="FH65">
        <v>10987467</v>
      </c>
      <c r="FI65">
        <v>6349118</v>
      </c>
      <c r="FJ65">
        <v>2454618.25</v>
      </c>
      <c r="FK65">
        <v>8666525</v>
      </c>
      <c r="FL65">
        <v>22910666</v>
      </c>
      <c r="FM65">
        <v>24551596</v>
      </c>
      <c r="FN65">
        <v>2704969.5</v>
      </c>
      <c r="FO65">
        <v>6562602</v>
      </c>
      <c r="FP65">
        <v>411631.40600000002</v>
      </c>
      <c r="FQ65">
        <v>10932960</v>
      </c>
      <c r="FR65">
        <v>7398156.5</v>
      </c>
      <c r="FS65">
        <v>4787464.5</v>
      </c>
      <c r="FT65">
        <v>11381829</v>
      </c>
      <c r="FU65">
        <v>6493998.5</v>
      </c>
      <c r="FV65">
        <v>19644122</v>
      </c>
      <c r="FW65">
        <v>31353430</v>
      </c>
      <c r="FX65">
        <v>1660315.25</v>
      </c>
      <c r="FY65">
        <v>4403550</v>
      </c>
      <c r="FZ65">
        <v>15574386</v>
      </c>
      <c r="GA65">
        <v>22167598</v>
      </c>
      <c r="GB65">
        <v>14149881</v>
      </c>
      <c r="GC65">
        <v>10889367</v>
      </c>
      <c r="GD65">
        <v>15175306</v>
      </c>
      <c r="GE65">
        <v>26298470</v>
      </c>
      <c r="GF65">
        <v>3201660.25</v>
      </c>
      <c r="GG65">
        <v>3100132.75</v>
      </c>
      <c r="GH65">
        <v>463447.18800000002</v>
      </c>
      <c r="GI65">
        <v>21205476</v>
      </c>
      <c r="GJ65">
        <v>5712240.5</v>
      </c>
      <c r="GK65">
        <v>3004990.75</v>
      </c>
      <c r="GL65">
        <v>22600396</v>
      </c>
      <c r="GM65">
        <v>5478231.5</v>
      </c>
      <c r="GN65">
        <v>20105298</v>
      </c>
      <c r="GO65">
        <v>1235443.625</v>
      </c>
      <c r="GP65">
        <v>2084455.5</v>
      </c>
      <c r="GQ65">
        <v>12577792</v>
      </c>
      <c r="GR65">
        <v>18081008</v>
      </c>
      <c r="GS65">
        <v>16768938</v>
      </c>
      <c r="GT65">
        <v>4359115</v>
      </c>
      <c r="GU65">
        <v>377722.93800000002</v>
      </c>
      <c r="GV65">
        <v>8480490</v>
      </c>
      <c r="GW65">
        <v>3661187.5</v>
      </c>
      <c r="GX65">
        <v>741048.25</v>
      </c>
      <c r="GY65">
        <v>1577241.75</v>
      </c>
      <c r="GZ65">
        <v>9102244</v>
      </c>
      <c r="HA65">
        <v>14474984</v>
      </c>
      <c r="HB65">
        <v>8545447</v>
      </c>
      <c r="HC65">
        <v>333699.65600000002</v>
      </c>
      <c r="HD65">
        <v>1944728.75</v>
      </c>
      <c r="HE65">
        <v>723525</v>
      </c>
      <c r="HF65">
        <v>4941245</v>
      </c>
      <c r="HG65">
        <v>4438474.5</v>
      </c>
      <c r="HH65">
        <v>10638498</v>
      </c>
      <c r="HI65">
        <v>31087696</v>
      </c>
      <c r="HJ65">
        <v>12969989</v>
      </c>
      <c r="HK65">
        <v>14294365</v>
      </c>
      <c r="HL65">
        <v>1127776.875</v>
      </c>
      <c r="HM65">
        <v>6286561</v>
      </c>
      <c r="HN65">
        <v>2238895.5</v>
      </c>
      <c r="HO65">
        <v>2893409.5</v>
      </c>
      <c r="HP65">
        <v>14510505</v>
      </c>
      <c r="HQ65">
        <v>4357923.5</v>
      </c>
      <c r="HR65">
        <v>5003173.5</v>
      </c>
      <c r="HS65">
        <v>4349455.5</v>
      </c>
      <c r="HT65">
        <v>2219321.25</v>
      </c>
      <c r="HU65">
        <v>5300617</v>
      </c>
      <c r="HV65">
        <v>6348692.5</v>
      </c>
      <c r="HW65">
        <v>2336708.75</v>
      </c>
      <c r="HX65">
        <v>6925337.5</v>
      </c>
      <c r="HY65">
        <v>3218313</v>
      </c>
      <c r="HZ65">
        <v>10549414</v>
      </c>
      <c r="IA65">
        <v>1901041.5</v>
      </c>
      <c r="IB65">
        <v>11118229</v>
      </c>
      <c r="IC65">
        <v>1827496.25</v>
      </c>
      <c r="ID65">
        <v>6214346</v>
      </c>
      <c r="IE65">
        <v>351633.56199999998</v>
      </c>
      <c r="IF65">
        <v>7980198</v>
      </c>
      <c r="IG65">
        <v>761875.25</v>
      </c>
      <c r="IH65">
        <v>2994237</v>
      </c>
      <c r="II65">
        <v>17641064</v>
      </c>
      <c r="IJ65">
        <v>1662082.75</v>
      </c>
      <c r="IK65">
        <v>996436.625</v>
      </c>
      <c r="IL65">
        <v>2893659.75</v>
      </c>
      <c r="IM65">
        <v>1543945.75</v>
      </c>
      <c r="IN65">
        <v>2918319.5</v>
      </c>
      <c r="IO65">
        <v>12619363</v>
      </c>
      <c r="IP65">
        <v>4364269.5</v>
      </c>
      <c r="IQ65">
        <v>5560397.5</v>
      </c>
      <c r="IR65">
        <v>1359610.25</v>
      </c>
      <c r="IS65">
        <v>1514059.125</v>
      </c>
      <c r="IT65">
        <v>13978827</v>
      </c>
      <c r="IU65">
        <v>1796894.75</v>
      </c>
      <c r="IV65">
        <v>12313550</v>
      </c>
    </row>
    <row r="66" spans="1:256" x14ac:dyDescent="0.15">
      <c r="A66">
        <v>8740834</v>
      </c>
      <c r="B66">
        <v>14272726</v>
      </c>
      <c r="C66">
        <v>1397558</v>
      </c>
      <c r="D66">
        <v>3195097.25</v>
      </c>
      <c r="E66">
        <v>627677.875</v>
      </c>
      <c r="F66">
        <v>71447.202999999994</v>
      </c>
      <c r="G66">
        <v>134852.375</v>
      </c>
      <c r="H66">
        <v>12087611</v>
      </c>
      <c r="I66">
        <v>98556.07</v>
      </c>
      <c r="J66">
        <v>1415996.25</v>
      </c>
      <c r="K66">
        <v>4929210.5</v>
      </c>
      <c r="L66">
        <v>1068440.125</v>
      </c>
      <c r="M66">
        <v>1097480.125</v>
      </c>
      <c r="N66">
        <v>8435849</v>
      </c>
      <c r="O66">
        <v>30738872</v>
      </c>
      <c r="P66">
        <v>1819128.75</v>
      </c>
      <c r="Q66">
        <v>13172856</v>
      </c>
      <c r="R66">
        <v>7477143</v>
      </c>
      <c r="S66">
        <v>202517.84400000001</v>
      </c>
      <c r="T66">
        <v>22441748</v>
      </c>
      <c r="U66">
        <v>6576042</v>
      </c>
      <c r="V66">
        <v>6142743</v>
      </c>
      <c r="W66">
        <v>3570247</v>
      </c>
      <c r="X66">
        <v>8926341</v>
      </c>
      <c r="Y66">
        <v>8359129</v>
      </c>
      <c r="Z66">
        <v>2031490.75</v>
      </c>
      <c r="AA66">
        <v>15403797</v>
      </c>
      <c r="AB66">
        <v>27847998</v>
      </c>
      <c r="AC66">
        <v>35789480</v>
      </c>
      <c r="AD66">
        <v>1407784.625</v>
      </c>
      <c r="AE66">
        <v>2539079.5</v>
      </c>
      <c r="AF66">
        <v>2245089.75</v>
      </c>
      <c r="AG66">
        <v>4470031</v>
      </c>
      <c r="AH66">
        <v>944588.875</v>
      </c>
      <c r="AI66">
        <v>18160994</v>
      </c>
      <c r="AJ66">
        <v>8351993</v>
      </c>
      <c r="AK66">
        <v>10103672</v>
      </c>
      <c r="AL66">
        <v>7882071</v>
      </c>
      <c r="AM66">
        <v>4567629</v>
      </c>
      <c r="AN66">
        <v>24060780</v>
      </c>
      <c r="AO66">
        <v>3353352</v>
      </c>
      <c r="AP66">
        <v>11840762</v>
      </c>
      <c r="AQ66">
        <v>6741597</v>
      </c>
      <c r="AR66">
        <v>16078736</v>
      </c>
      <c r="AS66">
        <v>5503912.5</v>
      </c>
      <c r="AT66">
        <v>4715585.5</v>
      </c>
      <c r="AU66">
        <v>527507.625</v>
      </c>
      <c r="AV66">
        <v>6754219</v>
      </c>
      <c r="AW66">
        <v>3839064.5</v>
      </c>
      <c r="AX66">
        <v>2175080.25</v>
      </c>
      <c r="AY66">
        <v>35181496</v>
      </c>
      <c r="AZ66">
        <v>23642018</v>
      </c>
      <c r="BA66">
        <v>32377622</v>
      </c>
      <c r="BB66">
        <v>3378111</v>
      </c>
      <c r="BC66">
        <v>1406125.375</v>
      </c>
      <c r="BD66">
        <v>572007.43799999997</v>
      </c>
      <c r="BE66">
        <v>11133042</v>
      </c>
      <c r="BF66">
        <v>10444341</v>
      </c>
      <c r="BG66">
        <v>16366801</v>
      </c>
      <c r="BH66">
        <v>7393245.5</v>
      </c>
      <c r="BI66">
        <v>13076483</v>
      </c>
      <c r="BJ66">
        <v>9876794</v>
      </c>
      <c r="BK66">
        <v>26311208</v>
      </c>
      <c r="BL66">
        <v>18860962</v>
      </c>
      <c r="BM66">
        <v>933566.06200000003</v>
      </c>
      <c r="BN66">
        <v>4410865.5</v>
      </c>
      <c r="BO66">
        <v>1263146.75</v>
      </c>
      <c r="BP66">
        <v>3149964.25</v>
      </c>
      <c r="BQ66">
        <v>841971</v>
      </c>
      <c r="BR66">
        <v>8007600</v>
      </c>
      <c r="BS66">
        <v>17774754</v>
      </c>
      <c r="BT66">
        <v>3107066</v>
      </c>
      <c r="BU66">
        <v>1282695.25</v>
      </c>
      <c r="BV66">
        <v>2075614.25</v>
      </c>
      <c r="BW66">
        <v>2185676.5</v>
      </c>
      <c r="BX66">
        <v>38986.32</v>
      </c>
      <c r="BY66">
        <v>1117238</v>
      </c>
      <c r="BZ66">
        <v>15964928</v>
      </c>
      <c r="CA66">
        <v>14939528</v>
      </c>
      <c r="CB66">
        <v>7408085.5</v>
      </c>
      <c r="CC66">
        <v>3989230.5</v>
      </c>
      <c r="CD66">
        <v>33130116</v>
      </c>
      <c r="CE66">
        <v>12606526</v>
      </c>
      <c r="CF66">
        <v>9251146</v>
      </c>
      <c r="CG66">
        <v>21934432</v>
      </c>
      <c r="CH66">
        <v>15318887</v>
      </c>
      <c r="CI66">
        <v>8550588</v>
      </c>
      <c r="CJ66">
        <v>14399625</v>
      </c>
      <c r="CK66">
        <v>33380236</v>
      </c>
      <c r="CL66">
        <v>16245065</v>
      </c>
      <c r="CM66">
        <v>16298202</v>
      </c>
      <c r="CN66">
        <v>25071252</v>
      </c>
      <c r="CO66">
        <v>17023386</v>
      </c>
      <c r="CP66">
        <v>3171083</v>
      </c>
      <c r="CQ66">
        <v>7651018</v>
      </c>
      <c r="CR66">
        <v>4547896</v>
      </c>
      <c r="CS66">
        <v>2583414</v>
      </c>
      <c r="CT66">
        <v>12181808</v>
      </c>
      <c r="CU66">
        <v>14118550</v>
      </c>
      <c r="CV66">
        <v>55206748</v>
      </c>
      <c r="CW66">
        <v>13113055</v>
      </c>
      <c r="CX66">
        <v>10956351</v>
      </c>
      <c r="CY66">
        <v>3549711</v>
      </c>
      <c r="CZ66">
        <v>45556736</v>
      </c>
      <c r="DA66">
        <v>14498276</v>
      </c>
      <c r="DB66">
        <v>24594550</v>
      </c>
      <c r="DC66">
        <v>37585408</v>
      </c>
      <c r="DD66">
        <v>94539264</v>
      </c>
      <c r="DE66">
        <v>4883043</v>
      </c>
      <c r="DF66">
        <v>23263458</v>
      </c>
      <c r="DG66">
        <v>14085248</v>
      </c>
      <c r="DH66">
        <v>1556328.5</v>
      </c>
      <c r="DI66">
        <v>43302080</v>
      </c>
      <c r="DJ66">
        <v>1150334.25</v>
      </c>
      <c r="DK66">
        <v>25461864</v>
      </c>
      <c r="DL66">
        <v>20004176</v>
      </c>
      <c r="DM66">
        <v>32000438</v>
      </c>
      <c r="DN66">
        <v>7130415</v>
      </c>
      <c r="DO66">
        <v>5002483.5</v>
      </c>
      <c r="DP66">
        <v>20214942</v>
      </c>
      <c r="DQ66">
        <v>6981177</v>
      </c>
      <c r="DR66">
        <v>46598960</v>
      </c>
      <c r="DS66">
        <v>317273.5</v>
      </c>
      <c r="DT66">
        <v>20364620</v>
      </c>
      <c r="DU66">
        <v>24263690</v>
      </c>
      <c r="DV66">
        <v>27569.567999999999</v>
      </c>
      <c r="DW66">
        <v>12087270</v>
      </c>
      <c r="DX66">
        <v>18084690</v>
      </c>
      <c r="DY66" s="2">
        <v>11705811</v>
      </c>
      <c r="DZ66">
        <v>21873628</v>
      </c>
      <c r="EA66">
        <v>7946737</v>
      </c>
      <c r="EB66">
        <v>3855063.25</v>
      </c>
      <c r="EC66">
        <v>14620905</v>
      </c>
      <c r="ED66">
        <v>18067396</v>
      </c>
      <c r="EE66">
        <v>11006109</v>
      </c>
      <c r="EF66">
        <v>12136750</v>
      </c>
      <c r="EG66">
        <v>34369536</v>
      </c>
      <c r="EH66">
        <v>20534650</v>
      </c>
      <c r="EI66">
        <v>2709976.25</v>
      </c>
      <c r="EJ66">
        <v>2566491.5</v>
      </c>
      <c r="EK66">
        <v>580700.93799999997</v>
      </c>
      <c r="EL66">
        <v>709131.625</v>
      </c>
      <c r="EM66">
        <v>3558801</v>
      </c>
      <c r="EN66">
        <v>7957756</v>
      </c>
      <c r="EO66">
        <v>28580532</v>
      </c>
      <c r="EP66">
        <v>1239918.375</v>
      </c>
      <c r="EQ66">
        <v>493713.68800000002</v>
      </c>
      <c r="ER66">
        <v>10001323</v>
      </c>
      <c r="ES66">
        <v>1427594.875</v>
      </c>
      <c r="ET66">
        <v>6333245</v>
      </c>
      <c r="EU66">
        <v>33391950</v>
      </c>
      <c r="EV66">
        <v>6369726</v>
      </c>
      <c r="EW66">
        <v>21730186</v>
      </c>
      <c r="EX66">
        <v>13092647</v>
      </c>
      <c r="EY66">
        <v>34064724</v>
      </c>
      <c r="EZ66">
        <v>5198034.5</v>
      </c>
      <c r="FA66">
        <v>4034862</v>
      </c>
      <c r="FB66">
        <v>14581715</v>
      </c>
      <c r="FC66">
        <v>3628879</v>
      </c>
      <c r="FD66">
        <v>1560771.125</v>
      </c>
      <c r="FE66">
        <v>127209.44500000001</v>
      </c>
      <c r="FF66">
        <v>83868504</v>
      </c>
      <c r="FG66">
        <v>1524302.25</v>
      </c>
      <c r="FH66">
        <v>28019334</v>
      </c>
      <c r="FI66">
        <v>164955.43799999999</v>
      </c>
      <c r="FJ66">
        <v>5191889.5</v>
      </c>
      <c r="FK66">
        <v>19179192</v>
      </c>
      <c r="FL66">
        <v>41690624</v>
      </c>
      <c r="FM66">
        <v>11832038</v>
      </c>
      <c r="FN66">
        <v>3729049</v>
      </c>
      <c r="FO66">
        <v>3259241.25</v>
      </c>
      <c r="FP66">
        <v>14036188</v>
      </c>
      <c r="FQ66">
        <v>29053820</v>
      </c>
      <c r="FR66">
        <v>9160672</v>
      </c>
      <c r="FS66">
        <v>10611338</v>
      </c>
      <c r="FT66">
        <v>20632346</v>
      </c>
      <c r="FU66">
        <v>9942752</v>
      </c>
      <c r="FV66">
        <v>17389542</v>
      </c>
      <c r="FW66">
        <v>5565492</v>
      </c>
      <c r="FX66">
        <v>3306582</v>
      </c>
      <c r="FY66">
        <v>3364556</v>
      </c>
      <c r="FZ66">
        <v>16465104</v>
      </c>
      <c r="GA66">
        <v>1770855.75</v>
      </c>
      <c r="GB66">
        <v>5475747.5</v>
      </c>
      <c r="GC66">
        <v>14757287</v>
      </c>
      <c r="GD66">
        <v>2885412</v>
      </c>
      <c r="GE66">
        <v>16439588</v>
      </c>
      <c r="GF66">
        <v>9798955</v>
      </c>
      <c r="GG66">
        <v>11559417</v>
      </c>
      <c r="GH66">
        <v>13625076</v>
      </c>
      <c r="GI66">
        <v>3736738</v>
      </c>
      <c r="GJ66">
        <v>16466259</v>
      </c>
      <c r="GK66">
        <v>4405816</v>
      </c>
      <c r="GL66">
        <v>12121705</v>
      </c>
      <c r="GM66">
        <v>796623.5</v>
      </c>
      <c r="GN66">
        <v>14329962</v>
      </c>
      <c r="GO66">
        <v>17071524</v>
      </c>
      <c r="GP66">
        <v>31197302</v>
      </c>
      <c r="GQ66">
        <v>11575832</v>
      </c>
      <c r="GR66">
        <v>2479780.25</v>
      </c>
      <c r="GS66">
        <v>1183573.125</v>
      </c>
      <c r="GT66">
        <v>4470784</v>
      </c>
      <c r="GU66">
        <v>4271484.5</v>
      </c>
      <c r="GV66">
        <v>1548790.75</v>
      </c>
      <c r="GW66">
        <v>27915748</v>
      </c>
      <c r="GX66">
        <v>1295216.375</v>
      </c>
      <c r="GY66">
        <v>1086739.5</v>
      </c>
      <c r="GZ66">
        <v>15318085</v>
      </c>
      <c r="HA66">
        <v>1164743.875</v>
      </c>
      <c r="HB66">
        <v>5205972</v>
      </c>
      <c r="HC66">
        <v>15594702</v>
      </c>
      <c r="HD66">
        <v>4377168</v>
      </c>
      <c r="HE66">
        <v>15866098</v>
      </c>
      <c r="HF66">
        <v>5093383.5</v>
      </c>
      <c r="HG66">
        <v>1280660.875</v>
      </c>
      <c r="HH66">
        <v>146431.67199999999</v>
      </c>
      <c r="HI66">
        <v>4353781.5</v>
      </c>
      <c r="HJ66">
        <v>1901831.25</v>
      </c>
      <c r="HK66">
        <v>1114669</v>
      </c>
      <c r="HL66">
        <v>1435884.25</v>
      </c>
      <c r="HM66">
        <v>17778114</v>
      </c>
      <c r="HN66">
        <v>647069.625</v>
      </c>
      <c r="HO66">
        <v>8223470.5</v>
      </c>
      <c r="HP66">
        <v>6393874.5</v>
      </c>
      <c r="HQ66">
        <v>1360141.125</v>
      </c>
      <c r="HR66">
        <v>9162210</v>
      </c>
      <c r="HS66">
        <v>6983625</v>
      </c>
      <c r="HT66">
        <v>4835430.5</v>
      </c>
      <c r="HU66">
        <v>6221169</v>
      </c>
      <c r="HV66">
        <v>1126487.875</v>
      </c>
      <c r="HW66">
        <v>723977.5</v>
      </c>
      <c r="HX66">
        <v>477048.09399999998</v>
      </c>
      <c r="HY66">
        <v>4083321.5</v>
      </c>
      <c r="HZ66">
        <v>9833771</v>
      </c>
      <c r="IA66">
        <v>557007.25</v>
      </c>
      <c r="IB66">
        <v>3879810</v>
      </c>
      <c r="IC66">
        <v>6116479.5</v>
      </c>
      <c r="ID66">
        <v>8672446</v>
      </c>
      <c r="IE66">
        <v>2891746.5</v>
      </c>
      <c r="IF66">
        <v>14572798</v>
      </c>
      <c r="IG66">
        <v>3967780.25</v>
      </c>
      <c r="IH66">
        <v>8226478.5</v>
      </c>
      <c r="II66">
        <v>6916368</v>
      </c>
      <c r="IJ66">
        <v>3258335.5</v>
      </c>
      <c r="IK66">
        <v>8104763.5</v>
      </c>
      <c r="IL66">
        <v>900817</v>
      </c>
      <c r="IM66">
        <v>10032388</v>
      </c>
      <c r="IN66">
        <v>2603455</v>
      </c>
      <c r="IO66">
        <v>5284442</v>
      </c>
      <c r="IP66">
        <v>5489007</v>
      </c>
      <c r="IQ66">
        <v>1800462.5</v>
      </c>
      <c r="IR66">
        <v>2015863.5</v>
      </c>
      <c r="IS66">
        <v>9291096</v>
      </c>
      <c r="IT66">
        <v>8070771.5</v>
      </c>
      <c r="IU66">
        <v>22438128</v>
      </c>
      <c r="IV66">
        <v>5587427.5</v>
      </c>
    </row>
    <row r="67" spans="1:256" x14ac:dyDescent="0.15">
      <c r="A67">
        <v>2787034.75</v>
      </c>
      <c r="B67">
        <v>26594266</v>
      </c>
      <c r="C67">
        <v>19201250</v>
      </c>
      <c r="D67">
        <v>7204747.5</v>
      </c>
      <c r="E67">
        <v>1991016.25</v>
      </c>
      <c r="F67">
        <v>11103329</v>
      </c>
      <c r="G67">
        <v>14311662</v>
      </c>
      <c r="H67">
        <v>195954.46900000001</v>
      </c>
      <c r="I67">
        <v>31338698</v>
      </c>
      <c r="J67">
        <v>2011536.25</v>
      </c>
      <c r="K67">
        <v>6652678</v>
      </c>
      <c r="L67">
        <v>5111752</v>
      </c>
      <c r="M67">
        <v>11336183</v>
      </c>
      <c r="N67">
        <v>21095420</v>
      </c>
      <c r="O67">
        <v>2478834</v>
      </c>
      <c r="P67">
        <v>15494756</v>
      </c>
      <c r="Q67">
        <v>10558197</v>
      </c>
      <c r="R67">
        <v>5318732</v>
      </c>
      <c r="S67">
        <v>2220286</v>
      </c>
      <c r="T67">
        <v>300484.81199999998</v>
      </c>
      <c r="U67">
        <v>6734889.5</v>
      </c>
      <c r="V67">
        <v>36005.699000000001</v>
      </c>
      <c r="W67">
        <v>2978113</v>
      </c>
      <c r="X67">
        <v>5481420.5</v>
      </c>
      <c r="Y67">
        <v>4540737.5</v>
      </c>
      <c r="Z67">
        <v>7024255</v>
      </c>
      <c r="AA67">
        <v>51702.843999999997</v>
      </c>
      <c r="AB67">
        <v>1678985.75</v>
      </c>
      <c r="AC67">
        <v>14906638</v>
      </c>
      <c r="AD67">
        <v>7165020.5</v>
      </c>
      <c r="AE67">
        <v>3297732.25</v>
      </c>
      <c r="AF67">
        <v>8695174</v>
      </c>
      <c r="AG67">
        <v>3909204.75</v>
      </c>
      <c r="AH67">
        <v>20798684</v>
      </c>
      <c r="AI67">
        <v>13492661</v>
      </c>
      <c r="AJ67">
        <v>2127306</v>
      </c>
      <c r="AK67">
        <v>10760034</v>
      </c>
      <c r="AL67">
        <v>8244483.5</v>
      </c>
      <c r="AM67">
        <v>4525703</v>
      </c>
      <c r="AN67">
        <v>5801543</v>
      </c>
      <c r="AO67">
        <v>8193882</v>
      </c>
      <c r="AP67">
        <v>6745027.5</v>
      </c>
      <c r="AQ67">
        <v>2776829.5</v>
      </c>
      <c r="AR67">
        <v>7452503.5</v>
      </c>
      <c r="AS67">
        <v>1326454.375</v>
      </c>
      <c r="AT67">
        <v>3194836.75</v>
      </c>
      <c r="AU67">
        <v>5870003</v>
      </c>
      <c r="AV67">
        <v>9070766</v>
      </c>
      <c r="AW67">
        <v>7554316.5</v>
      </c>
      <c r="AX67">
        <v>3092306.5</v>
      </c>
      <c r="AY67">
        <v>46529120</v>
      </c>
      <c r="AZ67">
        <v>9333386</v>
      </c>
      <c r="BA67">
        <v>2075187.375</v>
      </c>
      <c r="BB67">
        <v>22074688</v>
      </c>
      <c r="BC67">
        <v>227940.82800000001</v>
      </c>
      <c r="BD67">
        <v>2834554.5</v>
      </c>
      <c r="BE67">
        <v>12500472</v>
      </c>
      <c r="BF67">
        <v>2975246.5</v>
      </c>
      <c r="BG67">
        <v>1392815.25</v>
      </c>
      <c r="BH67">
        <v>2549235.75</v>
      </c>
      <c r="BI67">
        <v>23012608</v>
      </c>
      <c r="BJ67">
        <v>9009463</v>
      </c>
      <c r="BK67">
        <v>1879257.5</v>
      </c>
      <c r="BL67">
        <v>5951965.5</v>
      </c>
      <c r="BM67">
        <v>15222444</v>
      </c>
      <c r="BN67">
        <v>4897559</v>
      </c>
      <c r="BO67">
        <v>1909860.625</v>
      </c>
      <c r="BP67">
        <v>4978040</v>
      </c>
      <c r="BQ67">
        <v>16625740</v>
      </c>
      <c r="BR67">
        <v>4367374.5</v>
      </c>
      <c r="BS67">
        <v>1339154.125</v>
      </c>
      <c r="BT67">
        <v>4063831.25</v>
      </c>
      <c r="BU67">
        <v>8990466</v>
      </c>
      <c r="BV67">
        <v>5995667</v>
      </c>
      <c r="BW67">
        <v>9391796</v>
      </c>
      <c r="BX67">
        <v>15354724</v>
      </c>
      <c r="BY67">
        <v>683942.75</v>
      </c>
      <c r="BZ67">
        <v>6793666.5</v>
      </c>
      <c r="CA67">
        <v>1706092.25</v>
      </c>
      <c r="CB67">
        <v>10807449</v>
      </c>
      <c r="CC67">
        <v>14109206</v>
      </c>
      <c r="CD67">
        <v>9950724</v>
      </c>
      <c r="CE67">
        <v>20193868</v>
      </c>
      <c r="CF67">
        <v>14803203</v>
      </c>
      <c r="CG67">
        <v>14742726</v>
      </c>
      <c r="CH67">
        <v>7521839</v>
      </c>
      <c r="CI67">
        <v>17566698</v>
      </c>
      <c r="CJ67">
        <v>16686947</v>
      </c>
      <c r="CK67">
        <v>1561373</v>
      </c>
      <c r="CL67">
        <v>20351630</v>
      </c>
      <c r="CM67">
        <v>13733893</v>
      </c>
      <c r="CN67">
        <v>3504555.5</v>
      </c>
      <c r="CO67">
        <v>2342369.5</v>
      </c>
      <c r="CP67">
        <v>10892.641</v>
      </c>
      <c r="CQ67">
        <v>16812596</v>
      </c>
      <c r="CR67">
        <v>24592706</v>
      </c>
      <c r="CS67">
        <v>37650288</v>
      </c>
      <c r="CT67">
        <v>4153938</v>
      </c>
      <c r="CU67">
        <v>1367798</v>
      </c>
      <c r="CV67">
        <v>5081608.5</v>
      </c>
      <c r="CW67">
        <v>814296.375</v>
      </c>
      <c r="CX67">
        <v>9973824</v>
      </c>
      <c r="CY67">
        <v>43413940</v>
      </c>
      <c r="CZ67">
        <v>9291787</v>
      </c>
      <c r="DA67">
        <v>3756101.75</v>
      </c>
      <c r="DB67">
        <v>2556300.25</v>
      </c>
      <c r="DC67">
        <v>15641276</v>
      </c>
      <c r="DD67">
        <v>8065337</v>
      </c>
      <c r="DE67">
        <v>5896349</v>
      </c>
      <c r="DF67">
        <v>4373063.5</v>
      </c>
      <c r="DG67">
        <v>11060318</v>
      </c>
      <c r="DH67">
        <v>34405636</v>
      </c>
      <c r="DI67">
        <v>55304200</v>
      </c>
      <c r="DJ67">
        <v>15690734</v>
      </c>
      <c r="DK67">
        <v>1603787.375</v>
      </c>
      <c r="DL67">
        <v>17345802</v>
      </c>
      <c r="DM67">
        <v>38311736</v>
      </c>
      <c r="DN67">
        <v>6948875</v>
      </c>
      <c r="DO67">
        <v>37484496</v>
      </c>
      <c r="DP67">
        <v>3358028</v>
      </c>
      <c r="DQ67">
        <v>23782644</v>
      </c>
      <c r="DR67">
        <v>24307006</v>
      </c>
      <c r="DS67">
        <v>44665996</v>
      </c>
      <c r="DT67">
        <v>4710767</v>
      </c>
      <c r="DU67">
        <v>27085108</v>
      </c>
      <c r="DV67">
        <v>32157128</v>
      </c>
      <c r="DW67">
        <v>13401818</v>
      </c>
      <c r="DX67">
        <v>30362734</v>
      </c>
      <c r="DY67" s="2">
        <v>35577776</v>
      </c>
      <c r="DZ67">
        <v>1330297.625</v>
      </c>
      <c r="EA67">
        <v>14207054</v>
      </c>
      <c r="EB67">
        <v>1051110.5</v>
      </c>
      <c r="EC67">
        <v>1262991.75</v>
      </c>
      <c r="ED67">
        <v>40584328</v>
      </c>
      <c r="EE67">
        <v>14621208</v>
      </c>
      <c r="EF67">
        <v>14467098</v>
      </c>
      <c r="EG67">
        <v>10520243</v>
      </c>
      <c r="EH67">
        <v>14008281</v>
      </c>
      <c r="EI67">
        <v>1044237.125</v>
      </c>
      <c r="EJ67">
        <v>4349460</v>
      </c>
      <c r="EK67">
        <v>4481612.5</v>
      </c>
      <c r="EL67">
        <v>2095193.125</v>
      </c>
      <c r="EM67">
        <v>21959928</v>
      </c>
      <c r="EN67">
        <v>3120375</v>
      </c>
      <c r="EO67">
        <v>990782</v>
      </c>
      <c r="EP67">
        <v>36752124</v>
      </c>
      <c r="EQ67">
        <v>3141820.5</v>
      </c>
      <c r="ER67">
        <v>10713448</v>
      </c>
      <c r="ES67">
        <v>42556468</v>
      </c>
      <c r="ET67">
        <v>1571314.25</v>
      </c>
      <c r="EU67">
        <v>1087262.625</v>
      </c>
      <c r="EV67">
        <v>10621044</v>
      </c>
      <c r="EW67">
        <v>5327241.5</v>
      </c>
      <c r="EX67">
        <v>39543460</v>
      </c>
      <c r="EY67">
        <v>14156314</v>
      </c>
      <c r="EZ67">
        <v>8898468</v>
      </c>
      <c r="FA67">
        <v>17358412</v>
      </c>
      <c r="FB67">
        <v>24136230</v>
      </c>
      <c r="FC67">
        <v>25374784</v>
      </c>
      <c r="FD67">
        <v>4236531</v>
      </c>
      <c r="FE67">
        <v>1154664.875</v>
      </c>
      <c r="FF67">
        <v>9604142</v>
      </c>
      <c r="FG67">
        <v>6591833</v>
      </c>
      <c r="FH67">
        <v>4186399</v>
      </c>
      <c r="FI67">
        <v>41584940</v>
      </c>
      <c r="FJ67">
        <v>12284561</v>
      </c>
      <c r="FK67">
        <v>18592564</v>
      </c>
      <c r="FL67">
        <v>16651924</v>
      </c>
      <c r="FM67">
        <v>8418013</v>
      </c>
      <c r="FN67">
        <v>308702.375</v>
      </c>
      <c r="FO67">
        <v>10223595</v>
      </c>
      <c r="FP67">
        <v>47041424</v>
      </c>
      <c r="FQ67">
        <v>622921.56200000003</v>
      </c>
      <c r="FR67">
        <v>23004750</v>
      </c>
      <c r="FS67">
        <v>7374761</v>
      </c>
      <c r="FT67">
        <v>1760068.625</v>
      </c>
      <c r="FU67">
        <v>10549433</v>
      </c>
      <c r="FV67">
        <v>2383443.5</v>
      </c>
      <c r="FW67">
        <v>5095888.5</v>
      </c>
      <c r="FX67">
        <v>11561647</v>
      </c>
      <c r="FY67">
        <v>26400038</v>
      </c>
      <c r="FZ67">
        <v>1536700.5</v>
      </c>
      <c r="GA67">
        <v>11295396</v>
      </c>
      <c r="GB67">
        <v>11936598</v>
      </c>
      <c r="GC67">
        <v>29602132</v>
      </c>
      <c r="GD67">
        <v>14787999</v>
      </c>
      <c r="GE67">
        <v>5043537</v>
      </c>
      <c r="GF67">
        <v>8294704.5</v>
      </c>
      <c r="GG67">
        <v>9290110</v>
      </c>
      <c r="GH67">
        <v>21595034</v>
      </c>
      <c r="GI67">
        <v>4699417.5</v>
      </c>
      <c r="GJ67">
        <v>1284531</v>
      </c>
      <c r="GK67">
        <v>1749825</v>
      </c>
      <c r="GL67">
        <v>11748585</v>
      </c>
      <c r="GM67">
        <v>10825932</v>
      </c>
      <c r="GN67">
        <v>9476583</v>
      </c>
      <c r="GO67">
        <v>24552874</v>
      </c>
      <c r="GP67">
        <v>3077656</v>
      </c>
      <c r="GQ67">
        <v>2298052.75</v>
      </c>
      <c r="GR67">
        <v>15433416</v>
      </c>
      <c r="GS67">
        <v>186532.56200000001</v>
      </c>
      <c r="GT67">
        <v>10144047</v>
      </c>
      <c r="GU67">
        <v>3711760.5</v>
      </c>
      <c r="GV67">
        <v>2744337.75</v>
      </c>
      <c r="GW67">
        <v>13142734</v>
      </c>
      <c r="GX67">
        <v>1321542.5</v>
      </c>
      <c r="GY67">
        <v>25722434</v>
      </c>
      <c r="GZ67">
        <v>9609670</v>
      </c>
      <c r="HA67">
        <v>897444.25</v>
      </c>
      <c r="HB67">
        <v>291771.78100000002</v>
      </c>
      <c r="HC67">
        <v>14108968</v>
      </c>
      <c r="HD67">
        <v>15980076</v>
      </c>
      <c r="HE67">
        <v>11213396</v>
      </c>
      <c r="HF67">
        <v>2775289</v>
      </c>
      <c r="HG67">
        <v>973257.875</v>
      </c>
      <c r="HH67">
        <v>9737359</v>
      </c>
      <c r="HI67">
        <v>34907720</v>
      </c>
      <c r="HJ67">
        <v>9592957</v>
      </c>
      <c r="HK67">
        <v>9419411</v>
      </c>
      <c r="HL67">
        <v>159419.09400000001</v>
      </c>
      <c r="HM67">
        <v>9166503</v>
      </c>
      <c r="HN67">
        <v>10384790</v>
      </c>
      <c r="HO67">
        <v>24251516</v>
      </c>
      <c r="HP67">
        <v>13672338</v>
      </c>
      <c r="HQ67">
        <v>6315077</v>
      </c>
      <c r="HR67">
        <v>7918700</v>
      </c>
      <c r="HS67">
        <v>16542371</v>
      </c>
      <c r="HT67">
        <v>999090</v>
      </c>
      <c r="HU67">
        <v>16547531</v>
      </c>
      <c r="HV67">
        <v>3247316.5</v>
      </c>
      <c r="HW67">
        <v>2274329.5</v>
      </c>
      <c r="HX67">
        <v>3121109.75</v>
      </c>
      <c r="HY67">
        <v>2047733.25</v>
      </c>
      <c r="HZ67">
        <v>13069838</v>
      </c>
      <c r="IA67">
        <v>23159346</v>
      </c>
      <c r="IB67">
        <v>8806863</v>
      </c>
      <c r="IC67">
        <v>12748707</v>
      </c>
      <c r="ID67">
        <v>892219.25</v>
      </c>
      <c r="IE67">
        <v>10945412</v>
      </c>
      <c r="IF67">
        <v>447328.43800000002</v>
      </c>
      <c r="IG67">
        <v>3780884</v>
      </c>
      <c r="IH67">
        <v>9753440</v>
      </c>
      <c r="II67">
        <v>1327042.125</v>
      </c>
      <c r="IJ67">
        <v>7496831</v>
      </c>
      <c r="IK67">
        <v>3380070</v>
      </c>
      <c r="IL67">
        <v>4755245</v>
      </c>
      <c r="IM67">
        <v>862632</v>
      </c>
      <c r="IN67">
        <v>1190018.375</v>
      </c>
      <c r="IO67">
        <v>3781255</v>
      </c>
      <c r="IP67">
        <v>722886.25</v>
      </c>
      <c r="IQ67">
        <v>8855735</v>
      </c>
      <c r="IR67">
        <v>296187.25</v>
      </c>
      <c r="IS67">
        <v>3113712.5</v>
      </c>
      <c r="IT67">
        <v>2020776</v>
      </c>
      <c r="IU67">
        <v>18224560</v>
      </c>
      <c r="IV67">
        <v>6162455.5</v>
      </c>
    </row>
    <row r="68" spans="1:256" x14ac:dyDescent="0.15">
      <c r="A68">
        <v>19149518</v>
      </c>
      <c r="B68">
        <v>5395287</v>
      </c>
      <c r="C68">
        <v>3061479</v>
      </c>
      <c r="D68">
        <v>1067048.625</v>
      </c>
      <c r="E68">
        <v>532867.75</v>
      </c>
      <c r="F68">
        <v>4222557.5</v>
      </c>
      <c r="G68">
        <v>4226.38</v>
      </c>
      <c r="H68">
        <v>8446673</v>
      </c>
      <c r="I68">
        <v>1376348.5</v>
      </c>
      <c r="J68">
        <v>3632591.75</v>
      </c>
      <c r="K68">
        <v>16787916</v>
      </c>
      <c r="L68">
        <v>10679794</v>
      </c>
      <c r="M68">
        <v>3688778.5</v>
      </c>
      <c r="N68">
        <v>4252195.5</v>
      </c>
      <c r="O68">
        <v>8993745</v>
      </c>
      <c r="P68">
        <v>1937222.75</v>
      </c>
      <c r="Q68">
        <v>117084.102</v>
      </c>
      <c r="R68">
        <v>16829898</v>
      </c>
      <c r="S68">
        <v>3020195</v>
      </c>
      <c r="T68">
        <v>18791460</v>
      </c>
      <c r="U68">
        <v>1082232.375</v>
      </c>
      <c r="V68">
        <v>2640860.5</v>
      </c>
      <c r="W68">
        <v>13227500</v>
      </c>
      <c r="X68">
        <v>6266204.5</v>
      </c>
      <c r="Y68">
        <v>841921.06200000003</v>
      </c>
      <c r="Z68">
        <v>7941911</v>
      </c>
      <c r="AA68">
        <v>2560527</v>
      </c>
      <c r="AB68">
        <v>6368271</v>
      </c>
      <c r="AC68">
        <v>1099812.875</v>
      </c>
      <c r="AD68">
        <v>2819772.75</v>
      </c>
      <c r="AE68">
        <v>85799.32</v>
      </c>
      <c r="AF68">
        <v>6970397</v>
      </c>
      <c r="AG68">
        <v>3429838</v>
      </c>
      <c r="AH68">
        <v>3138027.5</v>
      </c>
      <c r="AI68">
        <v>7774258.5</v>
      </c>
      <c r="AJ68">
        <v>1699198.875</v>
      </c>
      <c r="AK68">
        <v>9273162</v>
      </c>
      <c r="AL68">
        <v>7778686.5</v>
      </c>
      <c r="AM68">
        <v>2210177.5</v>
      </c>
      <c r="AN68">
        <v>4678630.5</v>
      </c>
      <c r="AO68">
        <v>2578890</v>
      </c>
      <c r="AP68">
        <v>22281908</v>
      </c>
      <c r="AQ68">
        <v>21160764</v>
      </c>
      <c r="AR68">
        <v>2086074.75</v>
      </c>
      <c r="AS68">
        <v>4174767.5</v>
      </c>
      <c r="AT68">
        <v>11397902</v>
      </c>
      <c r="AU68">
        <v>8949324</v>
      </c>
      <c r="AV68">
        <v>9084207</v>
      </c>
      <c r="AW68">
        <v>2843418.5</v>
      </c>
      <c r="AX68">
        <v>5214773</v>
      </c>
      <c r="AY68">
        <v>24269364</v>
      </c>
      <c r="AZ68">
        <v>4650369</v>
      </c>
      <c r="BA68">
        <v>18835550</v>
      </c>
      <c r="BB68">
        <v>1009244.375</v>
      </c>
      <c r="BC68">
        <v>1932129.875</v>
      </c>
      <c r="BD68">
        <v>585844.5</v>
      </c>
      <c r="BE68">
        <v>5822661</v>
      </c>
      <c r="BF68">
        <v>1161483</v>
      </c>
      <c r="BG68">
        <v>36813968</v>
      </c>
      <c r="BH68">
        <v>23515874</v>
      </c>
      <c r="BI68">
        <v>9212930</v>
      </c>
      <c r="BJ68">
        <v>41998504</v>
      </c>
      <c r="BK68">
        <v>4341961.5</v>
      </c>
      <c r="BL68">
        <v>18463352</v>
      </c>
      <c r="BM68">
        <v>57529188</v>
      </c>
      <c r="BN68">
        <v>4623587.5</v>
      </c>
      <c r="BO68">
        <v>5008358.5</v>
      </c>
      <c r="BP68">
        <v>26774196</v>
      </c>
      <c r="BQ68">
        <v>7535430</v>
      </c>
      <c r="BR68">
        <v>2505029</v>
      </c>
      <c r="BS68">
        <v>7741117.5</v>
      </c>
      <c r="BT68">
        <v>3325418.5</v>
      </c>
      <c r="BU68">
        <v>460764.96899999998</v>
      </c>
      <c r="BV68">
        <v>25035898</v>
      </c>
      <c r="BW68">
        <v>4332718.5</v>
      </c>
      <c r="BX68">
        <v>18611382</v>
      </c>
      <c r="BY68">
        <v>896021.875</v>
      </c>
      <c r="BZ68">
        <v>9956130</v>
      </c>
      <c r="CA68">
        <v>16335673</v>
      </c>
      <c r="CB68">
        <v>6605049</v>
      </c>
      <c r="CC68">
        <v>6428877.5</v>
      </c>
      <c r="CD68">
        <v>24794256</v>
      </c>
      <c r="CE68">
        <v>4739980</v>
      </c>
      <c r="CF68">
        <v>14200706</v>
      </c>
      <c r="CG68">
        <v>4995099</v>
      </c>
      <c r="CH68">
        <v>5075545</v>
      </c>
      <c r="CI68">
        <v>14490750</v>
      </c>
      <c r="CJ68">
        <v>12337488</v>
      </c>
      <c r="CK68">
        <v>4016883.5</v>
      </c>
      <c r="CL68">
        <v>1171324</v>
      </c>
      <c r="CM68">
        <v>358279.06199999998</v>
      </c>
      <c r="CN68">
        <v>5720910</v>
      </c>
      <c r="CO68">
        <v>47601880</v>
      </c>
      <c r="CP68">
        <v>51075640</v>
      </c>
      <c r="CQ68">
        <v>36629620</v>
      </c>
      <c r="CR68">
        <v>11837639</v>
      </c>
      <c r="CS68">
        <v>28697136</v>
      </c>
      <c r="CT68">
        <v>2009275.625</v>
      </c>
      <c r="CU68">
        <v>1668819.625</v>
      </c>
      <c r="CV68">
        <v>25489656</v>
      </c>
      <c r="CW68">
        <v>4612763</v>
      </c>
      <c r="CX68">
        <v>16792646</v>
      </c>
      <c r="CY68">
        <v>9623438</v>
      </c>
      <c r="CZ68">
        <v>920057.25</v>
      </c>
      <c r="DA68">
        <v>1552238.25</v>
      </c>
      <c r="DB68">
        <v>25562352</v>
      </c>
      <c r="DC68">
        <v>34496660</v>
      </c>
      <c r="DD68">
        <v>16327495</v>
      </c>
      <c r="DE68">
        <v>10457100</v>
      </c>
      <c r="DF68">
        <v>6735473.5</v>
      </c>
      <c r="DG68">
        <v>4195686.5</v>
      </c>
      <c r="DH68">
        <v>5389052</v>
      </c>
      <c r="DI68">
        <v>1263893.375</v>
      </c>
      <c r="DJ68">
        <v>21665356</v>
      </c>
      <c r="DK68">
        <v>6569402</v>
      </c>
      <c r="DL68">
        <v>2547228</v>
      </c>
      <c r="DM68">
        <v>17035880</v>
      </c>
      <c r="DN68">
        <v>10674589</v>
      </c>
      <c r="DO68">
        <v>2086741.625</v>
      </c>
      <c r="DP68">
        <v>13884126</v>
      </c>
      <c r="DQ68">
        <v>36651420</v>
      </c>
      <c r="DR68">
        <v>8349152.5</v>
      </c>
      <c r="DS68">
        <v>13026193</v>
      </c>
      <c r="DT68">
        <v>15637445</v>
      </c>
      <c r="DU68">
        <v>35783240</v>
      </c>
      <c r="DV68">
        <v>1034744.125</v>
      </c>
      <c r="DW68">
        <v>21797544</v>
      </c>
      <c r="DX68">
        <v>4775568</v>
      </c>
      <c r="DY68" s="2">
        <v>17000820</v>
      </c>
      <c r="DZ68">
        <v>5572547</v>
      </c>
      <c r="EA68">
        <v>3181920.25</v>
      </c>
      <c r="EB68">
        <v>27232130</v>
      </c>
      <c r="EC68">
        <v>126608.977</v>
      </c>
      <c r="ED68">
        <v>3518274.5</v>
      </c>
      <c r="EE68">
        <v>6560477</v>
      </c>
      <c r="EF68">
        <v>3428595</v>
      </c>
      <c r="EG68">
        <v>26183234</v>
      </c>
      <c r="EH68">
        <v>5442955</v>
      </c>
      <c r="EI68">
        <v>853487.43799999997</v>
      </c>
      <c r="EJ68">
        <v>9537007</v>
      </c>
      <c r="EK68">
        <v>17094886</v>
      </c>
      <c r="EL68">
        <v>1512974.125</v>
      </c>
      <c r="EM68">
        <v>1524121.75</v>
      </c>
      <c r="EN68">
        <v>25189630</v>
      </c>
      <c r="EO68">
        <v>3322084.25</v>
      </c>
      <c r="EP68">
        <v>28664738</v>
      </c>
      <c r="EQ68">
        <v>938670.93799999997</v>
      </c>
      <c r="ER68">
        <v>11262169</v>
      </c>
      <c r="ES68">
        <v>68302960</v>
      </c>
      <c r="ET68">
        <v>5335841.5</v>
      </c>
      <c r="EU68">
        <v>43359300</v>
      </c>
      <c r="EV68">
        <v>5499030</v>
      </c>
      <c r="EW68">
        <v>11328798</v>
      </c>
      <c r="EX68">
        <v>1440365.875</v>
      </c>
      <c r="EY68">
        <v>18081732</v>
      </c>
      <c r="EZ68">
        <v>21245624</v>
      </c>
      <c r="FA68">
        <v>5105733</v>
      </c>
      <c r="FB68">
        <v>33486156</v>
      </c>
      <c r="FC68">
        <v>6084313.5</v>
      </c>
      <c r="FD68">
        <v>20172248</v>
      </c>
      <c r="FE68">
        <v>7236753.5</v>
      </c>
      <c r="FF68">
        <v>17773810</v>
      </c>
      <c r="FG68">
        <v>32584728</v>
      </c>
      <c r="FH68">
        <v>7885422.5</v>
      </c>
      <c r="FI68">
        <v>54863848</v>
      </c>
      <c r="FJ68">
        <v>2133332.5</v>
      </c>
      <c r="FK68">
        <v>3550057</v>
      </c>
      <c r="FL68">
        <v>3685493.5</v>
      </c>
      <c r="FM68">
        <v>775532.81200000003</v>
      </c>
      <c r="FN68">
        <v>35926504</v>
      </c>
      <c r="FO68">
        <v>7096223</v>
      </c>
      <c r="FP68">
        <v>21025596</v>
      </c>
      <c r="FQ68">
        <v>7972179.5</v>
      </c>
      <c r="FR68">
        <v>21866846</v>
      </c>
      <c r="FS68">
        <v>7497383.5</v>
      </c>
      <c r="FT68">
        <v>7758117</v>
      </c>
      <c r="FU68">
        <v>6141263.5</v>
      </c>
      <c r="FV68">
        <v>8810311</v>
      </c>
      <c r="FW68">
        <v>12632343</v>
      </c>
      <c r="FX68">
        <v>13812492</v>
      </c>
      <c r="FY68">
        <v>17438596</v>
      </c>
      <c r="FZ68">
        <v>3060243.5</v>
      </c>
      <c r="GA68">
        <v>1577370.875</v>
      </c>
      <c r="GB68">
        <v>6522516.5</v>
      </c>
      <c r="GC68">
        <v>21666824</v>
      </c>
      <c r="GD68">
        <v>12032592</v>
      </c>
      <c r="GE68">
        <v>2140840</v>
      </c>
      <c r="GF68">
        <v>21678330</v>
      </c>
      <c r="GG68">
        <v>19653058</v>
      </c>
      <c r="GH68">
        <v>4147355.5</v>
      </c>
      <c r="GI68">
        <v>11672464</v>
      </c>
      <c r="GJ68">
        <v>20278064</v>
      </c>
      <c r="GK68">
        <v>10332202</v>
      </c>
      <c r="GL68">
        <v>9513568</v>
      </c>
      <c r="GM68">
        <v>4943050</v>
      </c>
      <c r="GN68">
        <v>1240422.375</v>
      </c>
      <c r="GO68">
        <v>13404163</v>
      </c>
      <c r="GP68">
        <v>25860800</v>
      </c>
      <c r="GQ68">
        <v>6532265</v>
      </c>
      <c r="GR68">
        <v>15701218</v>
      </c>
      <c r="GS68">
        <v>550017.75</v>
      </c>
      <c r="GT68">
        <v>34041880</v>
      </c>
      <c r="GU68">
        <v>14266653</v>
      </c>
      <c r="GV68">
        <v>4102220.75</v>
      </c>
      <c r="GW68">
        <v>3724920</v>
      </c>
      <c r="GX68">
        <v>10779308</v>
      </c>
      <c r="GY68">
        <v>17324352</v>
      </c>
      <c r="GZ68">
        <v>10016447</v>
      </c>
      <c r="HA68">
        <v>8730959</v>
      </c>
      <c r="HB68">
        <v>15275473</v>
      </c>
      <c r="HC68">
        <v>6218266.5</v>
      </c>
      <c r="HD68">
        <v>10405670</v>
      </c>
      <c r="HE68">
        <v>2547248.25</v>
      </c>
      <c r="HF68">
        <v>3229024.25</v>
      </c>
      <c r="HG68">
        <v>9970939</v>
      </c>
      <c r="HH68">
        <v>10371651</v>
      </c>
      <c r="HI68">
        <v>10528662</v>
      </c>
      <c r="HJ68">
        <v>3278326.25</v>
      </c>
      <c r="HK68">
        <v>1777842</v>
      </c>
      <c r="HL68">
        <v>12889190</v>
      </c>
      <c r="HM68">
        <v>12639978</v>
      </c>
      <c r="HN68">
        <v>1422354.375</v>
      </c>
      <c r="HO68">
        <v>15983307</v>
      </c>
      <c r="HP68">
        <v>10695230</v>
      </c>
      <c r="HQ68">
        <v>20325626</v>
      </c>
      <c r="HR68">
        <v>1328386.25</v>
      </c>
      <c r="HS68">
        <v>11079310</v>
      </c>
      <c r="HT68">
        <v>2595094.75</v>
      </c>
      <c r="HU68">
        <v>6140950</v>
      </c>
      <c r="HV68">
        <v>5642193</v>
      </c>
      <c r="HW68">
        <v>7571899.5</v>
      </c>
      <c r="HX68">
        <v>48296832</v>
      </c>
      <c r="HY68">
        <v>2905144.5</v>
      </c>
      <c r="HZ68">
        <v>3966297.25</v>
      </c>
      <c r="IA68">
        <v>14630094</v>
      </c>
      <c r="IB68">
        <v>9051446</v>
      </c>
      <c r="IC68">
        <v>1195899.625</v>
      </c>
      <c r="ID68">
        <v>18891676</v>
      </c>
      <c r="IE68">
        <v>1092628.125</v>
      </c>
      <c r="IF68">
        <v>3090952</v>
      </c>
      <c r="IG68">
        <v>3769732.75</v>
      </c>
      <c r="IH68">
        <v>4478817</v>
      </c>
      <c r="II68">
        <v>2271485</v>
      </c>
      <c r="IJ68">
        <v>11541238</v>
      </c>
      <c r="IK68">
        <v>4909312</v>
      </c>
      <c r="IL68">
        <v>4671989.5</v>
      </c>
      <c r="IM68">
        <v>5449828</v>
      </c>
      <c r="IN68">
        <v>3750789.25</v>
      </c>
      <c r="IO68">
        <v>4280480.5</v>
      </c>
      <c r="IP68">
        <v>20349014</v>
      </c>
      <c r="IQ68">
        <v>718243.31200000003</v>
      </c>
      <c r="IR68">
        <v>20804844</v>
      </c>
      <c r="IS68">
        <v>15614135</v>
      </c>
      <c r="IT68">
        <v>7276988</v>
      </c>
      <c r="IU68">
        <v>887477.875</v>
      </c>
      <c r="IV68">
        <v>5198637.5</v>
      </c>
    </row>
    <row r="69" spans="1:256" x14ac:dyDescent="0.15">
      <c r="A69">
        <v>4393735</v>
      </c>
      <c r="B69">
        <v>15814861</v>
      </c>
      <c r="C69">
        <v>2655824</v>
      </c>
      <c r="D69">
        <v>2812044.75</v>
      </c>
      <c r="E69">
        <v>5468011.5</v>
      </c>
      <c r="F69">
        <v>4876643</v>
      </c>
      <c r="G69">
        <v>13275214</v>
      </c>
      <c r="H69">
        <v>4518865</v>
      </c>
      <c r="I69">
        <v>9016379</v>
      </c>
      <c r="J69">
        <v>3790025.75</v>
      </c>
      <c r="K69">
        <v>918725.06200000003</v>
      </c>
      <c r="L69">
        <v>17788788</v>
      </c>
      <c r="M69">
        <v>7706688</v>
      </c>
      <c r="N69">
        <v>9639817</v>
      </c>
      <c r="O69">
        <v>3877094.25</v>
      </c>
      <c r="P69">
        <v>974190.06200000003</v>
      </c>
      <c r="Q69">
        <v>6899514</v>
      </c>
      <c r="R69">
        <v>7685935.5</v>
      </c>
      <c r="S69">
        <v>3178133</v>
      </c>
      <c r="T69">
        <v>11647033</v>
      </c>
      <c r="U69">
        <v>641390.625</v>
      </c>
      <c r="V69">
        <v>1953534</v>
      </c>
      <c r="W69">
        <v>205892.96900000001</v>
      </c>
      <c r="X69">
        <v>10126157</v>
      </c>
      <c r="Y69">
        <v>1970773.25</v>
      </c>
      <c r="Z69">
        <v>6221765</v>
      </c>
      <c r="AA69">
        <v>6494157.5</v>
      </c>
      <c r="AB69">
        <v>2700222</v>
      </c>
      <c r="AC69">
        <v>3495851</v>
      </c>
      <c r="AD69">
        <v>1514820.75</v>
      </c>
      <c r="AE69">
        <v>4943393</v>
      </c>
      <c r="AF69">
        <v>389615.84399999998</v>
      </c>
      <c r="AG69">
        <v>4976931</v>
      </c>
      <c r="AH69">
        <v>7109146.5</v>
      </c>
      <c r="AI69">
        <v>7116966</v>
      </c>
      <c r="AJ69">
        <v>6047096.5</v>
      </c>
      <c r="AK69">
        <v>25970606</v>
      </c>
      <c r="AL69">
        <v>14964723</v>
      </c>
      <c r="AM69">
        <v>4019779.75</v>
      </c>
      <c r="AN69">
        <v>6701535</v>
      </c>
      <c r="AO69">
        <v>6447775</v>
      </c>
      <c r="AP69">
        <v>4622828.5</v>
      </c>
      <c r="AQ69">
        <v>3922586.5</v>
      </c>
      <c r="AR69">
        <v>7368572</v>
      </c>
      <c r="AS69">
        <v>21293116</v>
      </c>
      <c r="AT69">
        <v>16652623</v>
      </c>
      <c r="AU69">
        <v>14210161</v>
      </c>
      <c r="AV69">
        <v>11326536</v>
      </c>
      <c r="AW69">
        <v>4372911</v>
      </c>
      <c r="AX69">
        <v>50497576</v>
      </c>
      <c r="AY69">
        <v>8419420</v>
      </c>
      <c r="AZ69">
        <v>928439.81200000003</v>
      </c>
      <c r="BA69">
        <v>2196752.75</v>
      </c>
      <c r="BB69">
        <v>918840</v>
      </c>
      <c r="BC69">
        <v>14351612</v>
      </c>
      <c r="BD69">
        <v>12779220</v>
      </c>
      <c r="BE69">
        <v>4300398.5</v>
      </c>
      <c r="BF69">
        <v>13854160</v>
      </c>
      <c r="BG69">
        <v>1091064.75</v>
      </c>
      <c r="BH69">
        <v>8036691</v>
      </c>
      <c r="BI69">
        <v>12308224</v>
      </c>
      <c r="BJ69">
        <v>15708092</v>
      </c>
      <c r="BK69">
        <v>11732497</v>
      </c>
      <c r="BL69">
        <v>4917537</v>
      </c>
      <c r="BM69">
        <v>12454086</v>
      </c>
      <c r="BN69">
        <v>1608512.5</v>
      </c>
      <c r="BO69">
        <v>4427614.5</v>
      </c>
      <c r="BP69">
        <v>6167853</v>
      </c>
      <c r="BQ69">
        <v>689277.75</v>
      </c>
      <c r="BR69">
        <v>5387096</v>
      </c>
      <c r="BS69">
        <v>4323144.5</v>
      </c>
      <c r="BT69">
        <v>9289839</v>
      </c>
      <c r="BU69">
        <v>6315212</v>
      </c>
      <c r="BV69">
        <v>2591290</v>
      </c>
      <c r="BW69">
        <v>13988178</v>
      </c>
      <c r="BX69">
        <v>3846818.75</v>
      </c>
      <c r="BY69">
        <v>6934595</v>
      </c>
      <c r="BZ69">
        <v>5274062.5</v>
      </c>
      <c r="CA69">
        <v>2935988.25</v>
      </c>
      <c r="CB69">
        <v>8851680</v>
      </c>
      <c r="CC69">
        <v>38654536</v>
      </c>
      <c r="CD69">
        <v>2211617.5</v>
      </c>
      <c r="CE69">
        <v>24039340</v>
      </c>
      <c r="CF69">
        <v>2571051</v>
      </c>
      <c r="CG69">
        <v>9388956</v>
      </c>
      <c r="CH69">
        <v>11223344</v>
      </c>
      <c r="CI69">
        <v>4522416</v>
      </c>
      <c r="CJ69">
        <v>4695405</v>
      </c>
      <c r="CK69">
        <v>3302691.5</v>
      </c>
      <c r="CL69">
        <v>24297452</v>
      </c>
      <c r="CM69">
        <v>48935620</v>
      </c>
      <c r="CN69">
        <v>8659112</v>
      </c>
      <c r="CO69">
        <v>4340872.5</v>
      </c>
      <c r="CP69">
        <v>22575184</v>
      </c>
      <c r="CQ69">
        <v>23828924</v>
      </c>
      <c r="CR69">
        <v>377771.21899999998</v>
      </c>
      <c r="CS69">
        <v>3969170</v>
      </c>
      <c r="CT69">
        <v>32514786</v>
      </c>
      <c r="CU69">
        <v>12725660</v>
      </c>
      <c r="CV69">
        <v>3554730</v>
      </c>
      <c r="CW69">
        <v>4726529.5</v>
      </c>
      <c r="CX69">
        <v>1525303.75</v>
      </c>
      <c r="CY69">
        <v>4381522</v>
      </c>
      <c r="CZ69">
        <v>33963748</v>
      </c>
      <c r="DA69">
        <v>10585662</v>
      </c>
      <c r="DB69">
        <v>8674450</v>
      </c>
      <c r="DC69">
        <v>3162134.5</v>
      </c>
      <c r="DD69">
        <v>7356279</v>
      </c>
      <c r="DE69">
        <v>4615266</v>
      </c>
      <c r="DF69">
        <v>2191664.25</v>
      </c>
      <c r="DG69">
        <v>31170610</v>
      </c>
      <c r="DH69">
        <v>19887230</v>
      </c>
      <c r="DI69">
        <v>43861068</v>
      </c>
      <c r="DJ69">
        <v>3037881</v>
      </c>
      <c r="DK69">
        <v>9306531</v>
      </c>
      <c r="DL69">
        <v>18246966</v>
      </c>
      <c r="DM69">
        <v>2876796.5</v>
      </c>
      <c r="DN69">
        <v>8915757</v>
      </c>
      <c r="DO69">
        <v>6696649</v>
      </c>
      <c r="DP69">
        <v>2330103.5</v>
      </c>
      <c r="DQ69">
        <v>2843757.75</v>
      </c>
      <c r="DR69">
        <v>16650941</v>
      </c>
      <c r="DS69">
        <v>14208340</v>
      </c>
      <c r="DT69">
        <v>34021392</v>
      </c>
      <c r="DU69">
        <v>5218413</v>
      </c>
      <c r="DV69">
        <v>5329656</v>
      </c>
      <c r="DW69">
        <v>16600875</v>
      </c>
      <c r="DX69">
        <v>35545892</v>
      </c>
      <c r="DY69" s="2">
        <v>30385436</v>
      </c>
      <c r="DZ69">
        <v>17411316</v>
      </c>
      <c r="EA69">
        <v>5855496.5</v>
      </c>
      <c r="EB69">
        <v>5277532</v>
      </c>
      <c r="EC69">
        <v>12105528</v>
      </c>
      <c r="ED69">
        <v>17221598</v>
      </c>
      <c r="EE69">
        <v>21126868</v>
      </c>
      <c r="EF69">
        <v>3880691.75</v>
      </c>
      <c r="EG69">
        <v>9618927</v>
      </c>
      <c r="EH69">
        <v>6726584.5</v>
      </c>
      <c r="EI69">
        <v>28785072</v>
      </c>
      <c r="EJ69">
        <v>53028292</v>
      </c>
      <c r="EK69">
        <v>8192928.5</v>
      </c>
      <c r="EL69">
        <v>1526115.5</v>
      </c>
      <c r="EM69">
        <v>2621489.5</v>
      </c>
      <c r="EN69">
        <v>1709953.25</v>
      </c>
      <c r="EO69">
        <v>40716548</v>
      </c>
      <c r="EP69">
        <v>9825768</v>
      </c>
      <c r="EQ69">
        <v>6006002</v>
      </c>
      <c r="ER69">
        <v>726489.75</v>
      </c>
      <c r="ES69">
        <v>7064516</v>
      </c>
      <c r="ET69">
        <v>7219658.5</v>
      </c>
      <c r="EU69">
        <v>19512610</v>
      </c>
      <c r="EV69">
        <v>11493061</v>
      </c>
      <c r="EW69">
        <v>18733136</v>
      </c>
      <c r="EX69">
        <v>59413936</v>
      </c>
      <c r="EY69">
        <v>6280611.5</v>
      </c>
      <c r="EZ69">
        <v>6401736</v>
      </c>
      <c r="FA69">
        <v>13415169</v>
      </c>
      <c r="FB69">
        <v>10056120</v>
      </c>
      <c r="FC69">
        <v>18002140</v>
      </c>
      <c r="FD69">
        <v>6294270</v>
      </c>
      <c r="FE69">
        <v>3805005.75</v>
      </c>
      <c r="FF69">
        <v>8134981.5</v>
      </c>
      <c r="FG69">
        <v>15206019</v>
      </c>
      <c r="FH69">
        <v>3422754.75</v>
      </c>
      <c r="FI69">
        <v>8209702</v>
      </c>
      <c r="FJ69">
        <v>12329550</v>
      </c>
      <c r="FK69">
        <v>11137855</v>
      </c>
      <c r="FL69">
        <v>9545735</v>
      </c>
      <c r="FM69">
        <v>8168755</v>
      </c>
      <c r="FN69">
        <v>3438777.75</v>
      </c>
      <c r="FO69">
        <v>7093343.5</v>
      </c>
      <c r="FP69">
        <v>21505512</v>
      </c>
      <c r="FQ69">
        <v>25907924</v>
      </c>
      <c r="FR69">
        <v>18998806</v>
      </c>
      <c r="FS69">
        <v>3589767.75</v>
      </c>
      <c r="FT69">
        <v>10550065</v>
      </c>
      <c r="FU69">
        <v>5397796</v>
      </c>
      <c r="FV69">
        <v>7355142</v>
      </c>
      <c r="FW69">
        <v>7976243.5</v>
      </c>
      <c r="FX69">
        <v>3800529</v>
      </c>
      <c r="FY69">
        <v>10322082</v>
      </c>
      <c r="FZ69">
        <v>17362926</v>
      </c>
      <c r="GA69">
        <v>17990796</v>
      </c>
      <c r="GB69">
        <v>14644862</v>
      </c>
      <c r="GC69">
        <v>12486414</v>
      </c>
      <c r="GD69">
        <v>16254738</v>
      </c>
      <c r="GE69">
        <v>10916286</v>
      </c>
      <c r="GF69">
        <v>6124175</v>
      </c>
      <c r="GG69">
        <v>7491223.5</v>
      </c>
      <c r="GH69">
        <v>8120598.5</v>
      </c>
      <c r="GI69">
        <v>6665735.5</v>
      </c>
      <c r="GJ69">
        <v>32920736</v>
      </c>
      <c r="GK69">
        <v>1442232.25</v>
      </c>
      <c r="GL69">
        <v>18053624</v>
      </c>
      <c r="GM69">
        <v>15997547</v>
      </c>
      <c r="GN69">
        <v>512038.875</v>
      </c>
      <c r="GO69">
        <v>2989074.25</v>
      </c>
      <c r="GP69">
        <v>2728920.5</v>
      </c>
      <c r="GQ69">
        <v>10511453</v>
      </c>
      <c r="GR69">
        <v>434497.78100000002</v>
      </c>
      <c r="GS69">
        <v>10697361</v>
      </c>
      <c r="GT69">
        <v>10772578</v>
      </c>
      <c r="GU69">
        <v>12419513</v>
      </c>
      <c r="GV69">
        <v>21958680</v>
      </c>
      <c r="GW69">
        <v>8961079</v>
      </c>
      <c r="GX69">
        <v>17977684</v>
      </c>
      <c r="GY69">
        <v>1948981</v>
      </c>
      <c r="GZ69">
        <v>3499151.5</v>
      </c>
      <c r="HA69">
        <v>30501764</v>
      </c>
      <c r="HB69">
        <v>17737758</v>
      </c>
      <c r="HC69">
        <v>1682392.875</v>
      </c>
      <c r="HD69">
        <v>19060094</v>
      </c>
      <c r="HE69">
        <v>3906247.5</v>
      </c>
      <c r="HF69">
        <v>3230951.75</v>
      </c>
      <c r="HG69">
        <v>10005321</v>
      </c>
      <c r="HH69">
        <v>2857513.75</v>
      </c>
      <c r="HI69">
        <v>451521.78100000002</v>
      </c>
      <c r="HJ69">
        <v>4940798</v>
      </c>
      <c r="HK69">
        <v>2753191</v>
      </c>
      <c r="HL69">
        <v>37264336</v>
      </c>
      <c r="HM69">
        <v>1917367</v>
      </c>
      <c r="HN69">
        <v>18084286</v>
      </c>
      <c r="HO69">
        <v>8444497</v>
      </c>
      <c r="HP69">
        <v>11817900</v>
      </c>
      <c r="HQ69">
        <v>7698547.5</v>
      </c>
      <c r="HR69">
        <v>3473622</v>
      </c>
      <c r="HS69">
        <v>9200830</v>
      </c>
      <c r="HT69">
        <v>5204037.5</v>
      </c>
      <c r="HU69">
        <v>6603857.5</v>
      </c>
      <c r="HV69">
        <v>6697293</v>
      </c>
      <c r="HW69">
        <v>6053989.5</v>
      </c>
      <c r="HX69">
        <v>19357912</v>
      </c>
      <c r="HY69">
        <v>2359536</v>
      </c>
      <c r="HZ69">
        <v>10130611</v>
      </c>
      <c r="IA69">
        <v>2699458.25</v>
      </c>
      <c r="IB69">
        <v>2888342</v>
      </c>
      <c r="IC69">
        <v>12060082</v>
      </c>
      <c r="ID69">
        <v>9949929</v>
      </c>
      <c r="IE69">
        <v>2242302.5</v>
      </c>
      <c r="IF69">
        <v>1186267.375</v>
      </c>
      <c r="IG69">
        <v>437310.71899999998</v>
      </c>
      <c r="IH69">
        <v>20429124</v>
      </c>
      <c r="II69">
        <v>3430409.25</v>
      </c>
      <c r="IJ69">
        <v>6405308.5</v>
      </c>
      <c r="IK69">
        <v>16951378</v>
      </c>
      <c r="IL69">
        <v>42420672</v>
      </c>
      <c r="IM69">
        <v>513868.31199999998</v>
      </c>
      <c r="IN69">
        <v>3242477.5</v>
      </c>
      <c r="IO69">
        <v>11199610</v>
      </c>
      <c r="IP69">
        <v>2514847.75</v>
      </c>
      <c r="IQ69">
        <v>4824638.5</v>
      </c>
      <c r="IR69">
        <v>15458710</v>
      </c>
      <c r="IS69">
        <v>4383824.5</v>
      </c>
      <c r="IT69">
        <v>731148.81200000003</v>
      </c>
      <c r="IU69">
        <v>731652.125</v>
      </c>
      <c r="IV69">
        <v>6378169</v>
      </c>
    </row>
    <row r="70" spans="1:256" x14ac:dyDescent="0.15">
      <c r="A70">
        <v>6798155.5</v>
      </c>
      <c r="B70">
        <v>3980599.75</v>
      </c>
      <c r="C70">
        <v>424329</v>
      </c>
      <c r="D70">
        <v>947180.25</v>
      </c>
      <c r="E70">
        <v>581937.125</v>
      </c>
      <c r="F70">
        <v>3250876.5</v>
      </c>
      <c r="G70">
        <v>3895624.5</v>
      </c>
      <c r="H70">
        <v>2444612</v>
      </c>
      <c r="I70">
        <v>390277.56199999998</v>
      </c>
      <c r="J70">
        <v>13561012</v>
      </c>
      <c r="K70">
        <v>3230535.5</v>
      </c>
      <c r="L70">
        <v>2236302</v>
      </c>
      <c r="M70">
        <v>1887698.75</v>
      </c>
      <c r="N70">
        <v>9178698</v>
      </c>
      <c r="O70">
        <v>19604596</v>
      </c>
      <c r="P70">
        <v>1055401.125</v>
      </c>
      <c r="Q70">
        <v>13626438</v>
      </c>
      <c r="R70">
        <v>844625.375</v>
      </c>
      <c r="S70">
        <v>12301193</v>
      </c>
      <c r="T70">
        <v>7221862.5</v>
      </c>
      <c r="U70">
        <v>8902147</v>
      </c>
      <c r="V70">
        <v>117067.742</v>
      </c>
      <c r="W70">
        <v>3542141</v>
      </c>
      <c r="X70">
        <v>10591165</v>
      </c>
      <c r="Y70">
        <v>2780550</v>
      </c>
      <c r="Z70">
        <v>10530930</v>
      </c>
      <c r="AA70">
        <v>9574594</v>
      </c>
      <c r="AB70">
        <v>14022784</v>
      </c>
      <c r="AC70">
        <v>5153230.5</v>
      </c>
      <c r="AD70">
        <v>6199564.5</v>
      </c>
      <c r="AE70">
        <v>1655944.5</v>
      </c>
      <c r="AF70">
        <v>6826504.5</v>
      </c>
      <c r="AG70">
        <v>9398111</v>
      </c>
      <c r="AH70">
        <v>5452781</v>
      </c>
      <c r="AI70">
        <v>525607.06200000003</v>
      </c>
      <c r="AJ70">
        <v>16017968</v>
      </c>
      <c r="AK70">
        <v>6197314.5</v>
      </c>
      <c r="AL70">
        <v>10021642</v>
      </c>
      <c r="AM70">
        <v>9296306</v>
      </c>
      <c r="AN70">
        <v>3318020</v>
      </c>
      <c r="AO70">
        <v>4880662</v>
      </c>
      <c r="AP70">
        <v>15485751</v>
      </c>
      <c r="AQ70">
        <v>136428.56200000001</v>
      </c>
      <c r="AR70">
        <v>11439686</v>
      </c>
      <c r="AS70">
        <v>9630150</v>
      </c>
      <c r="AT70">
        <v>4307734.5</v>
      </c>
      <c r="AU70">
        <v>12909855</v>
      </c>
      <c r="AV70">
        <v>8637715</v>
      </c>
      <c r="AW70">
        <v>1828469.875</v>
      </c>
      <c r="AX70">
        <v>7000606.5</v>
      </c>
      <c r="AY70">
        <v>6407201</v>
      </c>
      <c r="AZ70">
        <v>5814422</v>
      </c>
      <c r="BA70">
        <v>10497033</v>
      </c>
      <c r="BB70">
        <v>43979040</v>
      </c>
      <c r="BC70">
        <v>26006898</v>
      </c>
      <c r="BD70">
        <v>1288486.75</v>
      </c>
      <c r="BE70">
        <v>1310437.125</v>
      </c>
      <c r="BF70">
        <v>7175075</v>
      </c>
      <c r="BG70">
        <v>12887679</v>
      </c>
      <c r="BH70">
        <v>20488446</v>
      </c>
      <c r="BI70">
        <v>13115024</v>
      </c>
      <c r="BJ70">
        <v>212886.984</v>
      </c>
      <c r="BK70">
        <v>3862101.5</v>
      </c>
      <c r="BL70">
        <v>2374967.75</v>
      </c>
      <c r="BM70">
        <v>3418463.5</v>
      </c>
      <c r="BN70">
        <v>8755933</v>
      </c>
      <c r="BO70">
        <v>11545493</v>
      </c>
      <c r="BP70">
        <v>47978496</v>
      </c>
      <c r="BQ70">
        <v>6503551</v>
      </c>
      <c r="BR70">
        <v>3788901</v>
      </c>
      <c r="BS70">
        <v>8836276</v>
      </c>
      <c r="BT70">
        <v>20748830</v>
      </c>
      <c r="BU70">
        <v>20411488</v>
      </c>
      <c r="BV70">
        <v>10231636</v>
      </c>
      <c r="BW70">
        <v>2873994.75</v>
      </c>
      <c r="BX70">
        <v>7154514.5</v>
      </c>
      <c r="BY70">
        <v>11674383</v>
      </c>
      <c r="BZ70">
        <v>16747079</v>
      </c>
      <c r="CA70">
        <v>762726.375</v>
      </c>
      <c r="CB70">
        <v>242415.45300000001</v>
      </c>
      <c r="CC70">
        <v>14379669</v>
      </c>
      <c r="CD70">
        <v>5951955</v>
      </c>
      <c r="CE70">
        <v>11365647</v>
      </c>
      <c r="CF70">
        <v>18987058</v>
      </c>
      <c r="CG70">
        <v>1938999.125</v>
      </c>
      <c r="CH70">
        <v>2608578.75</v>
      </c>
      <c r="CI70">
        <v>48153948</v>
      </c>
      <c r="CJ70">
        <v>13389275</v>
      </c>
      <c r="CK70">
        <v>14842353</v>
      </c>
      <c r="CL70">
        <v>19945254</v>
      </c>
      <c r="CM70">
        <v>5783239</v>
      </c>
      <c r="CN70">
        <v>33614040</v>
      </c>
      <c r="CO70">
        <v>1471264.625</v>
      </c>
      <c r="CP70">
        <v>16241946</v>
      </c>
      <c r="CQ70">
        <v>2894585</v>
      </c>
      <c r="CR70">
        <v>10029277</v>
      </c>
      <c r="CS70">
        <v>2950386.25</v>
      </c>
      <c r="CT70">
        <v>46330644</v>
      </c>
      <c r="CU70">
        <v>39316416</v>
      </c>
      <c r="CV70">
        <v>2864464.25</v>
      </c>
      <c r="CW70">
        <v>33314690</v>
      </c>
      <c r="CX70">
        <v>15206142</v>
      </c>
      <c r="CY70">
        <v>360259.25</v>
      </c>
      <c r="CZ70">
        <v>15266062</v>
      </c>
      <c r="DA70">
        <v>24667392</v>
      </c>
      <c r="DB70">
        <v>16556890</v>
      </c>
      <c r="DC70">
        <v>1550159.625</v>
      </c>
      <c r="DD70">
        <v>3378093.25</v>
      </c>
      <c r="DE70">
        <v>46112248</v>
      </c>
      <c r="DF70">
        <v>2062218.625</v>
      </c>
      <c r="DG70">
        <v>29708642</v>
      </c>
      <c r="DH70">
        <v>23290612</v>
      </c>
      <c r="DI70">
        <v>34715260</v>
      </c>
      <c r="DJ70">
        <v>6483736</v>
      </c>
      <c r="DK70">
        <v>50669992</v>
      </c>
      <c r="DL70">
        <v>22751590</v>
      </c>
      <c r="DM70">
        <v>6924225</v>
      </c>
      <c r="DN70">
        <v>22847854</v>
      </c>
      <c r="DO70">
        <v>30036604</v>
      </c>
      <c r="DP70">
        <v>26991476</v>
      </c>
      <c r="DQ70">
        <v>6845377.5</v>
      </c>
      <c r="DR70">
        <v>4039447.75</v>
      </c>
      <c r="DS70">
        <v>51984248</v>
      </c>
      <c r="DT70">
        <v>26008696</v>
      </c>
      <c r="DU70">
        <v>1716915.75</v>
      </c>
      <c r="DV70">
        <v>20703522</v>
      </c>
      <c r="DW70">
        <v>18501882</v>
      </c>
      <c r="DX70">
        <v>4856166</v>
      </c>
      <c r="DY70" s="2">
        <v>9921712</v>
      </c>
      <c r="DZ70">
        <v>4479374.5</v>
      </c>
      <c r="EA70">
        <v>17995646</v>
      </c>
      <c r="EB70">
        <v>12904913</v>
      </c>
      <c r="EC70">
        <v>18677724</v>
      </c>
      <c r="ED70">
        <v>1976865.75</v>
      </c>
      <c r="EE70">
        <v>10690954</v>
      </c>
      <c r="EF70">
        <v>682718.56200000003</v>
      </c>
      <c r="EG70">
        <v>22958936</v>
      </c>
      <c r="EH70">
        <v>25589354</v>
      </c>
      <c r="EI70">
        <v>3741839</v>
      </c>
      <c r="EJ70">
        <v>2914752.5</v>
      </c>
      <c r="EK70">
        <v>6215889.5</v>
      </c>
      <c r="EL70">
        <v>16843350</v>
      </c>
      <c r="EM70">
        <v>1468.7190000000001</v>
      </c>
      <c r="EN70">
        <v>2176601.25</v>
      </c>
      <c r="EO70">
        <v>17486010</v>
      </c>
      <c r="EP70">
        <v>19384620</v>
      </c>
      <c r="EQ70">
        <v>1645882</v>
      </c>
      <c r="ER70">
        <v>9176735</v>
      </c>
      <c r="ES70">
        <v>17115704</v>
      </c>
      <c r="ET70">
        <v>13260168</v>
      </c>
      <c r="EU70">
        <v>15411975</v>
      </c>
      <c r="EV70">
        <v>18303464</v>
      </c>
      <c r="EW70">
        <v>2961789.5</v>
      </c>
      <c r="EX70">
        <v>10115649</v>
      </c>
      <c r="EY70">
        <v>17645738</v>
      </c>
      <c r="EZ70">
        <v>10315378</v>
      </c>
      <c r="FA70">
        <v>27895022</v>
      </c>
      <c r="FB70">
        <v>403743.81199999998</v>
      </c>
      <c r="FC70">
        <v>9301572</v>
      </c>
      <c r="FD70">
        <v>49003764</v>
      </c>
      <c r="FE70">
        <v>10279741</v>
      </c>
      <c r="FF70">
        <v>8674251</v>
      </c>
      <c r="FG70">
        <v>10113702</v>
      </c>
      <c r="FH70">
        <v>9337950</v>
      </c>
      <c r="FI70">
        <v>35362368</v>
      </c>
      <c r="FJ70">
        <v>9556475</v>
      </c>
      <c r="FK70">
        <v>8068608</v>
      </c>
      <c r="FL70">
        <v>11208401</v>
      </c>
      <c r="FM70">
        <v>5477413.5</v>
      </c>
      <c r="FN70">
        <v>4511919</v>
      </c>
      <c r="FO70">
        <v>11561229</v>
      </c>
      <c r="FP70">
        <v>1159965</v>
      </c>
      <c r="FQ70">
        <v>17882554</v>
      </c>
      <c r="FR70">
        <v>1431087.625</v>
      </c>
      <c r="FS70">
        <v>6264123</v>
      </c>
      <c r="FT70">
        <v>19754628</v>
      </c>
      <c r="FU70">
        <v>18727006</v>
      </c>
      <c r="FV70">
        <v>3864133.5</v>
      </c>
      <c r="FW70">
        <v>4307312</v>
      </c>
      <c r="FX70">
        <v>46032392</v>
      </c>
      <c r="FY70">
        <v>783279.375</v>
      </c>
      <c r="FZ70">
        <v>4319208</v>
      </c>
      <c r="GA70">
        <v>9948430</v>
      </c>
      <c r="GB70">
        <v>1794715.5</v>
      </c>
      <c r="GC70">
        <v>28365628</v>
      </c>
      <c r="GD70">
        <v>19984724</v>
      </c>
      <c r="GE70">
        <v>1260884.5</v>
      </c>
      <c r="GF70">
        <v>25224974</v>
      </c>
      <c r="GG70">
        <v>17303096</v>
      </c>
      <c r="GH70">
        <v>18359028</v>
      </c>
      <c r="GI70">
        <v>611392.75</v>
      </c>
      <c r="GJ70">
        <v>12813591</v>
      </c>
      <c r="GK70">
        <v>3945640.75</v>
      </c>
      <c r="GL70">
        <v>25927578</v>
      </c>
      <c r="GM70">
        <v>3928014</v>
      </c>
      <c r="GN70">
        <v>431885.28100000002</v>
      </c>
      <c r="GO70">
        <v>3556852</v>
      </c>
      <c r="GP70">
        <v>1808534.625</v>
      </c>
      <c r="GQ70">
        <v>4423718</v>
      </c>
      <c r="GR70">
        <v>65317072</v>
      </c>
      <c r="GS70">
        <v>10395771</v>
      </c>
      <c r="GT70">
        <v>12594454</v>
      </c>
      <c r="GU70">
        <v>3346160.25</v>
      </c>
      <c r="GV70">
        <v>14038427</v>
      </c>
      <c r="GW70">
        <v>6529839</v>
      </c>
      <c r="GX70">
        <v>31531608</v>
      </c>
      <c r="GY70">
        <v>928202</v>
      </c>
      <c r="GZ70">
        <v>5198791</v>
      </c>
      <c r="HA70">
        <v>8359360.5</v>
      </c>
      <c r="HB70">
        <v>22278460</v>
      </c>
      <c r="HC70">
        <v>13488613</v>
      </c>
      <c r="HD70">
        <v>15217426</v>
      </c>
      <c r="HE70">
        <v>6573661.5</v>
      </c>
      <c r="HF70">
        <v>2041371.25</v>
      </c>
      <c r="HG70">
        <v>1107954</v>
      </c>
      <c r="HH70">
        <v>3761299.5</v>
      </c>
      <c r="HI70">
        <v>4152839.25</v>
      </c>
      <c r="HJ70">
        <v>32034528</v>
      </c>
      <c r="HK70">
        <v>1811855.75</v>
      </c>
      <c r="HL70">
        <v>2827676.75</v>
      </c>
      <c r="HM70">
        <v>20490656</v>
      </c>
      <c r="HN70">
        <v>7498193.5</v>
      </c>
      <c r="HO70">
        <v>14674391</v>
      </c>
      <c r="HP70">
        <v>1010595.125</v>
      </c>
      <c r="HQ70">
        <v>13420662</v>
      </c>
      <c r="HR70">
        <v>8880711</v>
      </c>
      <c r="HS70">
        <v>19948766</v>
      </c>
      <c r="HT70">
        <v>31562.094000000001</v>
      </c>
      <c r="HU70">
        <v>635651.25</v>
      </c>
      <c r="HV70">
        <v>672111.68799999997</v>
      </c>
      <c r="HW70">
        <v>2843402.75</v>
      </c>
      <c r="HX70">
        <v>2569125.5</v>
      </c>
      <c r="HY70">
        <v>33381146</v>
      </c>
      <c r="HZ70">
        <v>3897967.75</v>
      </c>
      <c r="IA70">
        <v>1987756</v>
      </c>
      <c r="IB70">
        <v>2122649</v>
      </c>
      <c r="IC70">
        <v>2851175.5</v>
      </c>
      <c r="ID70">
        <v>23006390</v>
      </c>
      <c r="IE70">
        <v>4209002.5</v>
      </c>
      <c r="IF70">
        <v>7338538</v>
      </c>
      <c r="IG70">
        <v>5426219</v>
      </c>
      <c r="IH70">
        <v>9809062</v>
      </c>
      <c r="II70">
        <v>29529740</v>
      </c>
      <c r="IJ70">
        <v>4928713</v>
      </c>
      <c r="IK70">
        <v>2608283.5</v>
      </c>
      <c r="IL70">
        <v>2979462.5</v>
      </c>
      <c r="IM70">
        <v>8204571</v>
      </c>
      <c r="IN70">
        <v>8658236</v>
      </c>
      <c r="IO70">
        <v>5824617</v>
      </c>
      <c r="IP70">
        <v>12897266</v>
      </c>
      <c r="IQ70">
        <v>15787494</v>
      </c>
      <c r="IR70">
        <v>1424006.25</v>
      </c>
      <c r="IS70">
        <v>1397507.875</v>
      </c>
      <c r="IT70">
        <v>17996044</v>
      </c>
      <c r="IU70">
        <v>2272802.75</v>
      </c>
      <c r="IV70">
        <v>14641843</v>
      </c>
    </row>
    <row r="71" spans="1:256" x14ac:dyDescent="0.15">
      <c r="A71">
        <v>12091748</v>
      </c>
      <c r="B71">
        <v>8762720</v>
      </c>
      <c r="C71">
        <v>1527716</v>
      </c>
      <c r="D71">
        <v>6503421.5</v>
      </c>
      <c r="E71">
        <v>9298168</v>
      </c>
      <c r="F71">
        <v>12889850</v>
      </c>
      <c r="G71">
        <v>11085226</v>
      </c>
      <c r="H71">
        <v>11443336</v>
      </c>
      <c r="I71">
        <v>1776139.625</v>
      </c>
      <c r="J71">
        <v>5029198.5</v>
      </c>
      <c r="K71">
        <v>9389837</v>
      </c>
      <c r="L71">
        <v>444906.15600000002</v>
      </c>
      <c r="M71">
        <v>7526418.5</v>
      </c>
      <c r="N71">
        <v>420712.53100000002</v>
      </c>
      <c r="O71">
        <v>13647360</v>
      </c>
      <c r="P71">
        <v>38692800</v>
      </c>
      <c r="Q71">
        <v>2876895.75</v>
      </c>
      <c r="R71">
        <v>5076934.5</v>
      </c>
      <c r="S71">
        <v>2729584.25</v>
      </c>
      <c r="T71">
        <v>14115386</v>
      </c>
      <c r="U71">
        <v>15653395</v>
      </c>
      <c r="V71">
        <v>2673031</v>
      </c>
      <c r="W71">
        <v>6313010</v>
      </c>
      <c r="X71">
        <v>1193595.125</v>
      </c>
      <c r="Y71">
        <v>11008938</v>
      </c>
      <c r="Z71">
        <v>11493450</v>
      </c>
      <c r="AA71">
        <v>131295.67199999999</v>
      </c>
      <c r="AB71">
        <v>2511380.75</v>
      </c>
      <c r="AC71">
        <v>8080807</v>
      </c>
      <c r="AD71">
        <v>15223610</v>
      </c>
      <c r="AE71">
        <v>3236236.75</v>
      </c>
      <c r="AF71">
        <v>14426066</v>
      </c>
      <c r="AG71">
        <v>3229311</v>
      </c>
      <c r="AH71">
        <v>4201051</v>
      </c>
      <c r="AI71">
        <v>6331571</v>
      </c>
      <c r="AJ71">
        <v>12809950</v>
      </c>
      <c r="AK71">
        <v>17604022</v>
      </c>
      <c r="AL71">
        <v>3228987</v>
      </c>
      <c r="AM71">
        <v>252029.46900000001</v>
      </c>
      <c r="AN71">
        <v>11621531</v>
      </c>
      <c r="AO71">
        <v>31223660</v>
      </c>
      <c r="AP71">
        <v>12531502</v>
      </c>
      <c r="AQ71">
        <v>179912.79699999999</v>
      </c>
      <c r="AR71">
        <v>9117786</v>
      </c>
      <c r="AS71">
        <v>13759427</v>
      </c>
      <c r="AT71">
        <v>6383635</v>
      </c>
      <c r="AU71">
        <v>150965.78099999999</v>
      </c>
      <c r="AV71">
        <v>13806843</v>
      </c>
      <c r="AW71">
        <v>15533793</v>
      </c>
      <c r="AX71">
        <v>6734338.5</v>
      </c>
      <c r="AY71">
        <v>33352504</v>
      </c>
      <c r="AZ71">
        <v>2257219.25</v>
      </c>
      <c r="BA71">
        <v>7983208</v>
      </c>
      <c r="BB71">
        <v>19793052</v>
      </c>
      <c r="BC71">
        <v>4676461.5</v>
      </c>
      <c r="BD71">
        <v>11104587</v>
      </c>
      <c r="BE71">
        <v>3662015.5</v>
      </c>
      <c r="BF71">
        <v>10574511</v>
      </c>
      <c r="BG71">
        <v>6452619.5</v>
      </c>
      <c r="BH71">
        <v>5710801</v>
      </c>
      <c r="BI71">
        <v>1816745.875</v>
      </c>
      <c r="BJ71">
        <v>9034761</v>
      </c>
      <c r="BK71">
        <v>1767036.5</v>
      </c>
      <c r="BL71">
        <v>7618081</v>
      </c>
      <c r="BM71">
        <v>20862808</v>
      </c>
      <c r="BN71">
        <v>6691531.5</v>
      </c>
      <c r="BO71">
        <v>37862688</v>
      </c>
      <c r="BP71">
        <v>400415.68800000002</v>
      </c>
      <c r="BQ71">
        <v>12585362</v>
      </c>
      <c r="BR71">
        <v>8447132</v>
      </c>
      <c r="BS71">
        <v>3139675</v>
      </c>
      <c r="BT71">
        <v>1040892.75</v>
      </c>
      <c r="BU71">
        <v>22993268</v>
      </c>
      <c r="BV71">
        <v>7058931</v>
      </c>
      <c r="BW71">
        <v>11559657</v>
      </c>
      <c r="BX71">
        <v>503964.40600000002</v>
      </c>
      <c r="BY71">
        <v>48164936</v>
      </c>
      <c r="BZ71">
        <v>2544941</v>
      </c>
      <c r="CA71">
        <v>17918098</v>
      </c>
      <c r="CB71">
        <v>24470042</v>
      </c>
      <c r="CC71">
        <v>6220088.5</v>
      </c>
      <c r="CD71">
        <v>1716443.625</v>
      </c>
      <c r="CE71">
        <v>11364349</v>
      </c>
      <c r="CF71">
        <v>10384893</v>
      </c>
      <c r="CG71">
        <v>507150.375</v>
      </c>
      <c r="CH71">
        <v>729210.875</v>
      </c>
      <c r="CI71">
        <v>5373131.5</v>
      </c>
      <c r="CJ71">
        <v>4345157</v>
      </c>
      <c r="CK71">
        <v>8959865</v>
      </c>
      <c r="CL71">
        <v>49888972</v>
      </c>
      <c r="CM71">
        <v>15557181</v>
      </c>
      <c r="CN71">
        <v>1860449.5</v>
      </c>
      <c r="CO71">
        <v>3326804.75</v>
      </c>
      <c r="CP71">
        <v>31078370</v>
      </c>
      <c r="CQ71">
        <v>8762300</v>
      </c>
      <c r="CR71">
        <v>1682205.125</v>
      </c>
      <c r="CS71">
        <v>5140172.5</v>
      </c>
      <c r="CT71">
        <v>12727768</v>
      </c>
      <c r="CU71">
        <v>839746.375</v>
      </c>
      <c r="CV71">
        <v>1002512.875</v>
      </c>
      <c r="CW71">
        <v>12262354</v>
      </c>
      <c r="CX71">
        <v>5154087</v>
      </c>
      <c r="CY71">
        <v>5860154</v>
      </c>
      <c r="CZ71">
        <v>5352609.5</v>
      </c>
      <c r="DA71">
        <v>31700836</v>
      </c>
      <c r="DB71" s="1">
        <v>7189828.5</v>
      </c>
      <c r="DC71">
        <v>40588836</v>
      </c>
      <c r="DD71">
        <v>9560574</v>
      </c>
      <c r="DE71">
        <v>18513610</v>
      </c>
      <c r="DF71">
        <v>38466264</v>
      </c>
      <c r="DG71">
        <v>3588621.25</v>
      </c>
      <c r="DH71">
        <v>32052560</v>
      </c>
      <c r="DI71">
        <v>5849445.5</v>
      </c>
      <c r="DJ71">
        <v>12781723</v>
      </c>
      <c r="DK71">
        <v>16021882</v>
      </c>
      <c r="DL71">
        <v>51658656</v>
      </c>
      <c r="DM71">
        <v>2965574</v>
      </c>
      <c r="DN71">
        <v>5909208</v>
      </c>
      <c r="DO71">
        <v>9325584</v>
      </c>
      <c r="DP71">
        <v>36579232</v>
      </c>
      <c r="DQ71">
        <v>1668349.25</v>
      </c>
      <c r="DR71">
        <v>17895148</v>
      </c>
      <c r="DS71">
        <v>10943422</v>
      </c>
      <c r="DT71">
        <v>35609456</v>
      </c>
      <c r="DU71">
        <v>7652196</v>
      </c>
      <c r="DV71">
        <v>1193388.875</v>
      </c>
      <c r="DW71">
        <v>55065656</v>
      </c>
      <c r="DX71">
        <v>15319879</v>
      </c>
      <c r="DY71" s="2">
        <v>11581622</v>
      </c>
      <c r="DZ71">
        <v>8475045</v>
      </c>
      <c r="EA71">
        <v>11340750</v>
      </c>
      <c r="EB71">
        <v>1756572.625</v>
      </c>
      <c r="EC71">
        <v>9091275</v>
      </c>
      <c r="ED71">
        <v>7807904.5</v>
      </c>
      <c r="EE71">
        <v>24642226</v>
      </c>
      <c r="EF71">
        <v>29156816</v>
      </c>
      <c r="EG71">
        <v>7770071</v>
      </c>
      <c r="EH71">
        <v>8481261</v>
      </c>
      <c r="EI71">
        <v>370448.46899999998</v>
      </c>
      <c r="EJ71">
        <v>19341046</v>
      </c>
      <c r="EK71">
        <v>12791596</v>
      </c>
      <c r="EL71">
        <v>426563.25</v>
      </c>
      <c r="EM71">
        <v>9994414</v>
      </c>
      <c r="EN71">
        <v>2957359.75</v>
      </c>
      <c r="EO71">
        <v>7320080</v>
      </c>
      <c r="EP71">
        <v>11277736</v>
      </c>
      <c r="EQ71">
        <v>16719373</v>
      </c>
      <c r="ER71">
        <v>12151265</v>
      </c>
      <c r="ES71">
        <v>1057507.125</v>
      </c>
      <c r="ET71">
        <v>28375054</v>
      </c>
      <c r="EU71">
        <v>17344212</v>
      </c>
      <c r="EV71">
        <v>9085654</v>
      </c>
      <c r="EW71">
        <v>4488938</v>
      </c>
      <c r="EX71">
        <v>8914811</v>
      </c>
      <c r="EY71">
        <v>1313892.5</v>
      </c>
      <c r="EZ71">
        <v>6067012.5</v>
      </c>
      <c r="FA71">
        <v>2119361.75</v>
      </c>
      <c r="FB71">
        <v>2958597</v>
      </c>
      <c r="FC71">
        <v>1821194.25</v>
      </c>
      <c r="FD71">
        <v>6551947.5</v>
      </c>
      <c r="FE71">
        <v>1447791.25</v>
      </c>
      <c r="FF71">
        <v>4821741</v>
      </c>
      <c r="FG71">
        <v>23732442</v>
      </c>
      <c r="FH71">
        <v>6728194</v>
      </c>
      <c r="FI71">
        <v>3033445</v>
      </c>
      <c r="FJ71">
        <v>2140605</v>
      </c>
      <c r="FK71">
        <v>3166029.5</v>
      </c>
      <c r="FL71">
        <v>23890924</v>
      </c>
      <c r="FM71">
        <v>1116029.5</v>
      </c>
      <c r="FN71">
        <v>10902003</v>
      </c>
      <c r="FO71">
        <v>1957594.5</v>
      </c>
      <c r="FP71">
        <v>7231481</v>
      </c>
      <c r="FQ71">
        <v>26687874</v>
      </c>
      <c r="FR71">
        <v>43418188</v>
      </c>
      <c r="FS71">
        <v>21978708</v>
      </c>
      <c r="FT71">
        <v>7223126.5</v>
      </c>
      <c r="FU71">
        <v>6820361</v>
      </c>
      <c r="FV71">
        <v>23184320</v>
      </c>
      <c r="FW71">
        <v>13057690</v>
      </c>
      <c r="FX71">
        <v>4079224.25</v>
      </c>
      <c r="FY71">
        <v>7502643</v>
      </c>
      <c r="FZ71">
        <v>6610753</v>
      </c>
      <c r="GA71">
        <v>25756030</v>
      </c>
      <c r="GB71">
        <v>21823520</v>
      </c>
      <c r="GC71">
        <v>3874761.5</v>
      </c>
      <c r="GD71">
        <v>16342308</v>
      </c>
      <c r="GE71">
        <v>5984145</v>
      </c>
      <c r="GF71">
        <v>18892656</v>
      </c>
      <c r="GG71">
        <v>34668456</v>
      </c>
      <c r="GH71">
        <v>2911616.25</v>
      </c>
      <c r="GI71">
        <v>7770082</v>
      </c>
      <c r="GJ71">
        <v>24413732</v>
      </c>
      <c r="GK71">
        <v>14408172</v>
      </c>
      <c r="GL71">
        <v>8471926</v>
      </c>
      <c r="GM71">
        <v>3438491</v>
      </c>
      <c r="GN71">
        <v>8050658.5</v>
      </c>
      <c r="GO71">
        <v>43348896</v>
      </c>
      <c r="GP71">
        <v>47432512</v>
      </c>
      <c r="GQ71">
        <v>39717136</v>
      </c>
      <c r="GR71">
        <v>8852818</v>
      </c>
      <c r="GS71">
        <v>5963763.5</v>
      </c>
      <c r="GT71">
        <v>6799582</v>
      </c>
      <c r="GU71">
        <v>5371682</v>
      </c>
      <c r="GV71">
        <v>8137903</v>
      </c>
      <c r="GW71">
        <v>6479086.5</v>
      </c>
      <c r="GX71">
        <v>35287312</v>
      </c>
      <c r="GY71">
        <v>3533230</v>
      </c>
      <c r="GZ71">
        <v>1937387.625</v>
      </c>
      <c r="HA71">
        <v>8536285</v>
      </c>
      <c r="HB71">
        <v>613710.25</v>
      </c>
      <c r="HC71">
        <v>640708.56200000003</v>
      </c>
      <c r="HD71">
        <v>10609571</v>
      </c>
      <c r="HE71">
        <v>3198997.5</v>
      </c>
      <c r="HF71">
        <v>6703774</v>
      </c>
      <c r="HG71">
        <v>1486176.75</v>
      </c>
      <c r="HH71">
        <v>9037004</v>
      </c>
      <c r="HI71">
        <v>4112161.75</v>
      </c>
      <c r="HJ71">
        <v>28615010</v>
      </c>
      <c r="HK71">
        <v>8924800</v>
      </c>
      <c r="HL71">
        <v>5799719</v>
      </c>
      <c r="HM71">
        <v>12521268</v>
      </c>
      <c r="HN71">
        <v>2651684</v>
      </c>
      <c r="HO71">
        <v>5540796.5</v>
      </c>
      <c r="HP71">
        <v>1901070.125</v>
      </c>
      <c r="HQ71">
        <v>17129030</v>
      </c>
      <c r="HR71">
        <v>6562730</v>
      </c>
      <c r="HS71">
        <v>3085478</v>
      </c>
      <c r="HT71">
        <v>7766162.5</v>
      </c>
      <c r="HU71">
        <v>297680.09399999998</v>
      </c>
      <c r="HV71">
        <v>234121.34400000001</v>
      </c>
      <c r="HW71">
        <v>13687536</v>
      </c>
      <c r="HX71">
        <v>17242692</v>
      </c>
      <c r="HY71">
        <v>2116927</v>
      </c>
      <c r="HZ71">
        <v>227231.96900000001</v>
      </c>
      <c r="IA71">
        <v>2677434</v>
      </c>
      <c r="IB71">
        <v>21587388</v>
      </c>
      <c r="IC71">
        <v>5462222</v>
      </c>
      <c r="ID71">
        <v>16347732</v>
      </c>
      <c r="IE71">
        <v>6507789</v>
      </c>
      <c r="IF71">
        <v>6473383.5</v>
      </c>
      <c r="IG71">
        <v>20492520</v>
      </c>
      <c r="IH71">
        <v>2285194.5</v>
      </c>
      <c r="II71">
        <v>1372006.875</v>
      </c>
      <c r="IJ71">
        <v>2744738</v>
      </c>
      <c r="IK71">
        <v>14084495</v>
      </c>
      <c r="IL71">
        <v>3118173.25</v>
      </c>
      <c r="IM71">
        <v>4550579</v>
      </c>
      <c r="IN71">
        <v>1833153.625</v>
      </c>
      <c r="IO71">
        <v>2930086.5</v>
      </c>
      <c r="IP71">
        <v>882373.18799999997</v>
      </c>
      <c r="IQ71">
        <v>19739934</v>
      </c>
      <c r="IR71">
        <v>2946650.5</v>
      </c>
      <c r="IS71">
        <v>4604770.5</v>
      </c>
      <c r="IT71">
        <v>233870.65599999999</v>
      </c>
      <c r="IU71">
        <v>650886.5</v>
      </c>
      <c r="IV71">
        <v>5265181.5</v>
      </c>
    </row>
    <row r="72" spans="1:256" x14ac:dyDescent="0.15">
      <c r="A72">
        <v>58639.288999999997</v>
      </c>
      <c r="B72">
        <v>30571180</v>
      </c>
      <c r="C72">
        <v>18457504</v>
      </c>
      <c r="D72">
        <v>599613</v>
      </c>
      <c r="E72">
        <v>11533779</v>
      </c>
      <c r="F72">
        <v>3880810.5</v>
      </c>
      <c r="G72">
        <v>3877259.5</v>
      </c>
      <c r="H72">
        <v>22760792</v>
      </c>
      <c r="I72">
        <v>726282.5</v>
      </c>
      <c r="J72">
        <v>13113187</v>
      </c>
      <c r="K72">
        <v>4869230</v>
      </c>
      <c r="L72">
        <v>2136882.5</v>
      </c>
      <c r="M72">
        <v>7298251</v>
      </c>
      <c r="N72">
        <v>7664491</v>
      </c>
      <c r="O72">
        <v>562838.06200000003</v>
      </c>
      <c r="P72">
        <v>3780997</v>
      </c>
      <c r="Q72">
        <v>197551.82800000001</v>
      </c>
      <c r="R72">
        <v>12515723</v>
      </c>
      <c r="S72">
        <v>3156507.5</v>
      </c>
      <c r="T72">
        <v>1525122.5</v>
      </c>
      <c r="U72">
        <v>1569751.125</v>
      </c>
      <c r="V72">
        <v>1749651.75</v>
      </c>
      <c r="W72">
        <v>7608773.5</v>
      </c>
      <c r="X72">
        <v>10909636</v>
      </c>
      <c r="Y72">
        <v>10473224</v>
      </c>
      <c r="Z72">
        <v>9256246</v>
      </c>
      <c r="AA72">
        <v>42343552</v>
      </c>
      <c r="AB72">
        <v>1653649.25</v>
      </c>
      <c r="AC72">
        <v>1305460.75</v>
      </c>
      <c r="AD72">
        <v>7994422</v>
      </c>
      <c r="AE72">
        <v>7121877.5</v>
      </c>
      <c r="AF72">
        <v>12453971</v>
      </c>
      <c r="AG72">
        <v>21869266</v>
      </c>
      <c r="AH72">
        <v>3566078.5</v>
      </c>
      <c r="AI72">
        <v>2021231.5</v>
      </c>
      <c r="AJ72">
        <v>4288674</v>
      </c>
      <c r="AK72">
        <v>6321758.5</v>
      </c>
      <c r="AL72">
        <v>2256580.25</v>
      </c>
      <c r="AM72">
        <v>2605601.5</v>
      </c>
      <c r="AN72">
        <v>779529.68799999997</v>
      </c>
      <c r="AO72">
        <v>7128065</v>
      </c>
      <c r="AP72">
        <v>8631652</v>
      </c>
      <c r="AQ72">
        <v>12061205</v>
      </c>
      <c r="AR72">
        <v>33932488</v>
      </c>
      <c r="AS72">
        <v>29046790</v>
      </c>
      <c r="AT72">
        <v>5084259</v>
      </c>
      <c r="AU72">
        <v>802968.31200000003</v>
      </c>
      <c r="AV72">
        <v>13739438</v>
      </c>
      <c r="AW72">
        <v>5949327.5</v>
      </c>
      <c r="AX72">
        <v>749989.625</v>
      </c>
      <c r="AY72">
        <v>28744484</v>
      </c>
      <c r="AZ72">
        <v>22909012</v>
      </c>
      <c r="BA72">
        <v>3908312</v>
      </c>
      <c r="BB72">
        <v>8608214</v>
      </c>
      <c r="BC72">
        <v>13033846</v>
      </c>
      <c r="BD72">
        <v>4128074.25</v>
      </c>
      <c r="BE72">
        <v>32874044</v>
      </c>
      <c r="BF72">
        <v>21584460</v>
      </c>
      <c r="BG72">
        <v>27608456</v>
      </c>
      <c r="BH72">
        <v>8837300</v>
      </c>
      <c r="BI72">
        <v>15983818</v>
      </c>
      <c r="BJ72">
        <v>3473957</v>
      </c>
      <c r="BK72">
        <v>29920762</v>
      </c>
      <c r="BL72">
        <v>277416.25</v>
      </c>
      <c r="BM72">
        <v>8659722</v>
      </c>
      <c r="BN72">
        <v>516870.375</v>
      </c>
      <c r="BO72">
        <v>17074238</v>
      </c>
      <c r="BP72">
        <v>12647296</v>
      </c>
      <c r="BQ72">
        <v>3911942.5</v>
      </c>
      <c r="BR72">
        <v>16165474</v>
      </c>
      <c r="BS72">
        <v>13965609</v>
      </c>
      <c r="BT72">
        <v>3649659.75</v>
      </c>
      <c r="BU72">
        <v>12370732</v>
      </c>
      <c r="BV72">
        <v>2438902.75</v>
      </c>
      <c r="BW72">
        <v>6096813</v>
      </c>
      <c r="BX72">
        <v>20897490</v>
      </c>
      <c r="BY72">
        <v>6044866</v>
      </c>
      <c r="BZ72">
        <v>1592083.625</v>
      </c>
      <c r="CA72">
        <v>33256246</v>
      </c>
      <c r="CB72">
        <v>1094073.25</v>
      </c>
      <c r="CC72">
        <v>1887473</v>
      </c>
      <c r="CD72">
        <v>24820738</v>
      </c>
      <c r="CE72">
        <v>11057325</v>
      </c>
      <c r="CF72">
        <v>14557990</v>
      </c>
      <c r="CG72">
        <v>3123902.5</v>
      </c>
      <c r="CH72">
        <v>380363.875</v>
      </c>
      <c r="CI72">
        <v>25326858</v>
      </c>
      <c r="CJ72">
        <v>8208969.5</v>
      </c>
      <c r="CK72">
        <v>16684761</v>
      </c>
      <c r="CL72">
        <v>15289707</v>
      </c>
      <c r="CM72">
        <v>3386963</v>
      </c>
      <c r="CN72">
        <v>29964790</v>
      </c>
      <c r="CO72" s="1">
        <v>4631391</v>
      </c>
      <c r="CP72">
        <v>28368570</v>
      </c>
      <c r="CQ72">
        <v>22052214</v>
      </c>
      <c r="CR72">
        <v>3751537.5</v>
      </c>
      <c r="CS72">
        <v>9214255</v>
      </c>
      <c r="CT72">
        <v>1718090.5</v>
      </c>
      <c r="CU72">
        <v>3526789.5</v>
      </c>
      <c r="CV72">
        <v>300609.625</v>
      </c>
      <c r="CW72">
        <v>874736.875</v>
      </c>
      <c r="CX72">
        <v>32477236</v>
      </c>
      <c r="CY72">
        <v>32312252</v>
      </c>
      <c r="CZ72">
        <v>21947856</v>
      </c>
      <c r="DA72">
        <v>13964188</v>
      </c>
      <c r="DB72">
        <v>4874018</v>
      </c>
      <c r="DC72">
        <v>2853757.75</v>
      </c>
      <c r="DD72">
        <v>12768654</v>
      </c>
      <c r="DE72">
        <v>21758816</v>
      </c>
      <c r="DF72">
        <v>934632.875</v>
      </c>
      <c r="DG72">
        <v>12999921</v>
      </c>
      <c r="DH72">
        <v>6862872</v>
      </c>
      <c r="DI72">
        <v>27263178</v>
      </c>
      <c r="DJ72">
        <v>2878486.25</v>
      </c>
      <c r="DK72">
        <v>31644790</v>
      </c>
      <c r="DL72">
        <v>13516083</v>
      </c>
      <c r="DM72">
        <v>5008449</v>
      </c>
      <c r="DN72">
        <v>2333370.25</v>
      </c>
      <c r="DO72">
        <v>27967012</v>
      </c>
      <c r="DP72">
        <v>8115604</v>
      </c>
      <c r="DQ72">
        <v>23734610</v>
      </c>
      <c r="DR72">
        <v>2777532.5</v>
      </c>
      <c r="DS72">
        <v>11469404</v>
      </c>
      <c r="DT72">
        <v>1106820.375</v>
      </c>
      <c r="DU72">
        <v>8605871</v>
      </c>
      <c r="DV72">
        <v>6529958.5</v>
      </c>
      <c r="DW72">
        <v>1489767.125</v>
      </c>
      <c r="DX72">
        <v>5192406</v>
      </c>
      <c r="DY72" s="2">
        <v>35187648</v>
      </c>
      <c r="DZ72">
        <v>1344567.375</v>
      </c>
      <c r="EA72">
        <v>12366684</v>
      </c>
      <c r="EB72">
        <v>46897416</v>
      </c>
      <c r="EC72">
        <v>37600976</v>
      </c>
      <c r="ED72">
        <v>19248760</v>
      </c>
      <c r="EE72">
        <v>6648668.5</v>
      </c>
      <c r="EF72">
        <v>15729269</v>
      </c>
      <c r="EG72">
        <v>6432035.5</v>
      </c>
      <c r="EH72">
        <v>43691232</v>
      </c>
      <c r="EI72">
        <v>11292340</v>
      </c>
      <c r="EJ72">
        <v>486277.65600000002</v>
      </c>
      <c r="EK72">
        <v>36684900</v>
      </c>
      <c r="EL72">
        <v>7472557</v>
      </c>
      <c r="EM72">
        <v>3744841.75</v>
      </c>
      <c r="EN72">
        <v>39959304</v>
      </c>
      <c r="EO72">
        <v>2834113.75</v>
      </c>
      <c r="EP72">
        <v>5386672.5</v>
      </c>
      <c r="EQ72">
        <v>2988808.5</v>
      </c>
      <c r="ER72">
        <v>1423934.625</v>
      </c>
      <c r="ES72">
        <v>10236778</v>
      </c>
      <c r="ET72">
        <v>45723252</v>
      </c>
      <c r="EU72">
        <v>6895110.5</v>
      </c>
      <c r="EV72">
        <v>2489931.25</v>
      </c>
      <c r="EW72">
        <v>40913272</v>
      </c>
      <c r="EX72">
        <v>17508940</v>
      </c>
      <c r="EY72">
        <v>15528582</v>
      </c>
      <c r="EZ72">
        <v>38769760</v>
      </c>
      <c r="FA72">
        <v>14748466</v>
      </c>
      <c r="FB72">
        <v>3727577</v>
      </c>
      <c r="FC72">
        <v>13570054</v>
      </c>
      <c r="FD72">
        <v>3618575.25</v>
      </c>
      <c r="FE72">
        <v>19761986</v>
      </c>
      <c r="FF72">
        <v>6632362</v>
      </c>
      <c r="FG72">
        <v>7214575</v>
      </c>
      <c r="FH72">
        <v>9295771</v>
      </c>
      <c r="FI72">
        <v>22316970</v>
      </c>
      <c r="FJ72">
        <v>11714306</v>
      </c>
      <c r="FK72">
        <v>6833121.5</v>
      </c>
      <c r="FL72">
        <v>14011235</v>
      </c>
      <c r="FM72">
        <v>31607988</v>
      </c>
      <c r="FN72">
        <v>7183402.5</v>
      </c>
      <c r="FO72">
        <v>8839904</v>
      </c>
      <c r="FP72">
        <v>80403184</v>
      </c>
      <c r="FQ72">
        <v>23212056</v>
      </c>
      <c r="FR72">
        <v>14319592</v>
      </c>
      <c r="FS72">
        <v>11549627</v>
      </c>
      <c r="FT72">
        <v>19981142</v>
      </c>
      <c r="FU72">
        <v>10871294</v>
      </c>
      <c r="FV72">
        <v>3072334.5</v>
      </c>
      <c r="FW72">
        <v>1652173.25</v>
      </c>
      <c r="FX72">
        <v>1290077.625</v>
      </c>
      <c r="FY72">
        <v>30376432</v>
      </c>
      <c r="FZ72">
        <v>6102864</v>
      </c>
      <c r="GA72">
        <v>9340468</v>
      </c>
      <c r="GB72">
        <v>3752286</v>
      </c>
      <c r="GC72">
        <v>3483688.5</v>
      </c>
      <c r="GD72">
        <v>5747132</v>
      </c>
      <c r="GE72">
        <v>16545494</v>
      </c>
      <c r="GF72">
        <v>11247322</v>
      </c>
      <c r="GG72">
        <v>5509783</v>
      </c>
      <c r="GH72">
        <v>14772612</v>
      </c>
      <c r="GI72">
        <v>6965976.5</v>
      </c>
      <c r="GJ72">
        <v>34189780</v>
      </c>
      <c r="GK72">
        <v>5189284</v>
      </c>
      <c r="GL72">
        <v>620886</v>
      </c>
      <c r="GM72">
        <v>2157649.75</v>
      </c>
      <c r="GN72">
        <v>21708244</v>
      </c>
      <c r="GO72">
        <v>4728886</v>
      </c>
      <c r="GP72">
        <v>732364</v>
      </c>
      <c r="GQ72">
        <v>36866220</v>
      </c>
      <c r="GR72">
        <v>2379839.5</v>
      </c>
      <c r="GS72">
        <v>128205.06200000001</v>
      </c>
      <c r="GT72">
        <v>54680492</v>
      </c>
      <c r="GU72">
        <v>5556984.5</v>
      </c>
      <c r="GV72">
        <v>555461.375</v>
      </c>
      <c r="GW72">
        <v>16724115</v>
      </c>
      <c r="GX72">
        <v>4794554</v>
      </c>
      <c r="GY72">
        <v>12408928</v>
      </c>
      <c r="GZ72">
        <v>23225112</v>
      </c>
      <c r="HA72">
        <v>98107.5</v>
      </c>
      <c r="HB72">
        <v>11896364</v>
      </c>
      <c r="HC72">
        <v>6738232.5</v>
      </c>
      <c r="HD72">
        <v>4898628</v>
      </c>
      <c r="HE72">
        <v>2348834</v>
      </c>
      <c r="HF72">
        <v>1165685.875</v>
      </c>
      <c r="HG72">
        <v>8738240</v>
      </c>
      <c r="HH72">
        <v>17534340</v>
      </c>
      <c r="HI72">
        <v>5838907</v>
      </c>
      <c r="HJ72">
        <v>2900948.75</v>
      </c>
      <c r="HK72">
        <v>473690.15600000002</v>
      </c>
      <c r="HL72">
        <v>8613407</v>
      </c>
      <c r="HM72">
        <v>6570920</v>
      </c>
      <c r="HN72">
        <v>6558746</v>
      </c>
      <c r="HO72">
        <v>5300498.5</v>
      </c>
      <c r="HP72">
        <v>1697984.5</v>
      </c>
      <c r="HQ72">
        <v>671324.625</v>
      </c>
      <c r="HR72">
        <v>1595342</v>
      </c>
      <c r="HS72">
        <v>17097846</v>
      </c>
      <c r="HT72">
        <v>2162703.5</v>
      </c>
      <c r="HU72">
        <v>24246596</v>
      </c>
      <c r="HV72">
        <v>2811077.25</v>
      </c>
      <c r="HW72">
        <v>430748.375</v>
      </c>
      <c r="HX72">
        <v>6710940.5</v>
      </c>
      <c r="HY72">
        <v>13830442</v>
      </c>
      <c r="HZ72">
        <v>7781567.5</v>
      </c>
      <c r="IA72">
        <v>4944585</v>
      </c>
      <c r="IB72">
        <v>497849.46899999998</v>
      </c>
      <c r="IC72">
        <v>2907689.5</v>
      </c>
      <c r="ID72">
        <v>12389740</v>
      </c>
      <c r="IE72">
        <v>16739132</v>
      </c>
      <c r="IF72">
        <v>11130168</v>
      </c>
      <c r="IG72">
        <v>4601594.5</v>
      </c>
      <c r="IH72">
        <v>3162952</v>
      </c>
      <c r="II72">
        <v>39273.18</v>
      </c>
      <c r="IJ72">
        <v>12657033</v>
      </c>
      <c r="IK72">
        <v>2379513.25</v>
      </c>
      <c r="IL72">
        <v>7221463</v>
      </c>
      <c r="IM72">
        <v>12340708</v>
      </c>
      <c r="IN72">
        <v>10653807</v>
      </c>
      <c r="IO72">
        <v>2371233.5</v>
      </c>
      <c r="IP72">
        <v>4937520</v>
      </c>
      <c r="IQ72">
        <v>633109.18799999997</v>
      </c>
      <c r="IR72">
        <v>8709174</v>
      </c>
      <c r="IS72">
        <v>8453267</v>
      </c>
      <c r="IT72">
        <v>7180599</v>
      </c>
      <c r="IU72">
        <v>1821818.625</v>
      </c>
      <c r="IV72">
        <v>4348891.5</v>
      </c>
    </row>
    <row r="73" spans="1:256" x14ac:dyDescent="0.15">
      <c r="A73">
        <v>3479411</v>
      </c>
      <c r="B73">
        <v>1573631</v>
      </c>
      <c r="C73">
        <v>11770058</v>
      </c>
      <c r="D73">
        <v>3626920.5</v>
      </c>
      <c r="E73">
        <v>19648674</v>
      </c>
      <c r="F73">
        <v>11207536</v>
      </c>
      <c r="G73">
        <v>730384.625</v>
      </c>
      <c r="H73">
        <v>8721725</v>
      </c>
      <c r="I73">
        <v>7710987</v>
      </c>
      <c r="J73">
        <v>222398.141</v>
      </c>
      <c r="K73">
        <v>2288863</v>
      </c>
      <c r="L73">
        <v>1190866.375</v>
      </c>
      <c r="M73">
        <v>4272166.5</v>
      </c>
      <c r="N73">
        <v>234342.18799999999</v>
      </c>
      <c r="O73">
        <v>21325340</v>
      </c>
      <c r="P73">
        <v>17867824</v>
      </c>
      <c r="Q73">
        <v>312357.68800000002</v>
      </c>
      <c r="R73">
        <v>1234811.625</v>
      </c>
      <c r="S73">
        <v>10989892</v>
      </c>
      <c r="T73">
        <v>9176534</v>
      </c>
      <c r="U73">
        <v>683399.125</v>
      </c>
      <c r="V73">
        <v>3623048.5</v>
      </c>
      <c r="W73">
        <v>5764951</v>
      </c>
      <c r="X73">
        <v>6729980.5</v>
      </c>
      <c r="Y73">
        <v>1460898.375</v>
      </c>
      <c r="Z73">
        <v>7172857</v>
      </c>
      <c r="AA73">
        <v>802181</v>
      </c>
      <c r="AB73">
        <v>15245773</v>
      </c>
      <c r="AC73">
        <v>23874212</v>
      </c>
      <c r="AD73">
        <v>5105182</v>
      </c>
      <c r="AE73">
        <v>7181299</v>
      </c>
      <c r="AF73">
        <v>4082026.5</v>
      </c>
      <c r="AG73">
        <v>2825951.25</v>
      </c>
      <c r="AH73">
        <v>1857771.5</v>
      </c>
      <c r="AI73">
        <v>23800780</v>
      </c>
      <c r="AJ73">
        <v>25544852</v>
      </c>
      <c r="AK73">
        <v>5101172.5</v>
      </c>
      <c r="AL73">
        <v>9557950</v>
      </c>
      <c r="AM73">
        <v>13239896</v>
      </c>
      <c r="AN73">
        <v>5558810.5</v>
      </c>
      <c r="AO73">
        <v>3180341</v>
      </c>
      <c r="AP73">
        <v>8375103.5</v>
      </c>
      <c r="AQ73">
        <v>1263885.75</v>
      </c>
      <c r="AR73">
        <v>19773546</v>
      </c>
      <c r="AS73">
        <v>1398671.75</v>
      </c>
      <c r="AT73">
        <v>21587612</v>
      </c>
      <c r="AU73">
        <v>4511685</v>
      </c>
      <c r="AV73">
        <v>5113749</v>
      </c>
      <c r="AW73">
        <v>6212938</v>
      </c>
      <c r="AX73">
        <v>16274759</v>
      </c>
      <c r="AY73">
        <v>40558500</v>
      </c>
      <c r="AZ73">
        <v>641703.56200000003</v>
      </c>
      <c r="BA73">
        <v>14079859</v>
      </c>
      <c r="BB73">
        <v>4970372</v>
      </c>
      <c r="BC73">
        <v>846353.375</v>
      </c>
      <c r="BD73">
        <v>2980424.5</v>
      </c>
      <c r="BE73">
        <v>6414875</v>
      </c>
      <c r="BF73">
        <v>23714700</v>
      </c>
      <c r="BG73">
        <v>57862.487999999998</v>
      </c>
      <c r="BH73">
        <v>11099933</v>
      </c>
      <c r="BI73">
        <v>2278991.25</v>
      </c>
      <c r="BJ73">
        <v>3506510.5</v>
      </c>
      <c r="BK73">
        <v>18197076</v>
      </c>
      <c r="BL73">
        <v>513883.43800000002</v>
      </c>
      <c r="BM73">
        <v>2166454</v>
      </c>
      <c r="BN73">
        <v>3695573</v>
      </c>
      <c r="BO73">
        <v>7116366.5</v>
      </c>
      <c r="BP73">
        <v>21213564</v>
      </c>
      <c r="BQ73">
        <v>7075985.5</v>
      </c>
      <c r="BR73">
        <v>11305420</v>
      </c>
      <c r="BS73">
        <v>1396484.375</v>
      </c>
      <c r="BT73">
        <v>8284270.5</v>
      </c>
      <c r="BU73">
        <v>10949639</v>
      </c>
      <c r="BV73">
        <v>3634364</v>
      </c>
      <c r="BW73">
        <v>7438368.5</v>
      </c>
      <c r="BX73">
        <v>61078312</v>
      </c>
      <c r="BY73">
        <v>35720612</v>
      </c>
      <c r="BZ73">
        <v>3675202.75</v>
      </c>
      <c r="CA73">
        <v>20436890</v>
      </c>
      <c r="CB73">
        <v>32439162</v>
      </c>
      <c r="CC73">
        <v>2885673.5</v>
      </c>
      <c r="CD73">
        <v>8324545</v>
      </c>
      <c r="CE73">
        <v>2928126.5</v>
      </c>
      <c r="CF73">
        <v>3053087.5</v>
      </c>
      <c r="CG73">
        <v>7618.3919999999998</v>
      </c>
      <c r="CH73">
        <v>2652769</v>
      </c>
      <c r="CI73">
        <v>9882263</v>
      </c>
      <c r="CJ73">
        <v>1220240</v>
      </c>
      <c r="CK73">
        <v>1292006.875</v>
      </c>
      <c r="CL73">
        <v>8903566</v>
      </c>
      <c r="CM73">
        <v>29291780</v>
      </c>
      <c r="CN73">
        <v>8741726</v>
      </c>
      <c r="CO73">
        <v>4143009.5</v>
      </c>
      <c r="CP73">
        <v>1539099.125</v>
      </c>
      <c r="CQ73">
        <v>81790.375</v>
      </c>
      <c r="CR73">
        <v>47364120</v>
      </c>
      <c r="CS73">
        <v>28798672</v>
      </c>
      <c r="CT73">
        <v>13473524</v>
      </c>
      <c r="CU73">
        <v>9716872</v>
      </c>
      <c r="CV73">
        <v>4669995</v>
      </c>
      <c r="CW73">
        <v>3900948.75</v>
      </c>
      <c r="CX73">
        <v>26574242</v>
      </c>
      <c r="CY73">
        <v>2061752.25</v>
      </c>
      <c r="CZ73">
        <v>8132684.5</v>
      </c>
      <c r="DA73">
        <v>58541440</v>
      </c>
      <c r="DB73">
        <v>31908994</v>
      </c>
      <c r="DC73">
        <v>13942239</v>
      </c>
      <c r="DD73">
        <v>4416452</v>
      </c>
      <c r="DE73">
        <v>13940824</v>
      </c>
      <c r="DF73">
        <v>21055796</v>
      </c>
      <c r="DG73">
        <v>9351309</v>
      </c>
      <c r="DH73">
        <v>1069277.5</v>
      </c>
      <c r="DI73">
        <v>14212301</v>
      </c>
      <c r="DJ73">
        <v>2693136.25</v>
      </c>
      <c r="DK73">
        <v>24744860</v>
      </c>
      <c r="DL73">
        <v>27450170</v>
      </c>
      <c r="DM73">
        <v>21205064</v>
      </c>
      <c r="DN73">
        <v>16435337</v>
      </c>
      <c r="DO73">
        <v>26554.445</v>
      </c>
      <c r="DP73">
        <v>28762004</v>
      </c>
      <c r="DQ73">
        <v>11704147</v>
      </c>
      <c r="DR73">
        <v>13648272</v>
      </c>
      <c r="DS73">
        <v>14191272</v>
      </c>
      <c r="DT73">
        <v>14358349</v>
      </c>
      <c r="DU73">
        <v>672778.06200000003</v>
      </c>
      <c r="DV73">
        <v>4985743.5</v>
      </c>
      <c r="DW73">
        <v>12426234</v>
      </c>
      <c r="DX73">
        <v>2063050.75</v>
      </c>
      <c r="DY73" s="2">
        <v>7911645.5</v>
      </c>
      <c r="DZ73">
        <v>1806289.25</v>
      </c>
      <c r="EA73">
        <v>11595306</v>
      </c>
      <c r="EB73">
        <v>44049472</v>
      </c>
      <c r="EC73">
        <v>25874494</v>
      </c>
      <c r="ED73">
        <v>31175708</v>
      </c>
      <c r="EE73">
        <v>17696904</v>
      </c>
      <c r="EF73">
        <v>11078797</v>
      </c>
      <c r="EG73">
        <v>990367.5</v>
      </c>
      <c r="EH73">
        <v>9366553</v>
      </c>
      <c r="EI73">
        <v>25146352</v>
      </c>
      <c r="EJ73">
        <v>7429592</v>
      </c>
      <c r="EK73">
        <v>36490180</v>
      </c>
      <c r="EL73">
        <v>5632961</v>
      </c>
      <c r="EM73">
        <v>4265773.5</v>
      </c>
      <c r="EN73">
        <v>20397014</v>
      </c>
      <c r="EO73">
        <v>23252630</v>
      </c>
      <c r="EP73">
        <v>3773026</v>
      </c>
      <c r="EQ73">
        <v>17577728</v>
      </c>
      <c r="ER73">
        <v>5712703.5</v>
      </c>
      <c r="ES73">
        <v>39238200</v>
      </c>
      <c r="ET73">
        <v>30758320</v>
      </c>
      <c r="EU73">
        <v>24615202</v>
      </c>
      <c r="EV73">
        <v>18574914</v>
      </c>
      <c r="EW73">
        <v>12794485</v>
      </c>
      <c r="EX73">
        <v>14043413</v>
      </c>
      <c r="EY73">
        <v>10816582</v>
      </c>
      <c r="EZ73">
        <v>4979214</v>
      </c>
      <c r="FA73">
        <v>12210502</v>
      </c>
      <c r="FB73">
        <v>58749960</v>
      </c>
      <c r="FC73">
        <v>4672767.5</v>
      </c>
      <c r="FD73">
        <v>10539006</v>
      </c>
      <c r="FE73">
        <v>47106896</v>
      </c>
      <c r="FF73">
        <v>5879370.5</v>
      </c>
      <c r="FG73">
        <v>1720019.25</v>
      </c>
      <c r="FH73">
        <v>13156592</v>
      </c>
      <c r="FI73">
        <v>388227.93800000002</v>
      </c>
      <c r="FJ73">
        <v>24319152</v>
      </c>
      <c r="FK73">
        <v>326068.75</v>
      </c>
      <c r="FL73">
        <v>5193410</v>
      </c>
      <c r="FM73">
        <v>9308924</v>
      </c>
      <c r="FN73">
        <v>25762258</v>
      </c>
      <c r="FO73">
        <v>10334922</v>
      </c>
      <c r="FP73">
        <v>17905344</v>
      </c>
      <c r="FQ73">
        <v>15513190</v>
      </c>
      <c r="FR73">
        <v>11000468</v>
      </c>
      <c r="FS73">
        <v>23884376</v>
      </c>
      <c r="FT73">
        <v>21233020</v>
      </c>
      <c r="FU73">
        <v>4257590.5</v>
      </c>
      <c r="FV73">
        <v>15617244</v>
      </c>
      <c r="FW73">
        <v>11217960</v>
      </c>
      <c r="FX73">
        <v>3380612.5</v>
      </c>
      <c r="FY73">
        <v>19673168</v>
      </c>
      <c r="FZ73">
        <v>5850048</v>
      </c>
      <c r="GA73">
        <v>11535598</v>
      </c>
      <c r="GB73">
        <v>2235901</v>
      </c>
      <c r="GC73">
        <v>3800729.5</v>
      </c>
      <c r="GD73">
        <v>23740346</v>
      </c>
      <c r="GE73">
        <v>25755206</v>
      </c>
      <c r="GF73">
        <v>7280412.5</v>
      </c>
      <c r="GG73">
        <v>24985196</v>
      </c>
      <c r="GH73">
        <v>18306306</v>
      </c>
      <c r="GI73">
        <v>16048720</v>
      </c>
      <c r="GJ73">
        <v>2978940.75</v>
      </c>
      <c r="GK73">
        <v>1966419.75</v>
      </c>
      <c r="GL73">
        <v>4271195</v>
      </c>
      <c r="GM73">
        <v>11172158</v>
      </c>
      <c r="GN73">
        <v>7619831</v>
      </c>
      <c r="GO73">
        <v>1368750.375</v>
      </c>
      <c r="GP73">
        <v>51827628</v>
      </c>
      <c r="GQ73">
        <v>5966529.5</v>
      </c>
      <c r="GR73">
        <v>2093993.625</v>
      </c>
      <c r="GS73">
        <v>726697.75</v>
      </c>
      <c r="GT73">
        <v>8131979.5</v>
      </c>
      <c r="GU73">
        <v>7507982.5</v>
      </c>
      <c r="GV73">
        <v>7747857</v>
      </c>
      <c r="GW73">
        <v>7689850.5</v>
      </c>
      <c r="GX73">
        <v>7173901</v>
      </c>
      <c r="GY73">
        <v>17212694</v>
      </c>
      <c r="GZ73">
        <v>8198624.5</v>
      </c>
      <c r="HA73">
        <v>7038250.5</v>
      </c>
      <c r="HB73">
        <v>28449250</v>
      </c>
      <c r="HC73">
        <v>33535776</v>
      </c>
      <c r="HD73">
        <v>1433689.125</v>
      </c>
      <c r="HE73">
        <v>8940547</v>
      </c>
      <c r="HF73">
        <v>4480122</v>
      </c>
      <c r="HG73">
        <v>183867.34400000001</v>
      </c>
      <c r="HH73">
        <v>7155001</v>
      </c>
      <c r="HI73">
        <v>20070458</v>
      </c>
      <c r="HJ73">
        <v>3118327.5</v>
      </c>
      <c r="HK73">
        <v>8621776</v>
      </c>
      <c r="HL73">
        <v>2919662</v>
      </c>
      <c r="HM73">
        <v>1541259.625</v>
      </c>
      <c r="HN73">
        <v>3868243.75</v>
      </c>
      <c r="HO73">
        <v>1126404</v>
      </c>
      <c r="HP73">
        <v>1786501.375</v>
      </c>
      <c r="HQ73">
        <v>6203540</v>
      </c>
      <c r="HR73">
        <v>89711.5</v>
      </c>
      <c r="HS73">
        <v>10182537</v>
      </c>
      <c r="HT73">
        <v>8832589</v>
      </c>
      <c r="HU73">
        <v>498593.68800000002</v>
      </c>
      <c r="HV73">
        <v>1097095.375</v>
      </c>
      <c r="HW73">
        <v>810032.125</v>
      </c>
      <c r="HX73">
        <v>23215984</v>
      </c>
      <c r="HY73">
        <v>22950318</v>
      </c>
      <c r="HZ73">
        <v>5089131.5</v>
      </c>
      <c r="IA73">
        <v>1155705.875</v>
      </c>
      <c r="IB73">
        <v>375254.93800000002</v>
      </c>
      <c r="IC73">
        <v>8417718</v>
      </c>
      <c r="ID73">
        <v>4204370.5</v>
      </c>
      <c r="IE73">
        <v>6688863</v>
      </c>
      <c r="IF73">
        <v>18682208</v>
      </c>
      <c r="IG73">
        <v>3951237</v>
      </c>
      <c r="IH73">
        <v>10635154</v>
      </c>
      <c r="II73">
        <v>859394.31200000003</v>
      </c>
      <c r="IJ73">
        <v>5575108.5</v>
      </c>
      <c r="IK73">
        <v>3467804.75</v>
      </c>
      <c r="IL73">
        <v>576533.75</v>
      </c>
      <c r="IM73">
        <v>23059922</v>
      </c>
      <c r="IN73">
        <v>12141780</v>
      </c>
      <c r="IO73">
        <v>5687386</v>
      </c>
      <c r="IP73">
        <v>44892208</v>
      </c>
      <c r="IQ73">
        <v>1795467.5</v>
      </c>
      <c r="IR73">
        <v>15353510</v>
      </c>
      <c r="IS73">
        <v>4954784</v>
      </c>
      <c r="IT73">
        <v>6559762.5</v>
      </c>
      <c r="IU73">
        <v>1020745.375</v>
      </c>
      <c r="IV73">
        <v>6304676</v>
      </c>
    </row>
    <row r="74" spans="1:256" x14ac:dyDescent="0.15">
      <c r="A74">
        <v>8713224</v>
      </c>
      <c r="B74">
        <v>12990674</v>
      </c>
      <c r="C74">
        <v>1670420.625</v>
      </c>
      <c r="D74">
        <v>3515175</v>
      </c>
      <c r="E74">
        <v>531670.68799999997</v>
      </c>
      <c r="F74">
        <v>17598952</v>
      </c>
      <c r="G74">
        <v>6222063.5</v>
      </c>
      <c r="H74">
        <v>789890.68799999997</v>
      </c>
      <c r="I74">
        <v>6186841.5</v>
      </c>
      <c r="J74">
        <v>7882371</v>
      </c>
      <c r="K74">
        <v>11193058</v>
      </c>
      <c r="L74">
        <v>4320519</v>
      </c>
      <c r="M74">
        <v>685907.5</v>
      </c>
      <c r="N74">
        <v>1996715.875</v>
      </c>
      <c r="O74">
        <v>2085289.375</v>
      </c>
      <c r="P74">
        <v>1016179.062</v>
      </c>
      <c r="Q74">
        <v>5852995.5</v>
      </c>
      <c r="R74">
        <v>682347.875</v>
      </c>
      <c r="S74">
        <v>1106108.75</v>
      </c>
      <c r="T74">
        <v>4270069</v>
      </c>
      <c r="U74">
        <v>2061052.625</v>
      </c>
      <c r="V74">
        <v>375346.71899999998</v>
      </c>
      <c r="W74">
        <v>8203253</v>
      </c>
      <c r="X74">
        <v>1261283.75</v>
      </c>
      <c r="Y74">
        <v>24738028</v>
      </c>
      <c r="Z74">
        <v>1195247.25</v>
      </c>
      <c r="AA74">
        <v>5544660</v>
      </c>
      <c r="AB74">
        <v>5594400.5</v>
      </c>
      <c r="AC74">
        <v>1042040.562</v>
      </c>
      <c r="AD74">
        <v>11984838</v>
      </c>
      <c r="AE74">
        <v>20521530</v>
      </c>
      <c r="AF74">
        <v>1751660.25</v>
      </c>
      <c r="AG74">
        <v>2285821.75</v>
      </c>
      <c r="AH74">
        <v>2870680.5</v>
      </c>
      <c r="AI74">
        <v>1622749.125</v>
      </c>
      <c r="AJ74">
        <v>669931.125</v>
      </c>
      <c r="AK74">
        <v>21302350</v>
      </c>
      <c r="AL74">
        <v>7536681.5</v>
      </c>
      <c r="AM74">
        <v>4357711</v>
      </c>
      <c r="AN74">
        <v>6401350.5</v>
      </c>
      <c r="AO74">
        <v>10467249</v>
      </c>
      <c r="AP74">
        <v>739793.25</v>
      </c>
      <c r="AQ74">
        <v>3575859.75</v>
      </c>
      <c r="AR74">
        <v>4271356</v>
      </c>
      <c r="AS74">
        <v>16104914</v>
      </c>
      <c r="AT74">
        <v>851524.93799999997</v>
      </c>
      <c r="AU74">
        <v>7243859</v>
      </c>
      <c r="AV74">
        <v>4136216</v>
      </c>
      <c r="AW74">
        <v>8577910</v>
      </c>
      <c r="AX74">
        <v>28806330</v>
      </c>
      <c r="AY74">
        <v>7516551</v>
      </c>
      <c r="AZ74">
        <v>46894644</v>
      </c>
      <c r="BA74">
        <v>6058226.5</v>
      </c>
      <c r="BB74">
        <v>3829589.75</v>
      </c>
      <c r="BC74">
        <v>2445999</v>
      </c>
      <c r="BD74">
        <v>6120165</v>
      </c>
      <c r="BE74">
        <v>20369212</v>
      </c>
      <c r="BF74">
        <v>23345694</v>
      </c>
      <c r="BG74">
        <v>12109643</v>
      </c>
      <c r="BH74">
        <v>5538630.5</v>
      </c>
      <c r="BI74">
        <v>11871240</v>
      </c>
      <c r="BJ74">
        <v>18147724</v>
      </c>
      <c r="BK74">
        <v>464734</v>
      </c>
      <c r="BL74">
        <v>6137550</v>
      </c>
      <c r="BM74">
        <v>35306804</v>
      </c>
      <c r="BN74">
        <v>3338744.5</v>
      </c>
      <c r="BO74">
        <v>1742673</v>
      </c>
      <c r="BP74">
        <v>8406267</v>
      </c>
      <c r="BQ74">
        <v>4885180.5</v>
      </c>
      <c r="BR74">
        <v>1538063.75</v>
      </c>
      <c r="BS74">
        <v>29434780</v>
      </c>
      <c r="BT74">
        <v>14784550</v>
      </c>
      <c r="BU74">
        <v>2493199</v>
      </c>
      <c r="BV74">
        <v>6875386.5</v>
      </c>
      <c r="BW74">
        <v>4236546</v>
      </c>
      <c r="BX74">
        <v>5904741</v>
      </c>
      <c r="BY74">
        <v>2657570</v>
      </c>
      <c r="BZ74">
        <v>22246158</v>
      </c>
      <c r="CA74">
        <v>641837.75</v>
      </c>
      <c r="CB74">
        <v>1197585.75</v>
      </c>
      <c r="CC74">
        <v>14241247</v>
      </c>
      <c r="CD74">
        <v>8602773</v>
      </c>
      <c r="CE74">
        <v>19063896</v>
      </c>
      <c r="CF74">
        <v>8083347</v>
      </c>
      <c r="CG74">
        <v>15768844</v>
      </c>
      <c r="CH74">
        <v>40524756</v>
      </c>
      <c r="CI74">
        <v>24599904</v>
      </c>
      <c r="CJ74">
        <v>17181870</v>
      </c>
      <c r="CK74">
        <v>4737526</v>
      </c>
      <c r="CL74">
        <v>6367497.5</v>
      </c>
      <c r="CM74">
        <v>11299140</v>
      </c>
      <c r="CN74">
        <v>16753378</v>
      </c>
      <c r="CO74">
        <v>25971684</v>
      </c>
      <c r="CP74">
        <v>16258350</v>
      </c>
      <c r="CQ74">
        <v>2090666.375</v>
      </c>
      <c r="CR74">
        <v>6942678.5</v>
      </c>
      <c r="CS74">
        <v>24066998</v>
      </c>
      <c r="CT74">
        <v>1438405.25</v>
      </c>
      <c r="CU74">
        <v>5494980</v>
      </c>
      <c r="CV74">
        <v>1297858.375</v>
      </c>
      <c r="CW74">
        <v>23736918</v>
      </c>
      <c r="CX74">
        <v>10190373</v>
      </c>
      <c r="CY74">
        <v>3119148</v>
      </c>
      <c r="CZ74">
        <v>3060597.5</v>
      </c>
      <c r="DA74">
        <v>5747667.5</v>
      </c>
      <c r="DB74">
        <v>3581486.5</v>
      </c>
      <c r="DC74">
        <v>18437910</v>
      </c>
      <c r="DD74">
        <v>64462012</v>
      </c>
      <c r="DE74">
        <v>25098266</v>
      </c>
      <c r="DF74">
        <v>10734995</v>
      </c>
      <c r="DG74">
        <v>53748808</v>
      </c>
      <c r="DH74">
        <v>41861692</v>
      </c>
      <c r="DI74">
        <v>33591108</v>
      </c>
      <c r="DJ74">
        <v>17922578</v>
      </c>
      <c r="DK74">
        <v>1973553.25</v>
      </c>
      <c r="DL74">
        <v>7215752</v>
      </c>
      <c r="DM74">
        <v>6016794</v>
      </c>
      <c r="DN74">
        <v>1190816.875</v>
      </c>
      <c r="DO74">
        <v>27950952</v>
      </c>
      <c r="DP74">
        <v>38384200</v>
      </c>
      <c r="DQ74">
        <v>23724806</v>
      </c>
      <c r="DR74">
        <v>5958996</v>
      </c>
      <c r="DS74">
        <v>660264.125</v>
      </c>
      <c r="DT74">
        <v>41578980</v>
      </c>
      <c r="DU74">
        <v>3784595.75</v>
      </c>
      <c r="DV74">
        <v>2999102</v>
      </c>
      <c r="DW74">
        <v>3779803.5</v>
      </c>
      <c r="DX74">
        <v>8496817</v>
      </c>
      <c r="DY74" s="2">
        <v>1653318.75</v>
      </c>
      <c r="DZ74">
        <v>16896590</v>
      </c>
      <c r="EA74">
        <v>13694926</v>
      </c>
      <c r="EB74">
        <v>14452566</v>
      </c>
      <c r="EC74">
        <v>50062532</v>
      </c>
      <c r="ED74">
        <v>14897705</v>
      </c>
      <c r="EE74">
        <v>4383272</v>
      </c>
      <c r="EF74">
        <v>15328469</v>
      </c>
      <c r="EG74">
        <v>14109961</v>
      </c>
      <c r="EH74">
        <v>1361770.75</v>
      </c>
      <c r="EI74">
        <v>1867719</v>
      </c>
      <c r="EJ74">
        <v>16839024</v>
      </c>
      <c r="EK74">
        <v>1995153</v>
      </c>
      <c r="EL74">
        <v>26613444</v>
      </c>
      <c r="EM74">
        <v>7357277.5</v>
      </c>
      <c r="EN74">
        <v>9283235</v>
      </c>
      <c r="EO74">
        <v>2567780</v>
      </c>
      <c r="EP74">
        <v>15022648</v>
      </c>
      <c r="EQ74">
        <v>5766190</v>
      </c>
      <c r="ER74">
        <v>14012093</v>
      </c>
      <c r="ES74">
        <v>2233758.75</v>
      </c>
      <c r="ET74">
        <v>6128083</v>
      </c>
      <c r="EU74">
        <v>21020304</v>
      </c>
      <c r="EV74">
        <v>15862215</v>
      </c>
      <c r="EW74">
        <v>1908901</v>
      </c>
      <c r="EX74">
        <v>668220.81200000003</v>
      </c>
      <c r="EY74">
        <v>990280.5</v>
      </c>
      <c r="EZ74">
        <v>48913772</v>
      </c>
      <c r="FA74">
        <v>7809646.5</v>
      </c>
      <c r="FB74">
        <v>88217288</v>
      </c>
      <c r="FC74">
        <v>26250158</v>
      </c>
      <c r="FD74">
        <v>4870910</v>
      </c>
      <c r="FE74">
        <v>23697154</v>
      </c>
      <c r="FF74">
        <v>14707736</v>
      </c>
      <c r="FG74">
        <v>6272698.5</v>
      </c>
      <c r="FH74">
        <v>14672078</v>
      </c>
      <c r="FI74">
        <v>33901180</v>
      </c>
      <c r="FJ74">
        <v>11620123</v>
      </c>
      <c r="FK74">
        <v>15405116</v>
      </c>
      <c r="FL74">
        <v>5121150</v>
      </c>
      <c r="FM74">
        <v>109366656</v>
      </c>
      <c r="FN74">
        <v>16943236</v>
      </c>
      <c r="FO74">
        <v>4848702.5</v>
      </c>
      <c r="FP74">
        <v>18450814</v>
      </c>
      <c r="FQ74">
        <v>17275852</v>
      </c>
      <c r="FR74">
        <v>12466448</v>
      </c>
      <c r="FS74">
        <v>1852398.5</v>
      </c>
      <c r="FT74">
        <v>3795244</v>
      </c>
      <c r="FU74">
        <v>5192773</v>
      </c>
      <c r="FV74">
        <v>254353.40599999999</v>
      </c>
      <c r="FW74">
        <v>3990671.25</v>
      </c>
      <c r="FX74">
        <v>4498213.5</v>
      </c>
      <c r="FY74">
        <v>3457924</v>
      </c>
      <c r="FZ74">
        <v>19757776</v>
      </c>
      <c r="GA74">
        <v>3830477.75</v>
      </c>
      <c r="GB74">
        <v>16772779</v>
      </c>
      <c r="GC74">
        <v>116390.625</v>
      </c>
      <c r="GD74">
        <v>23701692</v>
      </c>
      <c r="GE74">
        <v>18888018</v>
      </c>
      <c r="GF74">
        <v>2478990.5</v>
      </c>
      <c r="GG74">
        <v>13896427</v>
      </c>
      <c r="GH74">
        <v>6104161</v>
      </c>
      <c r="GI74">
        <v>18992752</v>
      </c>
      <c r="GJ74">
        <v>6184687</v>
      </c>
      <c r="GK74">
        <v>5112405</v>
      </c>
      <c r="GL74">
        <v>10922986</v>
      </c>
      <c r="GM74">
        <v>15031808</v>
      </c>
      <c r="GN74">
        <v>8397252</v>
      </c>
      <c r="GO74">
        <v>1818939.75</v>
      </c>
      <c r="GP74">
        <v>2885096.75</v>
      </c>
      <c r="GQ74">
        <v>11116344</v>
      </c>
      <c r="GR74">
        <v>9118736</v>
      </c>
      <c r="GS74">
        <v>20371940</v>
      </c>
      <c r="GT74">
        <v>4335067</v>
      </c>
      <c r="GU74">
        <v>13270282</v>
      </c>
      <c r="GV74">
        <v>1767630.75</v>
      </c>
      <c r="GW74">
        <v>20959532</v>
      </c>
      <c r="GX74">
        <v>8147984</v>
      </c>
      <c r="GY74">
        <v>9128290</v>
      </c>
      <c r="GZ74">
        <v>12497302</v>
      </c>
      <c r="HA74">
        <v>12748222</v>
      </c>
      <c r="HB74">
        <v>1592104.5</v>
      </c>
      <c r="HC74">
        <v>794959.81200000003</v>
      </c>
      <c r="HD74">
        <v>6542516.5</v>
      </c>
      <c r="HE74">
        <v>22359024</v>
      </c>
      <c r="HF74">
        <v>8797183</v>
      </c>
      <c r="HG74">
        <v>591031.06200000003</v>
      </c>
      <c r="HH74">
        <v>5662756</v>
      </c>
      <c r="HI74">
        <v>10338885</v>
      </c>
      <c r="HJ74">
        <v>1109982.125</v>
      </c>
      <c r="HK74">
        <v>9532455</v>
      </c>
      <c r="HL74">
        <v>4365889</v>
      </c>
      <c r="HM74">
        <v>8635859</v>
      </c>
      <c r="HN74">
        <v>829691.93799999997</v>
      </c>
      <c r="HO74">
        <v>5731234</v>
      </c>
      <c r="HP74">
        <v>5125033</v>
      </c>
      <c r="HQ74">
        <v>3438503.25</v>
      </c>
      <c r="HR74">
        <v>5734016.5</v>
      </c>
      <c r="HS74">
        <v>22462902</v>
      </c>
      <c r="HT74">
        <v>9358139</v>
      </c>
      <c r="HU74">
        <v>1336221</v>
      </c>
      <c r="HV74">
        <v>8727428</v>
      </c>
      <c r="HW74">
        <v>3439443.25</v>
      </c>
      <c r="HX74">
        <v>3761724.5</v>
      </c>
      <c r="HY74">
        <v>16019659</v>
      </c>
      <c r="HZ74">
        <v>1235048.375</v>
      </c>
      <c r="IA74">
        <v>13027374</v>
      </c>
      <c r="IB74">
        <v>17027148</v>
      </c>
      <c r="IC74">
        <v>1046559.625</v>
      </c>
      <c r="ID74">
        <v>22077812</v>
      </c>
      <c r="IE74">
        <v>3412838</v>
      </c>
      <c r="IF74">
        <v>7791757</v>
      </c>
      <c r="IG74">
        <v>358156.34399999998</v>
      </c>
      <c r="IH74">
        <v>2097305.5</v>
      </c>
      <c r="II74">
        <v>2658297.5</v>
      </c>
      <c r="IJ74">
        <v>1913400.75</v>
      </c>
      <c r="IK74">
        <v>16533113</v>
      </c>
      <c r="IL74">
        <v>1429785.125</v>
      </c>
      <c r="IM74">
        <v>8466894</v>
      </c>
      <c r="IN74">
        <v>1353279.625</v>
      </c>
      <c r="IO74">
        <v>4447155.5</v>
      </c>
      <c r="IP74">
        <v>4957605</v>
      </c>
      <c r="IQ74">
        <v>695123.56200000003</v>
      </c>
      <c r="IR74">
        <v>1823329.5</v>
      </c>
      <c r="IS74">
        <v>616568.875</v>
      </c>
      <c r="IT74">
        <v>1156579.125</v>
      </c>
      <c r="IU74">
        <v>17554464</v>
      </c>
      <c r="IV74">
        <v>4665477</v>
      </c>
    </row>
    <row r="75" spans="1:256" x14ac:dyDescent="0.15">
      <c r="A75">
        <v>3777210.75</v>
      </c>
      <c r="B75">
        <v>4839988.5</v>
      </c>
      <c r="C75">
        <v>62728.059000000001</v>
      </c>
      <c r="D75">
        <v>33961516</v>
      </c>
      <c r="E75">
        <v>25061264</v>
      </c>
      <c r="F75">
        <v>106719.742</v>
      </c>
      <c r="G75">
        <v>10197884</v>
      </c>
      <c r="H75">
        <v>292518.75</v>
      </c>
      <c r="I75">
        <v>3567486.5</v>
      </c>
      <c r="J75">
        <v>6295295</v>
      </c>
      <c r="K75">
        <v>4167515.25</v>
      </c>
      <c r="L75">
        <v>8785537</v>
      </c>
      <c r="M75">
        <v>2445507.5</v>
      </c>
      <c r="N75">
        <v>2259111.25</v>
      </c>
      <c r="O75">
        <v>13136535</v>
      </c>
      <c r="P75">
        <v>3450516.25</v>
      </c>
      <c r="Q75">
        <v>8836903</v>
      </c>
      <c r="R75">
        <v>26780856</v>
      </c>
      <c r="S75">
        <v>2137581</v>
      </c>
      <c r="T75">
        <v>5654817.5</v>
      </c>
      <c r="U75">
        <v>7234638.5</v>
      </c>
      <c r="V75">
        <v>3465644.5</v>
      </c>
      <c r="W75">
        <v>10005889</v>
      </c>
      <c r="X75">
        <v>504875.43800000002</v>
      </c>
      <c r="Y75">
        <v>6881243.5</v>
      </c>
      <c r="Z75">
        <v>1137957.5</v>
      </c>
      <c r="AA75">
        <v>1091359.375</v>
      </c>
      <c r="AB75">
        <v>6050483</v>
      </c>
      <c r="AC75">
        <v>8171306.5</v>
      </c>
      <c r="AD75">
        <v>50332868</v>
      </c>
      <c r="AE75">
        <v>5066909</v>
      </c>
      <c r="AF75">
        <v>6960541.5</v>
      </c>
      <c r="AG75">
        <v>413558.125</v>
      </c>
      <c r="AH75">
        <v>19642640</v>
      </c>
      <c r="AI75">
        <v>2826753.25</v>
      </c>
      <c r="AJ75">
        <v>7102154</v>
      </c>
      <c r="AK75">
        <v>16520836</v>
      </c>
      <c r="AL75">
        <v>16189588</v>
      </c>
      <c r="AM75">
        <v>912164.68799999997</v>
      </c>
      <c r="AN75">
        <v>5954173</v>
      </c>
      <c r="AO75">
        <v>13165670</v>
      </c>
      <c r="AP75">
        <v>5893579.5</v>
      </c>
      <c r="AQ75">
        <v>249871.484</v>
      </c>
      <c r="AR75">
        <v>59084888</v>
      </c>
      <c r="AS75">
        <v>2091248.25</v>
      </c>
      <c r="AT75">
        <v>767565.75</v>
      </c>
      <c r="AU75">
        <v>2442709.75</v>
      </c>
      <c r="AV75">
        <v>6161882</v>
      </c>
      <c r="AW75">
        <v>2085280.25</v>
      </c>
      <c r="AX75">
        <v>8735541</v>
      </c>
      <c r="AY75">
        <v>12280214</v>
      </c>
      <c r="AZ75">
        <v>23954298</v>
      </c>
      <c r="BA75">
        <v>8033636</v>
      </c>
      <c r="BB75">
        <v>6478761.5</v>
      </c>
      <c r="BC75">
        <v>3135072.5</v>
      </c>
      <c r="BD75">
        <v>3119128.75</v>
      </c>
      <c r="BE75">
        <v>635998.56200000003</v>
      </c>
      <c r="BF75">
        <v>12400613</v>
      </c>
      <c r="BG75">
        <v>9116054</v>
      </c>
      <c r="BH75">
        <v>6335347.5</v>
      </c>
      <c r="BI75">
        <v>1143028.125</v>
      </c>
      <c r="BJ75">
        <v>2414178.25</v>
      </c>
      <c r="BK75">
        <v>313134.56199999998</v>
      </c>
      <c r="BL75">
        <v>3777325.5</v>
      </c>
      <c r="BM75">
        <v>5123823.5</v>
      </c>
      <c r="BN75">
        <v>24817984</v>
      </c>
      <c r="BO75">
        <v>81715.898000000001</v>
      </c>
      <c r="BP75">
        <v>5254604</v>
      </c>
      <c r="BQ75">
        <v>7762689</v>
      </c>
      <c r="BR75">
        <v>9366302</v>
      </c>
      <c r="BS75">
        <v>2548072.5</v>
      </c>
      <c r="BT75">
        <v>12737532</v>
      </c>
      <c r="BU75">
        <v>2236945.25</v>
      </c>
      <c r="BV75">
        <v>3837832.5</v>
      </c>
      <c r="BW75">
        <v>44988720</v>
      </c>
      <c r="BX75">
        <v>14054870</v>
      </c>
      <c r="BY75">
        <v>15427112</v>
      </c>
      <c r="BZ75">
        <v>17381074</v>
      </c>
      <c r="CA75">
        <v>1365273.5</v>
      </c>
      <c r="CB75">
        <v>18778176</v>
      </c>
      <c r="CC75">
        <v>28482796</v>
      </c>
      <c r="CD75">
        <v>7627067</v>
      </c>
      <c r="CE75">
        <v>22321108</v>
      </c>
      <c r="CF75">
        <v>33468736</v>
      </c>
      <c r="CG75">
        <v>20214156</v>
      </c>
      <c r="CH75">
        <v>4221477</v>
      </c>
      <c r="CI75">
        <v>22667330</v>
      </c>
      <c r="CJ75">
        <v>25292986</v>
      </c>
      <c r="CK75">
        <v>1759151.625</v>
      </c>
      <c r="CL75">
        <v>5268473</v>
      </c>
      <c r="CM75">
        <v>22028890</v>
      </c>
      <c r="CN75">
        <v>6601594.5</v>
      </c>
      <c r="CO75">
        <v>1519533.625</v>
      </c>
      <c r="CP75">
        <v>184873.70300000001</v>
      </c>
      <c r="CQ75">
        <v>6406489.5</v>
      </c>
      <c r="CR75">
        <v>233593.516</v>
      </c>
      <c r="CS75">
        <v>5934261.5</v>
      </c>
      <c r="CT75">
        <v>46189132</v>
      </c>
      <c r="CU75">
        <v>374063.53100000002</v>
      </c>
      <c r="CV75">
        <v>16614567</v>
      </c>
      <c r="CW75">
        <v>9136763</v>
      </c>
      <c r="CX75">
        <v>3623535</v>
      </c>
      <c r="CY75">
        <v>11540594</v>
      </c>
      <c r="CZ75">
        <v>33890896</v>
      </c>
      <c r="DA75">
        <v>7193230</v>
      </c>
      <c r="DB75">
        <v>41336608</v>
      </c>
      <c r="DC75">
        <v>54724344</v>
      </c>
      <c r="DD75">
        <v>15980530</v>
      </c>
      <c r="DE75">
        <v>25007170</v>
      </c>
      <c r="DF75">
        <v>3228054</v>
      </c>
      <c r="DG75">
        <v>1023509.312</v>
      </c>
      <c r="DH75">
        <v>24026570</v>
      </c>
      <c r="DI75">
        <v>26099116</v>
      </c>
      <c r="DJ75">
        <v>26605374</v>
      </c>
      <c r="DK75">
        <v>13534236</v>
      </c>
      <c r="DL75">
        <v>20469532</v>
      </c>
      <c r="DM75">
        <v>9809932</v>
      </c>
      <c r="DN75">
        <v>8209893.5</v>
      </c>
      <c r="DO75">
        <v>11895968</v>
      </c>
      <c r="DP75">
        <v>3226228</v>
      </c>
      <c r="DQ75">
        <v>9572159</v>
      </c>
      <c r="DR75">
        <v>13557944</v>
      </c>
      <c r="DS75">
        <v>22615198</v>
      </c>
      <c r="DT75">
        <v>6232220</v>
      </c>
      <c r="DU75">
        <v>31469400</v>
      </c>
      <c r="DV75">
        <v>580764.18799999997</v>
      </c>
      <c r="DW75">
        <v>7452743.5</v>
      </c>
      <c r="DX75">
        <v>39002440</v>
      </c>
      <c r="DY75" s="2">
        <v>7284956.5</v>
      </c>
      <c r="DZ75">
        <v>13788176</v>
      </c>
      <c r="EA75">
        <v>4419402.5</v>
      </c>
      <c r="EB75">
        <v>13161490</v>
      </c>
      <c r="EC75">
        <v>5481892</v>
      </c>
      <c r="ED75">
        <v>4577992</v>
      </c>
      <c r="EE75">
        <v>5434012</v>
      </c>
      <c r="EF75">
        <v>17842684</v>
      </c>
      <c r="EG75">
        <v>2767834.75</v>
      </c>
      <c r="EH75">
        <v>41607832</v>
      </c>
      <c r="EI75">
        <v>5031731</v>
      </c>
      <c r="EJ75">
        <v>9562782</v>
      </c>
      <c r="EK75">
        <v>1016066.625</v>
      </c>
      <c r="EL75">
        <v>16189434</v>
      </c>
      <c r="EM75">
        <v>5847814</v>
      </c>
      <c r="EN75">
        <v>6958007</v>
      </c>
      <c r="EO75">
        <v>5906578.5</v>
      </c>
      <c r="EP75">
        <v>4915087.5</v>
      </c>
      <c r="EQ75">
        <v>2005783.375</v>
      </c>
      <c r="ER75">
        <v>27675810</v>
      </c>
      <c r="ES75">
        <v>6309188</v>
      </c>
      <c r="ET75">
        <v>20674706</v>
      </c>
      <c r="EU75">
        <v>11351626</v>
      </c>
      <c r="EV75">
        <v>47148244</v>
      </c>
      <c r="EW75">
        <v>6537347</v>
      </c>
      <c r="EX75">
        <v>3685565.25</v>
      </c>
      <c r="EY75">
        <v>5920644</v>
      </c>
      <c r="EZ75">
        <v>2884058.5</v>
      </c>
      <c r="FA75">
        <v>2182114.75</v>
      </c>
      <c r="FB75">
        <v>26563174</v>
      </c>
      <c r="FC75">
        <v>20652850</v>
      </c>
      <c r="FD75">
        <v>696451</v>
      </c>
      <c r="FE75">
        <v>6849942</v>
      </c>
      <c r="FF75">
        <v>3410654</v>
      </c>
      <c r="FG75">
        <v>7376069</v>
      </c>
      <c r="FH75">
        <v>8390436</v>
      </c>
      <c r="FI75">
        <v>482247.625</v>
      </c>
      <c r="FJ75">
        <v>1659823.875</v>
      </c>
      <c r="FK75">
        <v>11974398</v>
      </c>
      <c r="FL75">
        <v>21701010</v>
      </c>
      <c r="FM75">
        <v>47916284</v>
      </c>
      <c r="FN75">
        <v>3605180.5</v>
      </c>
      <c r="FO75">
        <v>3430354.75</v>
      </c>
      <c r="FP75">
        <v>8603751</v>
      </c>
      <c r="FQ75">
        <v>24479156</v>
      </c>
      <c r="FR75">
        <v>59496016</v>
      </c>
      <c r="FS75">
        <v>9717403</v>
      </c>
      <c r="FT75">
        <v>6780467.5</v>
      </c>
      <c r="FU75">
        <v>2342951</v>
      </c>
      <c r="FV75">
        <v>14235175</v>
      </c>
      <c r="FW75">
        <v>5833279</v>
      </c>
      <c r="FX75">
        <v>11625872</v>
      </c>
      <c r="FY75">
        <v>2628310.25</v>
      </c>
      <c r="FZ75">
        <v>10957429</v>
      </c>
      <c r="GA75">
        <v>26686618</v>
      </c>
      <c r="GB75">
        <v>38336168</v>
      </c>
      <c r="GC75">
        <v>1650141</v>
      </c>
      <c r="GD75">
        <v>29962072</v>
      </c>
      <c r="GE75">
        <v>12722103</v>
      </c>
      <c r="GF75">
        <v>3824656.5</v>
      </c>
      <c r="GG75">
        <v>24262068</v>
      </c>
      <c r="GH75">
        <v>6668002</v>
      </c>
      <c r="GI75">
        <v>13912501</v>
      </c>
      <c r="GJ75">
        <v>2549714</v>
      </c>
      <c r="GK75">
        <v>217013.28099999999</v>
      </c>
      <c r="GL75">
        <v>4678994.5</v>
      </c>
      <c r="GM75">
        <v>7163303.5</v>
      </c>
      <c r="GN75">
        <v>18847296</v>
      </c>
      <c r="GO75">
        <v>804855</v>
      </c>
      <c r="GP75">
        <v>4710559.5</v>
      </c>
      <c r="GQ75">
        <v>5340101</v>
      </c>
      <c r="GR75">
        <v>4568022</v>
      </c>
      <c r="GS75">
        <v>12200935</v>
      </c>
      <c r="GT75">
        <v>6190192</v>
      </c>
      <c r="GU75">
        <v>21638204</v>
      </c>
      <c r="GV75">
        <v>13039954</v>
      </c>
      <c r="GW75">
        <v>677414.125</v>
      </c>
      <c r="GX75">
        <v>1194759.5</v>
      </c>
      <c r="GY75">
        <v>10872978</v>
      </c>
      <c r="GZ75">
        <v>7748589</v>
      </c>
      <c r="HA75">
        <v>14049404</v>
      </c>
      <c r="HB75">
        <v>17428996</v>
      </c>
      <c r="HC75">
        <v>3446421</v>
      </c>
      <c r="HD75">
        <v>9689552</v>
      </c>
      <c r="HE75">
        <v>5732160.5</v>
      </c>
      <c r="HF75">
        <v>8117067</v>
      </c>
      <c r="HG75">
        <v>28425154</v>
      </c>
      <c r="HH75">
        <v>17986748</v>
      </c>
      <c r="HI75">
        <v>11383306</v>
      </c>
      <c r="HJ75">
        <v>15860455</v>
      </c>
      <c r="HK75">
        <v>1974586</v>
      </c>
      <c r="HL75">
        <v>1983895.25</v>
      </c>
      <c r="HM75">
        <v>1643503.75</v>
      </c>
      <c r="HN75">
        <v>4434111</v>
      </c>
      <c r="HO75">
        <v>43940824</v>
      </c>
      <c r="HP75">
        <v>11900759</v>
      </c>
      <c r="HQ75">
        <v>6986540.5</v>
      </c>
      <c r="HR75">
        <v>20472930</v>
      </c>
      <c r="HS75">
        <v>3294015</v>
      </c>
      <c r="HT75">
        <v>10809314</v>
      </c>
      <c r="HU75">
        <v>18978592</v>
      </c>
      <c r="HV75">
        <v>13505423</v>
      </c>
      <c r="HW75">
        <v>27981770</v>
      </c>
      <c r="HX75">
        <v>11582340</v>
      </c>
      <c r="HY75">
        <v>18694904</v>
      </c>
      <c r="HZ75">
        <v>16238305</v>
      </c>
      <c r="IA75">
        <v>2553396.75</v>
      </c>
      <c r="IB75">
        <v>3534805.5</v>
      </c>
      <c r="IC75">
        <v>2369947</v>
      </c>
      <c r="ID75">
        <v>16708539</v>
      </c>
      <c r="IE75">
        <v>4717611</v>
      </c>
      <c r="IF75">
        <v>3278517.5</v>
      </c>
      <c r="IG75">
        <v>30737162</v>
      </c>
      <c r="IH75">
        <v>6896835</v>
      </c>
      <c r="II75">
        <v>283841.75</v>
      </c>
      <c r="IJ75">
        <v>6686449.5</v>
      </c>
      <c r="IK75">
        <v>2676890.5</v>
      </c>
      <c r="IL75">
        <v>4800508</v>
      </c>
      <c r="IM75">
        <v>7320093</v>
      </c>
      <c r="IN75">
        <v>4403694.5</v>
      </c>
      <c r="IO75">
        <v>4425910.5</v>
      </c>
      <c r="IP75">
        <v>29706272</v>
      </c>
      <c r="IQ75">
        <v>1269248.5</v>
      </c>
      <c r="IR75">
        <v>7999426</v>
      </c>
      <c r="IS75">
        <v>8342257.5</v>
      </c>
      <c r="IT75">
        <v>637164.25</v>
      </c>
      <c r="IU75">
        <v>8437823</v>
      </c>
      <c r="IV75">
        <v>3640964.5</v>
      </c>
    </row>
    <row r="76" spans="1:256" x14ac:dyDescent="0.15">
      <c r="A76">
        <v>7978540.5</v>
      </c>
      <c r="B76">
        <v>27911356</v>
      </c>
      <c r="C76">
        <v>1371705.5</v>
      </c>
      <c r="D76">
        <v>3655976.5</v>
      </c>
      <c r="E76">
        <v>16191916</v>
      </c>
      <c r="F76">
        <v>7779104</v>
      </c>
      <c r="G76">
        <v>16773456</v>
      </c>
      <c r="H76">
        <v>11922078</v>
      </c>
      <c r="I76">
        <v>6888913</v>
      </c>
      <c r="J76">
        <v>8979880</v>
      </c>
      <c r="K76">
        <v>1799948.125</v>
      </c>
      <c r="L76">
        <v>26627906</v>
      </c>
      <c r="M76">
        <v>1419038</v>
      </c>
      <c r="N76">
        <v>18280226</v>
      </c>
      <c r="O76">
        <v>10642854</v>
      </c>
      <c r="P76">
        <v>500726.71899999998</v>
      </c>
      <c r="Q76">
        <v>16328966</v>
      </c>
      <c r="R76">
        <v>3422062.75</v>
      </c>
      <c r="S76">
        <v>3315111.5</v>
      </c>
      <c r="T76">
        <v>10217546</v>
      </c>
      <c r="U76">
        <v>4682625.5</v>
      </c>
      <c r="V76">
        <v>191461.375</v>
      </c>
      <c r="W76">
        <v>1173411.75</v>
      </c>
      <c r="X76">
        <v>13638175</v>
      </c>
      <c r="Y76">
        <v>11744184</v>
      </c>
      <c r="Z76">
        <v>38994488</v>
      </c>
      <c r="AA76">
        <v>1370769.25</v>
      </c>
      <c r="AB76">
        <v>2426382.75</v>
      </c>
      <c r="AC76">
        <v>6122611</v>
      </c>
      <c r="AD76">
        <v>17202120</v>
      </c>
      <c r="AE76">
        <v>5905063</v>
      </c>
      <c r="AF76">
        <v>10251861</v>
      </c>
      <c r="AG76">
        <v>32888.133000000002</v>
      </c>
      <c r="AH76">
        <v>11734912</v>
      </c>
      <c r="AI76">
        <v>21997184</v>
      </c>
      <c r="AJ76">
        <v>6280659</v>
      </c>
      <c r="AK76">
        <v>2833021</v>
      </c>
      <c r="AL76">
        <v>42108712</v>
      </c>
      <c r="AM76">
        <v>7458616</v>
      </c>
      <c r="AN76">
        <v>4306373</v>
      </c>
      <c r="AO76">
        <v>1404982.875</v>
      </c>
      <c r="AP76">
        <v>11060092</v>
      </c>
      <c r="AQ76">
        <v>10030777</v>
      </c>
      <c r="AR76">
        <v>9864845</v>
      </c>
      <c r="AS76">
        <v>18100268</v>
      </c>
      <c r="AT76">
        <v>10768967</v>
      </c>
      <c r="AU76">
        <v>8966714</v>
      </c>
      <c r="AV76">
        <v>19319348</v>
      </c>
      <c r="AW76">
        <v>18210208</v>
      </c>
      <c r="AX76">
        <v>2413887.25</v>
      </c>
      <c r="AY76">
        <v>20539228</v>
      </c>
      <c r="AZ76">
        <v>4167753.5</v>
      </c>
      <c r="BA76">
        <v>3353597.5</v>
      </c>
      <c r="BB76">
        <v>1817167.375</v>
      </c>
      <c r="BC76">
        <v>1154742.5</v>
      </c>
      <c r="BD76">
        <v>37907064</v>
      </c>
      <c r="BE76">
        <v>21162088</v>
      </c>
      <c r="BF76">
        <v>2425868.75</v>
      </c>
      <c r="BG76">
        <v>16724389</v>
      </c>
      <c r="BH76">
        <v>6603218</v>
      </c>
      <c r="BI76">
        <v>4113777</v>
      </c>
      <c r="BJ76">
        <v>35931984</v>
      </c>
      <c r="BK76">
        <v>490954.75</v>
      </c>
      <c r="BL76">
        <v>16645422</v>
      </c>
      <c r="BM76">
        <v>29539324</v>
      </c>
      <c r="BN76">
        <v>15131723</v>
      </c>
      <c r="BO76">
        <v>5503126.5</v>
      </c>
      <c r="BP76">
        <v>1910596</v>
      </c>
      <c r="BQ76">
        <v>15987639</v>
      </c>
      <c r="BR76">
        <v>8658338</v>
      </c>
      <c r="BS76">
        <v>14781909</v>
      </c>
      <c r="BT76">
        <v>4724559</v>
      </c>
      <c r="BU76">
        <v>28564588</v>
      </c>
      <c r="BV76">
        <v>778453.68799999997</v>
      </c>
      <c r="BW76">
        <v>12498772</v>
      </c>
      <c r="BX76">
        <v>12787580</v>
      </c>
      <c r="BY76">
        <v>31281804</v>
      </c>
      <c r="BZ76">
        <v>14374434</v>
      </c>
      <c r="CA76">
        <v>6233585</v>
      </c>
      <c r="CB76">
        <v>5360365</v>
      </c>
      <c r="CC76">
        <v>6994585</v>
      </c>
      <c r="CD76">
        <v>3894476.5</v>
      </c>
      <c r="CE76">
        <v>10198908</v>
      </c>
      <c r="CF76">
        <v>2251721</v>
      </c>
      <c r="CG76">
        <v>12275658</v>
      </c>
      <c r="CH76">
        <v>3241549.75</v>
      </c>
      <c r="CI76">
        <v>4579902</v>
      </c>
      <c r="CJ76">
        <v>3574522.5</v>
      </c>
      <c r="CK76">
        <v>6211949.5</v>
      </c>
      <c r="CL76">
        <v>10233211</v>
      </c>
      <c r="CM76">
        <v>17287722</v>
      </c>
      <c r="CN76">
        <v>2409424.5</v>
      </c>
      <c r="CO76">
        <v>5568928.5</v>
      </c>
      <c r="CP76">
        <v>12269109</v>
      </c>
      <c r="CQ76">
        <v>11629320</v>
      </c>
      <c r="CR76">
        <v>3317265.75</v>
      </c>
      <c r="CS76">
        <v>10800993</v>
      </c>
      <c r="CT76">
        <v>13198410</v>
      </c>
      <c r="CU76">
        <v>177284.04699999999</v>
      </c>
      <c r="CV76">
        <v>17857598</v>
      </c>
      <c r="CW76">
        <v>46236164</v>
      </c>
      <c r="CX76">
        <v>45551.811999999998</v>
      </c>
      <c r="CY76">
        <v>2346031.25</v>
      </c>
      <c r="CZ76">
        <v>16338336</v>
      </c>
      <c r="DA76">
        <v>23736312</v>
      </c>
      <c r="DB76">
        <v>2450529.25</v>
      </c>
      <c r="DC76">
        <v>31169750</v>
      </c>
      <c r="DD76">
        <v>8051699</v>
      </c>
      <c r="DE76">
        <v>25680668</v>
      </c>
      <c r="DF76">
        <v>1632322</v>
      </c>
      <c r="DG76">
        <v>8265595</v>
      </c>
      <c r="DH76">
        <v>9541161</v>
      </c>
      <c r="DI76">
        <v>4968138.5</v>
      </c>
      <c r="DJ76">
        <v>10418492</v>
      </c>
      <c r="DK76">
        <v>7794266.5</v>
      </c>
      <c r="DL76">
        <v>7762565</v>
      </c>
      <c r="DM76">
        <v>4793760.5</v>
      </c>
      <c r="DN76">
        <v>15319563</v>
      </c>
      <c r="DO76">
        <v>8089220</v>
      </c>
      <c r="DP76">
        <v>26020504</v>
      </c>
      <c r="DQ76">
        <v>4765941.5</v>
      </c>
      <c r="DR76">
        <v>6591683</v>
      </c>
      <c r="DS76">
        <v>13458007</v>
      </c>
      <c r="DT76">
        <v>2539351.5</v>
      </c>
      <c r="DU76">
        <v>20530424</v>
      </c>
      <c r="DV76">
        <v>6677116</v>
      </c>
      <c r="DW76">
        <v>34024612</v>
      </c>
      <c r="DX76">
        <v>9292415</v>
      </c>
      <c r="DY76" s="2">
        <v>259365024</v>
      </c>
      <c r="DZ76">
        <v>7080250</v>
      </c>
      <c r="EA76">
        <v>31060116</v>
      </c>
      <c r="EB76">
        <v>15921792</v>
      </c>
      <c r="EC76">
        <v>63394804</v>
      </c>
      <c r="ED76">
        <v>14899490</v>
      </c>
      <c r="EE76">
        <v>26677872</v>
      </c>
      <c r="EF76">
        <v>8535790</v>
      </c>
      <c r="EG76">
        <v>2069065.75</v>
      </c>
      <c r="EH76">
        <v>4730942</v>
      </c>
      <c r="EI76">
        <v>26134880</v>
      </c>
      <c r="EJ76">
        <v>20087600</v>
      </c>
      <c r="EK76">
        <v>1403923.125</v>
      </c>
      <c r="EL76">
        <v>6151253.5</v>
      </c>
      <c r="EM76">
        <v>7525206</v>
      </c>
      <c r="EN76">
        <v>5206778.5</v>
      </c>
      <c r="EO76">
        <v>1212165.625</v>
      </c>
      <c r="EP76">
        <v>5675680</v>
      </c>
      <c r="EQ76">
        <v>40206260</v>
      </c>
      <c r="ER76">
        <v>4198671.5</v>
      </c>
      <c r="ES76">
        <v>31762306</v>
      </c>
      <c r="ET76">
        <v>3949342</v>
      </c>
      <c r="EU76">
        <v>31358976</v>
      </c>
      <c r="EV76">
        <v>13264058</v>
      </c>
      <c r="EW76">
        <v>7010608.5</v>
      </c>
      <c r="EX76">
        <v>12784994</v>
      </c>
      <c r="EY76">
        <v>61152696</v>
      </c>
      <c r="EZ76">
        <v>5892807.5</v>
      </c>
      <c r="FA76">
        <v>7490696.5</v>
      </c>
      <c r="FB76">
        <v>2124083.75</v>
      </c>
      <c r="FC76">
        <v>15484003</v>
      </c>
      <c r="FD76">
        <v>25664840</v>
      </c>
      <c r="FE76">
        <v>2561362</v>
      </c>
      <c r="FF76">
        <v>8413735</v>
      </c>
      <c r="FG76">
        <v>57970172</v>
      </c>
      <c r="FH76">
        <v>4657848</v>
      </c>
      <c r="FI76">
        <v>18392152</v>
      </c>
      <c r="FJ76">
        <v>9711725</v>
      </c>
      <c r="FK76">
        <v>3415870.5</v>
      </c>
      <c r="FL76">
        <v>3294124</v>
      </c>
      <c r="FM76">
        <v>10606012</v>
      </c>
      <c r="FN76">
        <v>9542550</v>
      </c>
      <c r="FO76">
        <v>20629218</v>
      </c>
      <c r="FP76">
        <v>846574.125</v>
      </c>
      <c r="FQ76">
        <v>3235765.25</v>
      </c>
      <c r="FR76">
        <v>6306562</v>
      </c>
      <c r="FS76">
        <v>46084836</v>
      </c>
      <c r="FT76">
        <v>14046753</v>
      </c>
      <c r="FU76">
        <v>38116612</v>
      </c>
      <c r="FV76">
        <v>2323474.5</v>
      </c>
      <c r="FW76">
        <v>22333972</v>
      </c>
      <c r="FX76">
        <v>23291988</v>
      </c>
      <c r="FY76">
        <v>18478666</v>
      </c>
      <c r="FZ76">
        <v>6241775</v>
      </c>
      <c r="GA76">
        <v>3422870.25</v>
      </c>
      <c r="GB76">
        <v>32976952</v>
      </c>
      <c r="GC76">
        <v>5899807</v>
      </c>
      <c r="GD76">
        <v>2116984.75</v>
      </c>
      <c r="GE76">
        <v>1486022</v>
      </c>
      <c r="GF76">
        <v>41043944</v>
      </c>
      <c r="GG76">
        <v>39117248</v>
      </c>
      <c r="GH76">
        <v>4749661</v>
      </c>
      <c r="GI76">
        <v>1903813</v>
      </c>
      <c r="GJ76">
        <v>1537390.75</v>
      </c>
      <c r="GK76">
        <v>20574694</v>
      </c>
      <c r="GL76">
        <v>5273220</v>
      </c>
      <c r="GM76">
        <v>3065398</v>
      </c>
      <c r="GN76">
        <v>987795.375</v>
      </c>
      <c r="GO76">
        <v>2155004.5</v>
      </c>
      <c r="GP76">
        <v>24787322</v>
      </c>
      <c r="GQ76">
        <v>5781658.5</v>
      </c>
      <c r="GR76">
        <v>20286636</v>
      </c>
      <c r="GS76">
        <v>16855190</v>
      </c>
      <c r="GT76">
        <v>1491330.75</v>
      </c>
      <c r="GU76">
        <v>21909036</v>
      </c>
      <c r="GV76">
        <v>10249302</v>
      </c>
      <c r="GW76">
        <v>9795564</v>
      </c>
      <c r="GX76">
        <v>5945172</v>
      </c>
      <c r="GY76">
        <v>33326.983999999997</v>
      </c>
      <c r="GZ76">
        <v>3993172.75</v>
      </c>
      <c r="HA76">
        <v>2847968.25</v>
      </c>
      <c r="HB76">
        <v>4688921</v>
      </c>
      <c r="HC76">
        <v>712855.125</v>
      </c>
      <c r="HD76">
        <v>17517226</v>
      </c>
      <c r="HE76">
        <v>4360851</v>
      </c>
      <c r="HF76">
        <v>19518578</v>
      </c>
      <c r="HG76">
        <v>5676581</v>
      </c>
      <c r="HH76">
        <v>776840.75</v>
      </c>
      <c r="HI76">
        <v>14221655</v>
      </c>
      <c r="HJ76">
        <v>3220448</v>
      </c>
      <c r="HK76">
        <v>3638266</v>
      </c>
      <c r="HL76">
        <v>34482980</v>
      </c>
      <c r="HM76">
        <v>6154237</v>
      </c>
      <c r="HN76">
        <v>7850140.5</v>
      </c>
      <c r="HO76">
        <v>82808.851999999999</v>
      </c>
      <c r="HP76">
        <v>1794832.875</v>
      </c>
      <c r="HQ76">
        <v>3476092.25</v>
      </c>
      <c r="HR76">
        <v>4827711.5</v>
      </c>
      <c r="HS76">
        <v>13546152</v>
      </c>
      <c r="HT76">
        <v>2028998.875</v>
      </c>
      <c r="HU76">
        <v>7310377</v>
      </c>
      <c r="HV76">
        <v>3959607</v>
      </c>
      <c r="HW76">
        <v>1710004</v>
      </c>
      <c r="HX76">
        <v>23905682</v>
      </c>
      <c r="HY76">
        <v>13538978</v>
      </c>
      <c r="HZ76">
        <v>16131773</v>
      </c>
      <c r="IA76">
        <v>5847003.5</v>
      </c>
      <c r="IB76">
        <v>3688171</v>
      </c>
      <c r="IC76">
        <v>612668.25</v>
      </c>
      <c r="ID76">
        <v>3612893</v>
      </c>
      <c r="IE76">
        <v>234668.59400000001</v>
      </c>
      <c r="IF76">
        <v>1245584</v>
      </c>
      <c r="IG76">
        <v>3312871.5</v>
      </c>
      <c r="IH76">
        <v>1857409.75</v>
      </c>
      <c r="II76">
        <v>578379.81200000003</v>
      </c>
      <c r="IJ76">
        <v>857647</v>
      </c>
      <c r="IK76">
        <v>18444814</v>
      </c>
      <c r="IL76">
        <v>9145608</v>
      </c>
      <c r="IM76">
        <v>7946480</v>
      </c>
      <c r="IN76">
        <v>4442730.5</v>
      </c>
      <c r="IO76">
        <v>4600068</v>
      </c>
      <c r="IP76">
        <v>12980559</v>
      </c>
      <c r="IQ76">
        <v>519486.21899999998</v>
      </c>
      <c r="IR76">
        <v>4647282</v>
      </c>
      <c r="IS76">
        <v>8732604</v>
      </c>
      <c r="IT76">
        <v>9331686</v>
      </c>
      <c r="IU76">
        <v>7716132</v>
      </c>
      <c r="IV76">
        <v>18281558</v>
      </c>
    </row>
    <row r="77" spans="1:256" x14ac:dyDescent="0.15">
      <c r="A77">
        <v>4511420.5</v>
      </c>
      <c r="B77">
        <v>5805462.5</v>
      </c>
      <c r="C77">
        <v>8549847</v>
      </c>
      <c r="D77">
        <v>9713177</v>
      </c>
      <c r="E77">
        <v>2949343.5</v>
      </c>
      <c r="F77">
        <v>4628225</v>
      </c>
      <c r="G77">
        <v>5176155</v>
      </c>
      <c r="H77">
        <v>5842149.5</v>
      </c>
      <c r="I77">
        <v>346458.90600000002</v>
      </c>
      <c r="J77">
        <v>569972.81200000003</v>
      </c>
      <c r="K77">
        <v>11623501</v>
      </c>
      <c r="L77">
        <v>3121281</v>
      </c>
      <c r="M77">
        <v>3116995.25</v>
      </c>
      <c r="N77">
        <v>9088834</v>
      </c>
      <c r="O77">
        <v>6667392</v>
      </c>
      <c r="P77">
        <v>3147407.75</v>
      </c>
      <c r="Q77">
        <v>4232401</v>
      </c>
      <c r="R77">
        <v>403038.21899999998</v>
      </c>
      <c r="S77">
        <v>7648540</v>
      </c>
      <c r="T77">
        <v>6586843</v>
      </c>
      <c r="U77">
        <v>2973218.5</v>
      </c>
      <c r="V77">
        <v>416587.75</v>
      </c>
      <c r="W77">
        <v>1722790.75</v>
      </c>
      <c r="X77">
        <v>6605228</v>
      </c>
      <c r="Y77">
        <v>1054195.25</v>
      </c>
      <c r="Z77">
        <v>3224350.25</v>
      </c>
      <c r="AA77">
        <v>1658215.625</v>
      </c>
      <c r="AB77">
        <v>6396481</v>
      </c>
      <c r="AC77">
        <v>4970974.5</v>
      </c>
      <c r="AD77">
        <v>10849791</v>
      </c>
      <c r="AE77">
        <v>2809258</v>
      </c>
      <c r="AF77">
        <v>5864292</v>
      </c>
      <c r="AG77">
        <v>25693474</v>
      </c>
      <c r="AH77">
        <v>27226348</v>
      </c>
      <c r="AI77">
        <v>47158680</v>
      </c>
      <c r="AJ77">
        <v>1077687.625</v>
      </c>
      <c r="AK77">
        <v>2211502</v>
      </c>
      <c r="AL77">
        <v>10552727</v>
      </c>
      <c r="AM77">
        <v>46397076</v>
      </c>
      <c r="AN77">
        <v>1268435.875</v>
      </c>
      <c r="AO77">
        <v>3918696.25</v>
      </c>
      <c r="AP77">
        <v>6721788</v>
      </c>
      <c r="AQ77">
        <v>12495506</v>
      </c>
      <c r="AR77">
        <v>39386496</v>
      </c>
      <c r="AS77">
        <v>2524926</v>
      </c>
      <c r="AT77">
        <v>9152711</v>
      </c>
      <c r="AU77">
        <v>21653534</v>
      </c>
      <c r="AV77">
        <v>3369775.75</v>
      </c>
      <c r="AW77">
        <v>28258478</v>
      </c>
      <c r="AX77">
        <v>3629132</v>
      </c>
      <c r="AY77">
        <v>2353264.25</v>
      </c>
      <c r="AZ77">
        <v>20347592</v>
      </c>
      <c r="BA77">
        <v>4485516</v>
      </c>
      <c r="BB77">
        <v>3574868.75</v>
      </c>
      <c r="BC77">
        <v>4502896.5</v>
      </c>
      <c r="BD77">
        <v>3281526.5</v>
      </c>
      <c r="BE77">
        <v>18525832</v>
      </c>
      <c r="BF77">
        <v>12117001</v>
      </c>
      <c r="BG77">
        <v>3104938</v>
      </c>
      <c r="BH77">
        <v>4852905</v>
      </c>
      <c r="BI77">
        <v>475061.75</v>
      </c>
      <c r="BJ77">
        <v>557919.375</v>
      </c>
      <c r="BK77">
        <v>7478142</v>
      </c>
      <c r="BL77">
        <v>7003768</v>
      </c>
      <c r="BM77">
        <v>6627262</v>
      </c>
      <c r="BN77">
        <v>17187580</v>
      </c>
      <c r="BO77">
        <v>13883250</v>
      </c>
      <c r="BP77">
        <v>7853987</v>
      </c>
      <c r="BQ77">
        <v>11008386</v>
      </c>
      <c r="BR77">
        <v>1648005.125</v>
      </c>
      <c r="BS77">
        <v>28830276</v>
      </c>
      <c r="BT77">
        <v>2176265.75</v>
      </c>
      <c r="BU77">
        <v>24491298</v>
      </c>
      <c r="BV77">
        <v>1971032.625</v>
      </c>
      <c r="BW77">
        <v>2009799.625</v>
      </c>
      <c r="BX77">
        <v>10196688</v>
      </c>
      <c r="BY77">
        <v>9699808</v>
      </c>
      <c r="BZ77">
        <v>3019221.5</v>
      </c>
      <c r="CA77">
        <v>35178200</v>
      </c>
      <c r="CB77">
        <v>12940769</v>
      </c>
      <c r="CC77">
        <v>39262520</v>
      </c>
      <c r="CD77">
        <v>3001416.5</v>
      </c>
      <c r="CE77">
        <v>3482076.5</v>
      </c>
      <c r="CF77">
        <v>1112963.875</v>
      </c>
      <c r="CG77">
        <v>5342974</v>
      </c>
      <c r="CH77">
        <v>330544.03100000002</v>
      </c>
      <c r="CI77">
        <v>1376106.75</v>
      </c>
      <c r="CJ77">
        <v>16463089</v>
      </c>
      <c r="CK77">
        <v>1896762.625</v>
      </c>
      <c r="CL77">
        <v>33270566</v>
      </c>
      <c r="CM77">
        <v>9332464</v>
      </c>
      <c r="CN77">
        <v>27557208</v>
      </c>
      <c r="CO77">
        <v>2092053.75</v>
      </c>
      <c r="CP77">
        <v>83796672</v>
      </c>
      <c r="CQ77">
        <v>14965499</v>
      </c>
      <c r="CR77">
        <v>613764.5</v>
      </c>
      <c r="CS77">
        <v>20933708</v>
      </c>
      <c r="CT77">
        <v>11120395</v>
      </c>
      <c r="CU77">
        <v>30122956</v>
      </c>
      <c r="CV77">
        <v>9749997</v>
      </c>
      <c r="CW77">
        <v>10308040</v>
      </c>
      <c r="CX77">
        <v>24866466</v>
      </c>
      <c r="CY77">
        <v>22419598</v>
      </c>
      <c r="CZ77">
        <v>8353246</v>
      </c>
      <c r="DA77">
        <v>2528560.5</v>
      </c>
      <c r="DB77">
        <v>22926726</v>
      </c>
      <c r="DC77">
        <v>30102154</v>
      </c>
      <c r="DD77">
        <v>22932210</v>
      </c>
      <c r="DE77">
        <v>2199116.5</v>
      </c>
      <c r="DF77">
        <v>4002181.25</v>
      </c>
      <c r="DG77">
        <v>7344059</v>
      </c>
      <c r="DH77">
        <v>38533552</v>
      </c>
      <c r="DI77">
        <v>11879044</v>
      </c>
      <c r="DJ77">
        <v>14999004</v>
      </c>
      <c r="DK77">
        <v>43945012</v>
      </c>
      <c r="DL77">
        <v>3143880</v>
      </c>
      <c r="DM77">
        <v>29277588</v>
      </c>
      <c r="DN77">
        <v>6126505</v>
      </c>
      <c r="DO77">
        <v>4096018.25</v>
      </c>
      <c r="DP77">
        <v>19788822</v>
      </c>
      <c r="DQ77">
        <v>26888304</v>
      </c>
      <c r="DR77">
        <v>6826877</v>
      </c>
      <c r="DS77">
        <v>155124.25</v>
      </c>
      <c r="DT77">
        <v>1460716.5</v>
      </c>
      <c r="DU77">
        <v>75773536</v>
      </c>
      <c r="DV77">
        <v>5109958.5</v>
      </c>
      <c r="DW77">
        <v>7452367.5</v>
      </c>
      <c r="DX77">
        <v>50021156</v>
      </c>
      <c r="DY77" s="2">
        <v>70737088</v>
      </c>
      <c r="DZ77">
        <v>1202566.625</v>
      </c>
      <c r="EA77">
        <v>22083700</v>
      </c>
      <c r="EB77">
        <v>11894075</v>
      </c>
      <c r="EC77">
        <v>5911884.5</v>
      </c>
      <c r="ED77">
        <v>3330232.5</v>
      </c>
      <c r="EE77">
        <v>15746766</v>
      </c>
      <c r="EF77">
        <v>11450978</v>
      </c>
      <c r="EG77">
        <v>25392032</v>
      </c>
      <c r="EH77">
        <v>46071816</v>
      </c>
      <c r="EI77">
        <v>15213292</v>
      </c>
      <c r="EJ77">
        <v>10993282</v>
      </c>
      <c r="EK77">
        <v>15182604</v>
      </c>
      <c r="EL77">
        <v>10688061</v>
      </c>
      <c r="EM77">
        <v>4659583</v>
      </c>
      <c r="EN77">
        <v>6189474.5</v>
      </c>
      <c r="EO77">
        <v>5018577</v>
      </c>
      <c r="EP77">
        <v>8937708</v>
      </c>
      <c r="EQ77">
        <v>36336364</v>
      </c>
      <c r="ER77">
        <v>20774214</v>
      </c>
      <c r="ES77">
        <v>46893232</v>
      </c>
      <c r="ET77">
        <v>4369744.5</v>
      </c>
      <c r="EU77">
        <v>54285528</v>
      </c>
      <c r="EV77">
        <v>1483680.375</v>
      </c>
      <c r="EW77">
        <v>29734096</v>
      </c>
      <c r="EX77">
        <v>14699048</v>
      </c>
      <c r="EY77">
        <v>10658491</v>
      </c>
      <c r="EZ77">
        <v>10779586</v>
      </c>
      <c r="FA77">
        <v>58207496</v>
      </c>
      <c r="FB77">
        <v>33378706</v>
      </c>
      <c r="FC77">
        <v>1957076.75</v>
      </c>
      <c r="FD77">
        <v>11808436</v>
      </c>
      <c r="FE77">
        <v>2607023.5</v>
      </c>
      <c r="FF77">
        <v>21601864</v>
      </c>
      <c r="FG77">
        <v>7738551</v>
      </c>
      <c r="FH77">
        <v>40486464</v>
      </c>
      <c r="FI77">
        <v>12198671</v>
      </c>
      <c r="FJ77">
        <v>12547373</v>
      </c>
      <c r="FK77">
        <v>7558082.5</v>
      </c>
      <c r="FL77">
        <v>486403.81199999998</v>
      </c>
      <c r="FM77">
        <v>13851204</v>
      </c>
      <c r="FN77">
        <v>13329441</v>
      </c>
      <c r="FO77">
        <v>5760533</v>
      </c>
      <c r="FP77">
        <v>28453896</v>
      </c>
      <c r="FQ77">
        <v>14397579</v>
      </c>
      <c r="FR77">
        <v>1837468</v>
      </c>
      <c r="FS77">
        <v>4550613</v>
      </c>
      <c r="FT77">
        <v>4388532</v>
      </c>
      <c r="FU77">
        <v>628186.31200000003</v>
      </c>
      <c r="FV77">
        <v>8880246</v>
      </c>
      <c r="FW77">
        <v>5954608</v>
      </c>
      <c r="FX77">
        <v>56387928</v>
      </c>
      <c r="FY77">
        <v>1647849.875</v>
      </c>
      <c r="FZ77">
        <v>14757313</v>
      </c>
      <c r="GA77">
        <v>2803357.5</v>
      </c>
      <c r="GB77">
        <v>17558788</v>
      </c>
      <c r="GC77">
        <v>26406168</v>
      </c>
      <c r="GD77">
        <v>25306364</v>
      </c>
      <c r="GE77">
        <v>12171003</v>
      </c>
      <c r="GF77">
        <v>6448024</v>
      </c>
      <c r="GG77">
        <v>2475605.5</v>
      </c>
      <c r="GH77">
        <v>8175272.5</v>
      </c>
      <c r="GI77">
        <v>9652318</v>
      </c>
      <c r="GJ77">
        <v>3406121</v>
      </c>
      <c r="GK77">
        <v>8001829</v>
      </c>
      <c r="GL77">
        <v>4808820.5</v>
      </c>
      <c r="GM77">
        <v>3911976.75</v>
      </c>
      <c r="GN77">
        <v>2902137</v>
      </c>
      <c r="GO77">
        <v>14459564</v>
      </c>
      <c r="GP77">
        <v>12995870</v>
      </c>
      <c r="GQ77">
        <v>16641334</v>
      </c>
      <c r="GR77">
        <v>5131480.5</v>
      </c>
      <c r="GS77">
        <v>22748022</v>
      </c>
      <c r="GT77">
        <v>20548104</v>
      </c>
      <c r="GU77">
        <v>6122317.5</v>
      </c>
      <c r="GV77">
        <v>2322702.75</v>
      </c>
      <c r="GW77">
        <v>31434988</v>
      </c>
      <c r="GX77">
        <v>1035176.312</v>
      </c>
      <c r="GY77">
        <v>8348797</v>
      </c>
      <c r="GZ77">
        <v>9227261</v>
      </c>
      <c r="HA77">
        <v>23199974</v>
      </c>
      <c r="HB77">
        <v>577453.43799999997</v>
      </c>
      <c r="HC77">
        <v>18052332</v>
      </c>
      <c r="HD77">
        <v>1623270</v>
      </c>
      <c r="HE77">
        <v>5011170.5</v>
      </c>
      <c r="HF77">
        <v>10761131</v>
      </c>
      <c r="HG77">
        <v>3966484.5</v>
      </c>
      <c r="HH77">
        <v>4807338</v>
      </c>
      <c r="HI77">
        <v>28095876</v>
      </c>
      <c r="HJ77">
        <v>31415342</v>
      </c>
      <c r="HK77">
        <v>3407487.75</v>
      </c>
      <c r="HL77">
        <v>15183259</v>
      </c>
      <c r="HM77">
        <v>4828760.5</v>
      </c>
      <c r="HN77">
        <v>285100.75</v>
      </c>
      <c r="HO77">
        <v>11894541</v>
      </c>
      <c r="HP77">
        <v>826979.75</v>
      </c>
      <c r="HQ77">
        <v>6307585</v>
      </c>
      <c r="HR77">
        <v>3354121.5</v>
      </c>
      <c r="HS77">
        <v>2108368</v>
      </c>
      <c r="HT77">
        <v>1458142.375</v>
      </c>
      <c r="HU77">
        <v>3620834</v>
      </c>
      <c r="HV77">
        <v>2027130.5</v>
      </c>
      <c r="HW77">
        <v>8071572.5</v>
      </c>
      <c r="HX77">
        <v>5583884</v>
      </c>
      <c r="HY77">
        <v>6130.482</v>
      </c>
      <c r="HZ77">
        <v>10216942</v>
      </c>
      <c r="IA77">
        <v>1039656.875</v>
      </c>
      <c r="IB77">
        <v>20850742</v>
      </c>
      <c r="IC77">
        <v>1334156</v>
      </c>
      <c r="ID77">
        <v>8834118</v>
      </c>
      <c r="IE77">
        <v>2954833.25</v>
      </c>
      <c r="IF77">
        <v>3649470.75</v>
      </c>
      <c r="IG77">
        <v>5782228</v>
      </c>
      <c r="IH77">
        <v>6198410.5</v>
      </c>
      <c r="II77">
        <v>3453073</v>
      </c>
      <c r="IJ77">
        <v>4396595</v>
      </c>
      <c r="IK77">
        <v>1087100.375</v>
      </c>
      <c r="IL77">
        <v>1958017.875</v>
      </c>
      <c r="IM77">
        <v>12124324</v>
      </c>
      <c r="IN77">
        <v>6603421.5</v>
      </c>
      <c r="IO77">
        <v>673157.375</v>
      </c>
      <c r="IP77">
        <v>2402423.5</v>
      </c>
      <c r="IQ77">
        <v>2489594.75</v>
      </c>
      <c r="IR77">
        <v>553666.5</v>
      </c>
      <c r="IS77">
        <v>13325485</v>
      </c>
      <c r="IT77">
        <v>825887.43799999997</v>
      </c>
      <c r="IU77">
        <v>10045215</v>
      </c>
      <c r="IV77">
        <v>12620658</v>
      </c>
    </row>
    <row r="78" spans="1:256" x14ac:dyDescent="0.15">
      <c r="A78">
        <v>8634073</v>
      </c>
      <c r="B78">
        <v>1838249.125</v>
      </c>
      <c r="C78">
        <v>9275607</v>
      </c>
      <c r="D78">
        <v>4752788.5</v>
      </c>
      <c r="E78">
        <v>18007502</v>
      </c>
      <c r="F78">
        <v>1040564.75</v>
      </c>
      <c r="G78">
        <v>3709998</v>
      </c>
      <c r="H78">
        <v>6419979</v>
      </c>
      <c r="I78">
        <v>6356374</v>
      </c>
      <c r="J78">
        <v>24207144</v>
      </c>
      <c r="K78">
        <v>22747780</v>
      </c>
      <c r="L78">
        <v>21575496</v>
      </c>
      <c r="M78">
        <v>1595435.75</v>
      </c>
      <c r="N78">
        <v>478435.56199999998</v>
      </c>
      <c r="O78">
        <v>7861307.5</v>
      </c>
      <c r="P78">
        <v>5058093.5</v>
      </c>
      <c r="Q78">
        <v>18716372</v>
      </c>
      <c r="R78">
        <v>1617563.75</v>
      </c>
      <c r="S78">
        <v>4501235</v>
      </c>
      <c r="T78">
        <v>2812178.5</v>
      </c>
      <c r="U78">
        <v>525503.18799999997</v>
      </c>
      <c r="V78">
        <v>8932588</v>
      </c>
      <c r="W78">
        <v>41856248</v>
      </c>
      <c r="X78">
        <v>6455336.5</v>
      </c>
      <c r="Y78">
        <v>9026991</v>
      </c>
      <c r="Z78">
        <v>6526315.5</v>
      </c>
      <c r="AA78">
        <v>2932910.5</v>
      </c>
      <c r="AB78">
        <v>5854382</v>
      </c>
      <c r="AC78">
        <v>28545372</v>
      </c>
      <c r="AD78">
        <v>6520698.5</v>
      </c>
      <c r="AE78">
        <v>11544315</v>
      </c>
      <c r="AF78">
        <v>5439487</v>
      </c>
      <c r="AG78">
        <v>5134382.5</v>
      </c>
      <c r="AH78">
        <v>9689645</v>
      </c>
      <c r="AI78">
        <v>8190577.5</v>
      </c>
      <c r="AJ78">
        <v>5974132</v>
      </c>
      <c r="AK78">
        <v>27457802</v>
      </c>
      <c r="AL78">
        <v>38700160</v>
      </c>
      <c r="AM78">
        <v>529532.25</v>
      </c>
      <c r="AN78">
        <v>713611.06200000003</v>
      </c>
      <c r="AO78">
        <v>1438208.25</v>
      </c>
      <c r="AP78">
        <v>21186418</v>
      </c>
      <c r="AQ78">
        <v>2762961.5</v>
      </c>
      <c r="AR78">
        <v>2504343.5</v>
      </c>
      <c r="AS78">
        <v>8910805</v>
      </c>
      <c r="AT78">
        <v>1828850.875</v>
      </c>
      <c r="AU78">
        <v>2152773.25</v>
      </c>
      <c r="AV78">
        <v>3784302.25</v>
      </c>
      <c r="AW78">
        <v>1038284.062</v>
      </c>
      <c r="AX78">
        <v>3868237.75</v>
      </c>
      <c r="AY78">
        <v>12656712</v>
      </c>
      <c r="AZ78">
        <v>3009198.5</v>
      </c>
      <c r="BA78">
        <v>674800.75</v>
      </c>
      <c r="BB78">
        <v>2148122</v>
      </c>
      <c r="BC78">
        <v>16958826</v>
      </c>
      <c r="BD78">
        <v>12353541</v>
      </c>
      <c r="BE78">
        <v>6120667.5</v>
      </c>
      <c r="BF78">
        <v>385167.09399999998</v>
      </c>
      <c r="BG78">
        <v>1084020.375</v>
      </c>
      <c r="BH78">
        <v>3735567.5</v>
      </c>
      <c r="BI78">
        <v>15768250</v>
      </c>
      <c r="BJ78">
        <v>1527529</v>
      </c>
      <c r="BK78">
        <v>28932010</v>
      </c>
      <c r="BL78">
        <v>10797077</v>
      </c>
      <c r="BM78">
        <v>24875318</v>
      </c>
      <c r="BN78">
        <v>6029311.5</v>
      </c>
      <c r="BO78">
        <v>9801281</v>
      </c>
      <c r="BP78">
        <v>8482105</v>
      </c>
      <c r="BQ78">
        <v>4438407</v>
      </c>
      <c r="BR78">
        <v>16758883</v>
      </c>
      <c r="BS78">
        <v>16773202</v>
      </c>
      <c r="BT78">
        <v>3704622.25</v>
      </c>
      <c r="BU78">
        <v>15370202</v>
      </c>
      <c r="BV78">
        <v>5491454.5</v>
      </c>
      <c r="BW78">
        <v>4860127</v>
      </c>
      <c r="BX78">
        <v>8578626</v>
      </c>
      <c r="BY78">
        <v>17796544</v>
      </c>
      <c r="BZ78">
        <v>6400531.5</v>
      </c>
      <c r="CA78">
        <v>2195859.75</v>
      </c>
      <c r="CB78">
        <v>6928000</v>
      </c>
      <c r="CC78">
        <v>2383968.75</v>
      </c>
      <c r="CD78">
        <v>7287563</v>
      </c>
      <c r="CE78">
        <v>19270826</v>
      </c>
      <c r="CF78">
        <v>9272274</v>
      </c>
      <c r="CG78">
        <v>6609432.5</v>
      </c>
      <c r="CH78">
        <v>12936080</v>
      </c>
      <c r="CI78">
        <v>19707324</v>
      </c>
      <c r="CJ78">
        <v>1967317.375</v>
      </c>
      <c r="CK78">
        <v>14842672</v>
      </c>
      <c r="CL78">
        <v>214001.21900000001</v>
      </c>
      <c r="CM78">
        <v>20292386</v>
      </c>
      <c r="CN78">
        <v>4249985.5</v>
      </c>
      <c r="CO78">
        <v>3187674</v>
      </c>
      <c r="CP78">
        <v>2158900</v>
      </c>
      <c r="CQ78">
        <v>23650432</v>
      </c>
      <c r="CR78">
        <v>1556378.375</v>
      </c>
      <c r="CS78">
        <v>24111436</v>
      </c>
      <c r="CT78">
        <v>10591745</v>
      </c>
      <c r="CU78">
        <v>18888676</v>
      </c>
      <c r="CV78">
        <v>8751006</v>
      </c>
      <c r="CW78">
        <v>1386529.125</v>
      </c>
      <c r="CX78">
        <v>2467815.75</v>
      </c>
      <c r="CY78">
        <v>44224848</v>
      </c>
      <c r="CZ78">
        <v>48358856</v>
      </c>
      <c r="DA78">
        <v>2843577.75</v>
      </c>
      <c r="DB78">
        <v>102089.17200000001</v>
      </c>
      <c r="DC78">
        <v>25054862</v>
      </c>
      <c r="DD78">
        <v>279558.625</v>
      </c>
      <c r="DE78">
        <v>22323870</v>
      </c>
      <c r="DF78">
        <v>1821208.625</v>
      </c>
      <c r="DG78">
        <v>1743649.125</v>
      </c>
      <c r="DH78">
        <v>41573320</v>
      </c>
      <c r="DI78">
        <v>10873991</v>
      </c>
      <c r="DJ78">
        <v>888456.81200000003</v>
      </c>
      <c r="DK78">
        <v>4732823.5</v>
      </c>
      <c r="DL78">
        <v>7494745</v>
      </c>
      <c r="DM78">
        <v>57815880</v>
      </c>
      <c r="DN78">
        <v>6068517</v>
      </c>
      <c r="DO78">
        <v>2486697.5</v>
      </c>
      <c r="DP78">
        <v>12819262</v>
      </c>
      <c r="DQ78">
        <v>5216592</v>
      </c>
      <c r="DR78">
        <v>8284706</v>
      </c>
      <c r="DS78">
        <v>22023464</v>
      </c>
      <c r="DT78">
        <v>10637356</v>
      </c>
      <c r="DU78">
        <v>19308214</v>
      </c>
      <c r="DV78">
        <v>5407628</v>
      </c>
      <c r="DW78">
        <v>36069104</v>
      </c>
      <c r="DX78">
        <v>3757546.75</v>
      </c>
      <c r="DY78" s="2">
        <v>86256624</v>
      </c>
      <c r="DZ78">
        <v>7596609</v>
      </c>
      <c r="EA78">
        <v>1669562.75</v>
      </c>
      <c r="EB78">
        <v>36895332</v>
      </c>
      <c r="EC78">
        <v>5091591</v>
      </c>
      <c r="ED78">
        <v>8343399</v>
      </c>
      <c r="EE78">
        <v>13712918</v>
      </c>
      <c r="EF78">
        <v>22812846</v>
      </c>
      <c r="EG78">
        <v>1231553</v>
      </c>
      <c r="EH78">
        <v>13650494</v>
      </c>
      <c r="EI78">
        <v>10383493</v>
      </c>
      <c r="EJ78">
        <v>4189932.5</v>
      </c>
      <c r="EK78">
        <v>7664918.5</v>
      </c>
      <c r="EL78">
        <v>21759102</v>
      </c>
      <c r="EM78">
        <v>8285832.5</v>
      </c>
      <c r="EN78">
        <v>15601692</v>
      </c>
      <c r="EO78">
        <v>13816950</v>
      </c>
      <c r="EP78">
        <v>4307996</v>
      </c>
      <c r="EQ78">
        <v>24039234</v>
      </c>
      <c r="ER78">
        <v>16789192</v>
      </c>
      <c r="ES78">
        <v>40188704</v>
      </c>
      <c r="ET78">
        <v>742952</v>
      </c>
      <c r="EU78">
        <v>32089370</v>
      </c>
      <c r="EV78">
        <v>16978104</v>
      </c>
      <c r="EW78">
        <v>11264197</v>
      </c>
      <c r="EX78">
        <v>76944832</v>
      </c>
      <c r="EY78">
        <v>2273794.25</v>
      </c>
      <c r="EZ78">
        <v>656184.06200000003</v>
      </c>
      <c r="FA78">
        <v>4048910.75</v>
      </c>
      <c r="FB78">
        <v>3357433.25</v>
      </c>
      <c r="FC78">
        <v>19397428</v>
      </c>
      <c r="FD78">
        <v>12421475</v>
      </c>
      <c r="FE78">
        <v>53803032</v>
      </c>
      <c r="FF78">
        <v>4029134</v>
      </c>
      <c r="FG78">
        <v>4958769</v>
      </c>
      <c r="FH78">
        <v>27882164</v>
      </c>
      <c r="FI78">
        <v>6577957</v>
      </c>
      <c r="FJ78">
        <v>17904520</v>
      </c>
      <c r="FK78">
        <v>172478.734</v>
      </c>
      <c r="FL78">
        <v>3864931</v>
      </c>
      <c r="FM78">
        <v>8504182</v>
      </c>
      <c r="FN78">
        <v>3002285.5</v>
      </c>
      <c r="FO78">
        <v>1562254</v>
      </c>
      <c r="FP78">
        <v>387935.78100000002</v>
      </c>
      <c r="FQ78">
        <v>16795296</v>
      </c>
      <c r="FR78">
        <v>32607368</v>
      </c>
      <c r="FS78">
        <v>3282089.5</v>
      </c>
      <c r="FT78">
        <v>16489128</v>
      </c>
      <c r="FU78">
        <v>2012121.5</v>
      </c>
      <c r="FV78">
        <v>6363262</v>
      </c>
      <c r="FW78">
        <v>5631949.5</v>
      </c>
      <c r="FX78">
        <v>3854145</v>
      </c>
      <c r="FY78">
        <v>7409674</v>
      </c>
      <c r="FZ78">
        <v>3921040</v>
      </c>
      <c r="GA78">
        <v>1363499.25</v>
      </c>
      <c r="GB78">
        <v>6839428</v>
      </c>
      <c r="GC78">
        <v>20289206</v>
      </c>
      <c r="GD78">
        <v>14933332</v>
      </c>
      <c r="GE78">
        <v>22133756</v>
      </c>
      <c r="GF78">
        <v>2154118.5</v>
      </c>
      <c r="GG78">
        <v>14087569</v>
      </c>
      <c r="GH78">
        <v>27914748</v>
      </c>
      <c r="GI78">
        <v>4557492.5</v>
      </c>
      <c r="GJ78">
        <v>713604.875</v>
      </c>
      <c r="GK78">
        <v>27721590</v>
      </c>
      <c r="GL78">
        <v>13763155</v>
      </c>
      <c r="GM78">
        <v>16191562</v>
      </c>
      <c r="GN78">
        <v>18665948</v>
      </c>
      <c r="GO78">
        <v>10448419</v>
      </c>
      <c r="GP78">
        <v>5336901</v>
      </c>
      <c r="GQ78">
        <v>8243766</v>
      </c>
      <c r="GR78">
        <v>19020090</v>
      </c>
      <c r="GS78">
        <v>26294556</v>
      </c>
      <c r="GT78">
        <v>45551284</v>
      </c>
      <c r="GU78">
        <v>13733700</v>
      </c>
      <c r="GV78">
        <v>318103.93800000002</v>
      </c>
      <c r="GW78">
        <v>3121349.75</v>
      </c>
      <c r="GX78">
        <v>759222.56200000003</v>
      </c>
      <c r="GY78">
        <v>9391857</v>
      </c>
      <c r="GZ78">
        <v>3761927</v>
      </c>
      <c r="HA78">
        <v>14905283</v>
      </c>
      <c r="HB78">
        <v>3522743.25</v>
      </c>
      <c r="HC78">
        <v>5657168</v>
      </c>
      <c r="HD78">
        <v>18945672</v>
      </c>
      <c r="HE78">
        <v>5656066</v>
      </c>
      <c r="HF78">
        <v>12437432</v>
      </c>
      <c r="HG78">
        <v>11862407</v>
      </c>
      <c r="HH78">
        <v>3032207.25</v>
      </c>
      <c r="HI78">
        <v>4028864</v>
      </c>
      <c r="HJ78">
        <v>22125856</v>
      </c>
      <c r="HK78">
        <v>6729502</v>
      </c>
      <c r="HL78">
        <v>3674131.5</v>
      </c>
      <c r="HM78">
        <v>16599388</v>
      </c>
      <c r="HN78">
        <v>14302239</v>
      </c>
      <c r="HO78">
        <v>3784852.5</v>
      </c>
      <c r="HP78">
        <v>5609578.5</v>
      </c>
      <c r="HQ78">
        <v>13801286</v>
      </c>
      <c r="HR78">
        <v>11244242</v>
      </c>
      <c r="HS78">
        <v>1224337.25</v>
      </c>
      <c r="HT78">
        <v>3073199.25</v>
      </c>
      <c r="HU78">
        <v>3259602</v>
      </c>
      <c r="HV78">
        <v>633256.31200000003</v>
      </c>
      <c r="HW78">
        <v>1273848</v>
      </c>
      <c r="HX78">
        <v>12291033</v>
      </c>
      <c r="HY78">
        <v>526059.25</v>
      </c>
      <c r="HZ78">
        <v>2823470.25</v>
      </c>
      <c r="IA78">
        <v>22722532</v>
      </c>
      <c r="IB78">
        <v>24727408</v>
      </c>
      <c r="IC78">
        <v>504781.78100000002</v>
      </c>
      <c r="ID78">
        <v>1535587</v>
      </c>
      <c r="IE78">
        <v>10612019</v>
      </c>
      <c r="IF78">
        <v>1983427.875</v>
      </c>
      <c r="IG78">
        <v>23147292</v>
      </c>
      <c r="IH78">
        <v>14681142</v>
      </c>
      <c r="II78">
        <v>17508150</v>
      </c>
      <c r="IJ78">
        <v>1838863.125</v>
      </c>
      <c r="IK78">
        <v>223992.06200000001</v>
      </c>
      <c r="IL78">
        <v>23030336</v>
      </c>
      <c r="IM78">
        <v>21716500</v>
      </c>
      <c r="IN78">
        <v>7797589</v>
      </c>
      <c r="IO78">
        <v>3050407.5</v>
      </c>
      <c r="IP78">
        <v>7568005</v>
      </c>
      <c r="IQ78">
        <v>924145.125</v>
      </c>
      <c r="IR78">
        <v>6466823</v>
      </c>
      <c r="IS78">
        <v>5945757.5</v>
      </c>
      <c r="IT78">
        <v>13940896</v>
      </c>
      <c r="IU78">
        <v>9785662</v>
      </c>
      <c r="IV78">
        <v>1519238.5</v>
      </c>
    </row>
    <row r="79" spans="1:256" x14ac:dyDescent="0.15">
      <c r="A79">
        <v>5723637.5</v>
      </c>
      <c r="B79">
        <v>3629788.5</v>
      </c>
      <c r="C79">
        <v>15242421</v>
      </c>
      <c r="D79">
        <v>152700.875</v>
      </c>
      <c r="E79">
        <v>5378095</v>
      </c>
      <c r="F79">
        <v>702573.06200000003</v>
      </c>
      <c r="G79">
        <v>590198.125</v>
      </c>
      <c r="H79">
        <v>549023.375</v>
      </c>
      <c r="I79">
        <v>1018057.75</v>
      </c>
      <c r="J79">
        <v>4740256</v>
      </c>
      <c r="K79">
        <v>10195130</v>
      </c>
      <c r="L79">
        <v>6326459</v>
      </c>
      <c r="M79">
        <v>2844442.5</v>
      </c>
      <c r="N79">
        <v>9788865</v>
      </c>
      <c r="O79">
        <v>15804680</v>
      </c>
      <c r="P79">
        <v>5761073.5</v>
      </c>
      <c r="Q79">
        <v>2412793.25</v>
      </c>
      <c r="R79">
        <v>5404672.5</v>
      </c>
      <c r="S79">
        <v>4214128.5</v>
      </c>
      <c r="T79">
        <v>256409.92199999999</v>
      </c>
      <c r="U79">
        <v>12344880</v>
      </c>
      <c r="V79">
        <v>4028143.75</v>
      </c>
      <c r="W79">
        <v>10420383</v>
      </c>
      <c r="X79">
        <v>835846.625</v>
      </c>
      <c r="Y79">
        <v>17319186</v>
      </c>
      <c r="Z79">
        <v>1213971.5</v>
      </c>
      <c r="AA79">
        <v>31445310</v>
      </c>
      <c r="AB79">
        <v>157469.75</v>
      </c>
      <c r="AC79">
        <v>41338924</v>
      </c>
      <c r="AD79">
        <v>17574076</v>
      </c>
      <c r="AE79">
        <v>1725608.75</v>
      </c>
      <c r="AF79">
        <v>1976714.75</v>
      </c>
      <c r="AG79">
        <v>21392452</v>
      </c>
      <c r="AH79">
        <v>37610752</v>
      </c>
      <c r="AI79">
        <v>44103812</v>
      </c>
      <c r="AJ79">
        <v>10587692</v>
      </c>
      <c r="AK79">
        <v>24874608</v>
      </c>
      <c r="AL79">
        <v>1286223.625</v>
      </c>
      <c r="AM79">
        <v>676438.56200000003</v>
      </c>
      <c r="AN79">
        <v>15211547</v>
      </c>
      <c r="AO79">
        <v>1824784</v>
      </c>
      <c r="AP79">
        <v>822885.75</v>
      </c>
      <c r="AQ79">
        <v>1894698.25</v>
      </c>
      <c r="AR79">
        <v>2696487.75</v>
      </c>
      <c r="AS79">
        <v>6250807</v>
      </c>
      <c r="AT79">
        <v>9636342</v>
      </c>
      <c r="AU79">
        <v>12209810</v>
      </c>
      <c r="AV79">
        <v>5392686.5</v>
      </c>
      <c r="AW79">
        <v>4936363</v>
      </c>
      <c r="AX79">
        <v>214788.641</v>
      </c>
      <c r="AY79">
        <v>3477924.25</v>
      </c>
      <c r="AZ79">
        <v>7129019.5</v>
      </c>
      <c r="BA79">
        <v>4729768.5</v>
      </c>
      <c r="BB79">
        <v>3623813</v>
      </c>
      <c r="BC79">
        <v>286627.75</v>
      </c>
      <c r="BD79">
        <v>16270636</v>
      </c>
      <c r="BE79">
        <v>14055269</v>
      </c>
      <c r="BF79">
        <v>8848993</v>
      </c>
      <c r="BG79">
        <v>5990764</v>
      </c>
      <c r="BH79">
        <v>1271322.25</v>
      </c>
      <c r="BI79">
        <v>306673.06199999998</v>
      </c>
      <c r="BJ79">
        <v>933620.93799999997</v>
      </c>
      <c r="BK79">
        <v>5300289</v>
      </c>
      <c r="BL79">
        <v>11023213</v>
      </c>
      <c r="BM79">
        <v>26460002</v>
      </c>
      <c r="BN79">
        <v>27111920</v>
      </c>
      <c r="BO79">
        <v>6158598</v>
      </c>
      <c r="BP79">
        <v>3847892</v>
      </c>
      <c r="BQ79">
        <v>29285740</v>
      </c>
      <c r="BR79">
        <v>9613776</v>
      </c>
      <c r="BS79">
        <v>5059069</v>
      </c>
      <c r="BT79">
        <v>7408003</v>
      </c>
      <c r="BU79">
        <v>4602845</v>
      </c>
      <c r="BV79">
        <v>18598970</v>
      </c>
      <c r="BW79">
        <v>27324886</v>
      </c>
      <c r="BX79">
        <v>3331418.25</v>
      </c>
      <c r="BY79">
        <v>7021118.5</v>
      </c>
      <c r="BZ79">
        <v>26218998</v>
      </c>
      <c r="CA79">
        <v>16773422</v>
      </c>
      <c r="CB79">
        <v>2933296.5</v>
      </c>
      <c r="CC79">
        <v>25187114</v>
      </c>
      <c r="CD79">
        <v>6623640</v>
      </c>
      <c r="CE79">
        <v>5137759</v>
      </c>
      <c r="CF79">
        <v>17160070</v>
      </c>
      <c r="CG79">
        <v>21049738</v>
      </c>
      <c r="CH79">
        <v>16331128</v>
      </c>
      <c r="CI79">
        <v>28261076</v>
      </c>
      <c r="CJ79">
        <v>14991684</v>
      </c>
      <c r="CK79">
        <v>2354604</v>
      </c>
      <c r="CL79">
        <v>39494692</v>
      </c>
      <c r="CM79">
        <v>5131548</v>
      </c>
      <c r="CN79">
        <v>13850611</v>
      </c>
      <c r="CO79">
        <v>1738540.75</v>
      </c>
      <c r="CP79">
        <v>7856431</v>
      </c>
      <c r="CQ79">
        <v>705967.875</v>
      </c>
      <c r="CR79">
        <v>23870048</v>
      </c>
      <c r="CS79">
        <v>1012459.625</v>
      </c>
      <c r="CT79">
        <v>1343194.375</v>
      </c>
      <c r="CU79">
        <v>6182603.5</v>
      </c>
      <c r="CV79">
        <v>841933.06200000003</v>
      </c>
      <c r="CW79">
        <v>4425024.5</v>
      </c>
      <c r="CX79">
        <v>45505936</v>
      </c>
      <c r="CY79">
        <v>10487741</v>
      </c>
      <c r="CZ79">
        <v>11004077</v>
      </c>
      <c r="DA79">
        <v>22568796</v>
      </c>
      <c r="DB79">
        <v>5306901.5</v>
      </c>
      <c r="DC79">
        <v>9721070</v>
      </c>
      <c r="DD79">
        <v>8350896</v>
      </c>
      <c r="DE79">
        <v>24060712</v>
      </c>
      <c r="DF79">
        <v>126291.68799999999</v>
      </c>
      <c r="DG79">
        <v>7195387.5</v>
      </c>
      <c r="DH79">
        <v>6052840.5</v>
      </c>
      <c r="DI79">
        <v>30841220</v>
      </c>
      <c r="DJ79">
        <v>41344112</v>
      </c>
      <c r="DK79">
        <v>41668716</v>
      </c>
      <c r="DL79">
        <v>11468333</v>
      </c>
      <c r="DM79">
        <v>12729525</v>
      </c>
      <c r="DN79">
        <v>30795630</v>
      </c>
      <c r="DO79">
        <v>7629687</v>
      </c>
      <c r="DP79">
        <v>1319746.25</v>
      </c>
      <c r="DQ79">
        <v>4157853.5</v>
      </c>
      <c r="DR79">
        <v>842946.875</v>
      </c>
      <c r="DS79">
        <v>6327728</v>
      </c>
      <c r="DT79">
        <v>10917211</v>
      </c>
      <c r="DU79">
        <v>16577699</v>
      </c>
      <c r="DV79">
        <v>8557105</v>
      </c>
      <c r="DW79">
        <v>9213806</v>
      </c>
      <c r="DX79">
        <v>26891938</v>
      </c>
      <c r="DY79" s="2">
        <v>29227976</v>
      </c>
      <c r="DZ79">
        <v>27715446</v>
      </c>
      <c r="EA79">
        <v>37680832</v>
      </c>
      <c r="EB79">
        <v>15498365</v>
      </c>
      <c r="EC79">
        <v>19247812</v>
      </c>
      <c r="ED79">
        <v>3279728.5</v>
      </c>
      <c r="EE79">
        <v>2333207.25</v>
      </c>
      <c r="EF79">
        <v>23895512</v>
      </c>
      <c r="EG79">
        <v>27105356</v>
      </c>
      <c r="EH79">
        <v>77789808</v>
      </c>
      <c r="EI79">
        <v>105212176</v>
      </c>
      <c r="EJ79">
        <v>27105802</v>
      </c>
      <c r="EK79">
        <v>19924574</v>
      </c>
      <c r="EL79">
        <v>797509.75</v>
      </c>
      <c r="EM79">
        <v>2467261</v>
      </c>
      <c r="EN79">
        <v>19546194</v>
      </c>
      <c r="EO79">
        <v>6180191</v>
      </c>
      <c r="EP79">
        <v>31835984</v>
      </c>
      <c r="EQ79">
        <v>19743706</v>
      </c>
      <c r="ER79">
        <v>2886893.75</v>
      </c>
      <c r="ES79">
        <v>77828528</v>
      </c>
      <c r="ET79">
        <v>3800776.25</v>
      </c>
      <c r="EU79">
        <v>28876094</v>
      </c>
      <c r="EV79">
        <v>19808764</v>
      </c>
      <c r="EW79">
        <v>6405940.5</v>
      </c>
      <c r="EX79">
        <v>21822304</v>
      </c>
      <c r="EY79">
        <v>3141920.75</v>
      </c>
      <c r="EZ79">
        <v>11053146</v>
      </c>
      <c r="FA79">
        <v>6277634.5</v>
      </c>
      <c r="FB79">
        <v>14385363</v>
      </c>
      <c r="FC79">
        <v>11949361</v>
      </c>
      <c r="FD79">
        <v>22320626</v>
      </c>
      <c r="FE79">
        <v>19492180</v>
      </c>
      <c r="FF79">
        <v>5203459.5</v>
      </c>
      <c r="FG79">
        <v>16731374</v>
      </c>
      <c r="FH79">
        <v>6595668</v>
      </c>
      <c r="FI79">
        <v>4604142</v>
      </c>
      <c r="FJ79">
        <v>2628340</v>
      </c>
      <c r="FK79">
        <v>16470780</v>
      </c>
      <c r="FL79">
        <v>11225508</v>
      </c>
      <c r="FM79">
        <v>2608433.5</v>
      </c>
      <c r="FN79">
        <v>3549878.5</v>
      </c>
      <c r="FO79">
        <v>15580281</v>
      </c>
      <c r="FP79">
        <v>3443712.75</v>
      </c>
      <c r="FQ79">
        <v>50536620</v>
      </c>
      <c r="FR79">
        <v>776173.68799999997</v>
      </c>
      <c r="FS79">
        <v>14414325</v>
      </c>
      <c r="FT79">
        <v>7186124</v>
      </c>
      <c r="FU79">
        <v>17106152</v>
      </c>
      <c r="FV79">
        <v>4779435.5</v>
      </c>
      <c r="FW79">
        <v>18925474</v>
      </c>
      <c r="FX79">
        <v>11533894</v>
      </c>
      <c r="FY79">
        <v>18488956</v>
      </c>
      <c r="FZ79">
        <v>25376178</v>
      </c>
      <c r="GA79">
        <v>13601741</v>
      </c>
      <c r="GB79">
        <v>33484300</v>
      </c>
      <c r="GC79">
        <v>3003428.25</v>
      </c>
      <c r="GD79">
        <v>10110579</v>
      </c>
      <c r="GE79">
        <v>939986.375</v>
      </c>
      <c r="GF79">
        <v>43196088</v>
      </c>
      <c r="GG79">
        <v>8669600</v>
      </c>
      <c r="GH79">
        <v>17640146</v>
      </c>
      <c r="GI79">
        <v>9637100</v>
      </c>
      <c r="GJ79">
        <v>1535991.125</v>
      </c>
      <c r="GK79">
        <v>30793776</v>
      </c>
      <c r="GL79">
        <v>7045325</v>
      </c>
      <c r="GM79">
        <v>12203927</v>
      </c>
      <c r="GN79">
        <v>42302068</v>
      </c>
      <c r="GO79">
        <v>2935701.75</v>
      </c>
      <c r="GP79">
        <v>1286078.875</v>
      </c>
      <c r="GQ79">
        <v>24857470</v>
      </c>
      <c r="GR79">
        <v>17446302</v>
      </c>
      <c r="GS79">
        <v>4362584</v>
      </c>
      <c r="GT79">
        <v>1026517.562</v>
      </c>
      <c r="GU79">
        <v>3685144</v>
      </c>
      <c r="GV79">
        <v>1687789</v>
      </c>
      <c r="GW79">
        <v>5980644</v>
      </c>
      <c r="GX79">
        <v>7400424.5</v>
      </c>
      <c r="GY79">
        <v>2556123.75</v>
      </c>
      <c r="GZ79">
        <v>7314784</v>
      </c>
      <c r="HA79">
        <v>13419770</v>
      </c>
      <c r="HB79">
        <v>2451937.75</v>
      </c>
      <c r="HC79">
        <v>12998214</v>
      </c>
      <c r="HD79">
        <v>6875288</v>
      </c>
      <c r="HE79">
        <v>12656515</v>
      </c>
      <c r="HF79">
        <v>5030284.5</v>
      </c>
      <c r="HG79">
        <v>27564286</v>
      </c>
      <c r="HH79">
        <v>3545595</v>
      </c>
      <c r="HI79">
        <v>51030172</v>
      </c>
      <c r="HJ79">
        <v>25747056</v>
      </c>
      <c r="HK79">
        <v>1150144.375</v>
      </c>
      <c r="HL79">
        <v>14300994</v>
      </c>
      <c r="HM79">
        <v>7348442</v>
      </c>
      <c r="HN79">
        <v>1431070.5</v>
      </c>
      <c r="HO79">
        <v>33948012</v>
      </c>
      <c r="HP79">
        <v>1486157.25</v>
      </c>
      <c r="HQ79">
        <v>9816134</v>
      </c>
      <c r="HR79">
        <v>3952569.5</v>
      </c>
      <c r="HS79">
        <v>7651090.5</v>
      </c>
      <c r="HT79">
        <v>7107085</v>
      </c>
      <c r="HU79">
        <v>17703502</v>
      </c>
      <c r="HV79">
        <v>5953517</v>
      </c>
      <c r="HW79">
        <v>3231280.5</v>
      </c>
      <c r="HX79">
        <v>4538751</v>
      </c>
      <c r="HY79">
        <v>3956996.25</v>
      </c>
      <c r="HZ79">
        <v>4879762</v>
      </c>
      <c r="IA79">
        <v>497306.56199999998</v>
      </c>
      <c r="IB79">
        <v>130806.258</v>
      </c>
      <c r="IC79">
        <v>4434846.5</v>
      </c>
      <c r="ID79">
        <v>19780624</v>
      </c>
      <c r="IE79">
        <v>1105694.625</v>
      </c>
      <c r="IF79">
        <v>5571481</v>
      </c>
      <c r="IG79">
        <v>197112.141</v>
      </c>
      <c r="IH79">
        <v>2548489</v>
      </c>
      <c r="II79">
        <v>3681602</v>
      </c>
      <c r="IJ79">
        <v>260704.891</v>
      </c>
      <c r="IK79">
        <v>96734.718999999997</v>
      </c>
      <c r="IL79">
        <v>10897417</v>
      </c>
      <c r="IM79">
        <v>732571.31200000003</v>
      </c>
      <c r="IN79">
        <v>9842466</v>
      </c>
      <c r="IO79">
        <v>9632259</v>
      </c>
      <c r="IP79">
        <v>1085745</v>
      </c>
      <c r="IQ79">
        <v>419753.46899999998</v>
      </c>
      <c r="IR79">
        <v>7744481</v>
      </c>
      <c r="IS79">
        <v>120139.656</v>
      </c>
      <c r="IT79">
        <v>1587136.125</v>
      </c>
      <c r="IU79">
        <v>1851450.75</v>
      </c>
      <c r="IV79">
        <v>1001201.875</v>
      </c>
    </row>
    <row r="80" spans="1:256" x14ac:dyDescent="0.15">
      <c r="A80">
        <v>2398660</v>
      </c>
      <c r="B80">
        <v>4337784.5</v>
      </c>
      <c r="C80">
        <v>1137635</v>
      </c>
      <c r="D80">
        <v>5994744</v>
      </c>
      <c r="E80">
        <v>8349532.5</v>
      </c>
      <c r="F80">
        <v>4979729</v>
      </c>
      <c r="G80">
        <v>18058206</v>
      </c>
      <c r="H80">
        <v>984647.125</v>
      </c>
      <c r="I80">
        <v>199873.891</v>
      </c>
      <c r="J80">
        <v>3263665.5</v>
      </c>
      <c r="K80">
        <v>4681110.5</v>
      </c>
      <c r="L80">
        <v>1798530.875</v>
      </c>
      <c r="M80">
        <v>2144775.5</v>
      </c>
      <c r="N80">
        <v>9914083</v>
      </c>
      <c r="O80">
        <v>3048837.5</v>
      </c>
      <c r="P80">
        <v>662781.68799999997</v>
      </c>
      <c r="Q80">
        <v>3910139.25</v>
      </c>
      <c r="R80">
        <v>19784282</v>
      </c>
      <c r="S80">
        <v>275667.5</v>
      </c>
      <c r="T80">
        <v>7595318</v>
      </c>
      <c r="U80">
        <v>8910899</v>
      </c>
      <c r="V80">
        <v>3499994.5</v>
      </c>
      <c r="W80">
        <v>3289046</v>
      </c>
      <c r="X80">
        <v>12013224</v>
      </c>
      <c r="Y80">
        <v>13095254</v>
      </c>
      <c r="Z80">
        <v>756146.81200000003</v>
      </c>
      <c r="AA80">
        <v>4879608.5</v>
      </c>
      <c r="AB80">
        <v>3348746</v>
      </c>
      <c r="AC80">
        <v>4368457</v>
      </c>
      <c r="AD80">
        <v>21272438</v>
      </c>
      <c r="AE80">
        <v>5737469</v>
      </c>
      <c r="AF80">
        <v>6399650</v>
      </c>
      <c r="AG80">
        <v>6743624</v>
      </c>
      <c r="AH80">
        <v>751882</v>
      </c>
      <c r="AI80">
        <v>4485403.5</v>
      </c>
      <c r="AJ80">
        <v>21739820</v>
      </c>
      <c r="AK80">
        <v>12398092</v>
      </c>
      <c r="AL80">
        <v>103406.633</v>
      </c>
      <c r="AM80">
        <v>660981.93799999997</v>
      </c>
      <c r="AN80">
        <v>7678862</v>
      </c>
      <c r="AO80">
        <v>9757940</v>
      </c>
      <c r="AP80">
        <v>5445643</v>
      </c>
      <c r="AQ80">
        <v>3535442</v>
      </c>
      <c r="AR80">
        <v>163459.78099999999</v>
      </c>
      <c r="AS80">
        <v>3403800.75</v>
      </c>
      <c r="AT80">
        <v>493411.81199999998</v>
      </c>
      <c r="AU80">
        <v>10822594</v>
      </c>
      <c r="AV80">
        <v>8793223</v>
      </c>
      <c r="AW80">
        <v>14003926</v>
      </c>
      <c r="AX80">
        <v>3429041.25</v>
      </c>
      <c r="AY80">
        <v>1135687.75</v>
      </c>
      <c r="AZ80">
        <v>22214638</v>
      </c>
      <c r="BA80">
        <v>225005.484</v>
      </c>
      <c r="BB80">
        <v>2881354.25</v>
      </c>
      <c r="BC80">
        <v>15132215</v>
      </c>
      <c r="BD80">
        <v>3859934</v>
      </c>
      <c r="BE80">
        <v>2122727.25</v>
      </c>
      <c r="BF80">
        <v>5562034.5</v>
      </c>
      <c r="BG80">
        <v>2287321</v>
      </c>
      <c r="BH80">
        <v>8743128</v>
      </c>
      <c r="BI80">
        <v>49757336</v>
      </c>
      <c r="BJ80">
        <v>573250.625</v>
      </c>
      <c r="BK80">
        <v>850742.81200000003</v>
      </c>
      <c r="BL80">
        <v>9502267</v>
      </c>
      <c r="BM80">
        <v>5000272.5</v>
      </c>
      <c r="BN80">
        <v>25518394</v>
      </c>
      <c r="BO80">
        <v>54314144</v>
      </c>
      <c r="BP80">
        <v>6671938.5</v>
      </c>
      <c r="BQ80">
        <v>7928158</v>
      </c>
      <c r="BR80">
        <v>8331495</v>
      </c>
      <c r="BS80">
        <v>38813236</v>
      </c>
      <c r="BT80">
        <v>7501833.5</v>
      </c>
      <c r="BU80">
        <v>8561908</v>
      </c>
      <c r="BV80">
        <v>3767364.75</v>
      </c>
      <c r="BW80">
        <v>5652453</v>
      </c>
      <c r="BX80">
        <v>5784995</v>
      </c>
      <c r="BY80">
        <v>11269347</v>
      </c>
      <c r="BZ80">
        <v>5304776</v>
      </c>
      <c r="CA80">
        <v>1101060.125</v>
      </c>
      <c r="CB80">
        <v>19957756</v>
      </c>
      <c r="CC80">
        <v>8387031</v>
      </c>
      <c r="CD80">
        <v>6033502</v>
      </c>
      <c r="CE80">
        <v>24548752</v>
      </c>
      <c r="CF80">
        <v>1662287.5</v>
      </c>
      <c r="CG80">
        <v>847499.875</v>
      </c>
      <c r="CH80">
        <v>21220428</v>
      </c>
      <c r="CI80">
        <v>13586851</v>
      </c>
      <c r="CJ80">
        <v>31965784</v>
      </c>
      <c r="CK80">
        <v>5726572</v>
      </c>
      <c r="CL80">
        <v>1107407.625</v>
      </c>
      <c r="CM80">
        <v>4197949</v>
      </c>
      <c r="CN80">
        <v>1087284</v>
      </c>
      <c r="CO80">
        <v>3378126.5</v>
      </c>
      <c r="CP80">
        <v>3527123</v>
      </c>
      <c r="CQ80">
        <v>3829629.75</v>
      </c>
      <c r="CR80">
        <v>2251434.25</v>
      </c>
      <c r="CS80">
        <v>4394920</v>
      </c>
      <c r="CT80">
        <v>2866993.75</v>
      </c>
      <c r="CU80">
        <v>6064951.5</v>
      </c>
      <c r="CV80">
        <v>49194468</v>
      </c>
      <c r="CW80">
        <v>27037820</v>
      </c>
      <c r="CX80">
        <v>148774.93799999999</v>
      </c>
      <c r="CY80">
        <v>4996232.5</v>
      </c>
      <c r="CZ80">
        <v>9147213</v>
      </c>
      <c r="DA80">
        <v>2273126.5</v>
      </c>
      <c r="DB80">
        <v>647876.75</v>
      </c>
      <c r="DC80">
        <v>8845272</v>
      </c>
      <c r="DD80">
        <v>4906183.5</v>
      </c>
      <c r="DE80">
        <v>39504864</v>
      </c>
      <c r="DF80">
        <v>10605193</v>
      </c>
      <c r="DG80">
        <v>11607018</v>
      </c>
      <c r="DH80">
        <v>6423566</v>
      </c>
      <c r="DI80">
        <v>14530471</v>
      </c>
      <c r="DJ80" s="1">
        <v>25075298</v>
      </c>
      <c r="DK80">
        <v>39621836</v>
      </c>
      <c r="DL80">
        <v>71980960</v>
      </c>
      <c r="DM80" s="1">
        <v>31111218</v>
      </c>
      <c r="DN80">
        <v>14878473</v>
      </c>
      <c r="DO80">
        <v>8267697</v>
      </c>
      <c r="DP80">
        <v>12347866</v>
      </c>
      <c r="DQ80">
        <v>2103081</v>
      </c>
      <c r="DR80">
        <v>22695896</v>
      </c>
      <c r="DS80">
        <v>20777020</v>
      </c>
      <c r="DT80">
        <v>41844432</v>
      </c>
      <c r="DU80">
        <v>2272401.25</v>
      </c>
      <c r="DV80">
        <v>21230962</v>
      </c>
      <c r="DW80">
        <v>11072145</v>
      </c>
      <c r="DX80">
        <v>18960960</v>
      </c>
      <c r="DY80" s="2">
        <v>21543582</v>
      </c>
      <c r="DZ80">
        <v>6861934</v>
      </c>
      <c r="EA80">
        <v>17854982</v>
      </c>
      <c r="EB80">
        <v>760367.81200000003</v>
      </c>
      <c r="EC80">
        <v>39101708</v>
      </c>
      <c r="ED80">
        <v>3190176.75</v>
      </c>
      <c r="EE80">
        <v>267001.28100000002</v>
      </c>
      <c r="EF80">
        <v>30373770</v>
      </c>
      <c r="EG80">
        <v>27790182</v>
      </c>
      <c r="EH80">
        <v>2013235.25</v>
      </c>
      <c r="EI80">
        <v>365719.21899999998</v>
      </c>
      <c r="EJ80">
        <v>14556560</v>
      </c>
      <c r="EK80">
        <v>29075418</v>
      </c>
      <c r="EL80">
        <v>11077261</v>
      </c>
      <c r="EM80">
        <v>24751344</v>
      </c>
      <c r="EN80">
        <v>32214592</v>
      </c>
      <c r="EO80">
        <v>9443255</v>
      </c>
      <c r="EP80">
        <v>10919914</v>
      </c>
      <c r="EQ80">
        <v>621183.68799999997</v>
      </c>
      <c r="ER80">
        <v>31897596</v>
      </c>
      <c r="ES80">
        <v>22997104</v>
      </c>
      <c r="ET80">
        <v>3444087</v>
      </c>
      <c r="EU80">
        <v>1445715.375</v>
      </c>
      <c r="EV80">
        <v>35791992</v>
      </c>
      <c r="EW80">
        <v>15252633</v>
      </c>
      <c r="EX80">
        <v>13437154</v>
      </c>
      <c r="EY80">
        <v>1890132.625</v>
      </c>
      <c r="EZ80">
        <v>6072860</v>
      </c>
      <c r="FA80">
        <v>627263.125</v>
      </c>
      <c r="FB80">
        <v>50086300</v>
      </c>
      <c r="FC80">
        <v>44119196</v>
      </c>
      <c r="FD80">
        <v>35026388</v>
      </c>
      <c r="FE80">
        <v>6493299</v>
      </c>
      <c r="FF80">
        <v>17130814</v>
      </c>
      <c r="FG80">
        <v>28598356</v>
      </c>
      <c r="FH80">
        <v>7168515.5</v>
      </c>
      <c r="FI80">
        <v>19438410</v>
      </c>
      <c r="FJ80">
        <v>38912620</v>
      </c>
      <c r="FK80">
        <v>10141924</v>
      </c>
      <c r="FL80">
        <v>9467582</v>
      </c>
      <c r="FM80">
        <v>1299725.375</v>
      </c>
      <c r="FN80">
        <v>11952781</v>
      </c>
      <c r="FO80">
        <v>19551174</v>
      </c>
      <c r="FP80">
        <v>5082193.5</v>
      </c>
      <c r="FQ80">
        <v>3099059.75</v>
      </c>
      <c r="FR80">
        <v>7543529</v>
      </c>
      <c r="FS80">
        <v>35784768</v>
      </c>
      <c r="FT80">
        <v>122148.359</v>
      </c>
      <c r="FU80">
        <v>11120358</v>
      </c>
      <c r="FV80">
        <v>79020024</v>
      </c>
      <c r="FW80">
        <v>70603368</v>
      </c>
      <c r="FX80">
        <v>8853983</v>
      </c>
      <c r="FY80">
        <v>7120006.5</v>
      </c>
      <c r="FZ80">
        <v>25243988</v>
      </c>
      <c r="GA80">
        <v>70371664</v>
      </c>
      <c r="GB80">
        <v>7107897</v>
      </c>
      <c r="GC80">
        <v>3829700.25</v>
      </c>
      <c r="GD80">
        <v>1991523.875</v>
      </c>
      <c r="GE80">
        <v>348545.18800000002</v>
      </c>
      <c r="GF80">
        <v>1068012.25</v>
      </c>
      <c r="GG80">
        <v>4518374</v>
      </c>
      <c r="GH80">
        <v>8389962</v>
      </c>
      <c r="GI80">
        <v>62671424</v>
      </c>
      <c r="GJ80">
        <v>4659563.5</v>
      </c>
      <c r="GK80">
        <v>1612055.5</v>
      </c>
      <c r="GL80">
        <v>18195910</v>
      </c>
      <c r="GM80">
        <v>2124814</v>
      </c>
      <c r="GN80">
        <v>7437484.5</v>
      </c>
      <c r="GO80">
        <v>5394525.5</v>
      </c>
      <c r="GP80">
        <v>20019564</v>
      </c>
      <c r="GQ80">
        <v>2177810.75</v>
      </c>
      <c r="GR80">
        <v>1635064</v>
      </c>
      <c r="GS80">
        <v>9152002</v>
      </c>
      <c r="GT80">
        <v>2089114.25</v>
      </c>
      <c r="GU80">
        <v>10098000</v>
      </c>
      <c r="GV80">
        <v>8243090</v>
      </c>
      <c r="GW80">
        <v>39876976</v>
      </c>
      <c r="GX80">
        <v>11870508</v>
      </c>
      <c r="GY80">
        <v>7261743</v>
      </c>
      <c r="GZ80">
        <v>2476099.25</v>
      </c>
      <c r="HA80">
        <v>8036172</v>
      </c>
      <c r="HB80">
        <v>275220.65600000002</v>
      </c>
      <c r="HC80">
        <v>3440737</v>
      </c>
      <c r="HD80">
        <v>2638882</v>
      </c>
      <c r="HE80">
        <v>7113468</v>
      </c>
      <c r="HF80">
        <v>11325298</v>
      </c>
      <c r="HG80">
        <v>13654109</v>
      </c>
      <c r="HH80">
        <v>3456220</v>
      </c>
      <c r="HI80">
        <v>3906611</v>
      </c>
      <c r="HJ80">
        <v>1736659.25</v>
      </c>
      <c r="HK80">
        <v>6495180.5</v>
      </c>
      <c r="HL80">
        <v>3561730.5</v>
      </c>
      <c r="HM80">
        <v>6975731.5</v>
      </c>
      <c r="HN80">
        <v>1953995.375</v>
      </c>
      <c r="HO80">
        <v>1668413.875</v>
      </c>
      <c r="HP80">
        <v>2280100.5</v>
      </c>
      <c r="HQ80">
        <v>17856108</v>
      </c>
      <c r="HR80">
        <v>5566618.5</v>
      </c>
      <c r="HS80">
        <v>1052039.625</v>
      </c>
      <c r="HT80">
        <v>2136523.25</v>
      </c>
      <c r="HU80">
        <v>8280938</v>
      </c>
      <c r="HV80">
        <v>2183331.25</v>
      </c>
      <c r="HW80">
        <v>33814784</v>
      </c>
      <c r="HX80">
        <v>2565733.25</v>
      </c>
      <c r="HY80">
        <v>9373930</v>
      </c>
      <c r="HZ80">
        <v>15611958</v>
      </c>
      <c r="IA80">
        <v>15078727</v>
      </c>
      <c r="IB80" s="1">
        <v>6838475</v>
      </c>
      <c r="IC80">
        <v>5459141.5</v>
      </c>
      <c r="ID80">
        <v>7158593</v>
      </c>
      <c r="IE80">
        <v>463826.56199999998</v>
      </c>
      <c r="IF80">
        <v>14348207</v>
      </c>
      <c r="IG80">
        <v>4324075.5</v>
      </c>
      <c r="IH80">
        <v>2174414.75</v>
      </c>
      <c r="II80">
        <v>3913055.75</v>
      </c>
      <c r="IJ80">
        <v>11034790</v>
      </c>
      <c r="IK80">
        <v>3547967.5</v>
      </c>
      <c r="IL80">
        <v>11249676</v>
      </c>
      <c r="IM80">
        <v>6367786</v>
      </c>
      <c r="IN80">
        <v>50847.133000000002</v>
      </c>
      <c r="IO80">
        <v>9811273</v>
      </c>
      <c r="IP80">
        <v>2249312.75</v>
      </c>
      <c r="IQ80">
        <v>312341.96899999998</v>
      </c>
      <c r="IR80">
        <v>151170.92199999999</v>
      </c>
      <c r="IS80">
        <v>8828108</v>
      </c>
      <c r="IT80">
        <v>7542920</v>
      </c>
      <c r="IU80">
        <v>21460768</v>
      </c>
      <c r="IV80">
        <v>10421538</v>
      </c>
    </row>
    <row r="81" spans="1:256" x14ac:dyDescent="0.15">
      <c r="A81">
        <v>12588660</v>
      </c>
      <c r="B81">
        <v>2841283.25</v>
      </c>
      <c r="C81">
        <v>1363067.125</v>
      </c>
      <c r="D81">
        <v>23113600</v>
      </c>
      <c r="E81">
        <v>10750.401</v>
      </c>
      <c r="F81">
        <v>3366638.5</v>
      </c>
      <c r="G81">
        <v>12711662</v>
      </c>
      <c r="H81">
        <v>921710.56200000003</v>
      </c>
      <c r="I81">
        <v>940633.625</v>
      </c>
      <c r="J81">
        <v>6292281</v>
      </c>
      <c r="K81">
        <v>6126351</v>
      </c>
      <c r="L81">
        <v>11956460</v>
      </c>
      <c r="M81">
        <v>552979.25</v>
      </c>
      <c r="N81">
        <v>6134681</v>
      </c>
      <c r="O81">
        <v>21913502</v>
      </c>
      <c r="P81">
        <v>158574.82800000001</v>
      </c>
      <c r="Q81">
        <v>21200854</v>
      </c>
      <c r="R81">
        <v>2197658.75</v>
      </c>
      <c r="S81">
        <v>6821902.5</v>
      </c>
      <c r="T81">
        <v>2738629.5</v>
      </c>
      <c r="U81">
        <v>44863268</v>
      </c>
      <c r="V81">
        <v>2706876.75</v>
      </c>
      <c r="W81">
        <v>2228729.75</v>
      </c>
      <c r="X81">
        <v>1102167.25</v>
      </c>
      <c r="Y81">
        <v>3610532.5</v>
      </c>
      <c r="Z81">
        <v>2829316.25</v>
      </c>
      <c r="AA81">
        <v>10932645</v>
      </c>
      <c r="AB81">
        <v>15836947</v>
      </c>
      <c r="AC81">
        <v>1152773.75</v>
      </c>
      <c r="AD81">
        <v>12744949</v>
      </c>
      <c r="AE81">
        <v>3237756.75</v>
      </c>
      <c r="AF81">
        <v>5500799</v>
      </c>
      <c r="AG81">
        <v>5982589</v>
      </c>
      <c r="AH81">
        <v>10078073</v>
      </c>
      <c r="AI81">
        <v>296403.875</v>
      </c>
      <c r="AJ81">
        <v>2110310.5</v>
      </c>
      <c r="AK81">
        <v>7456002.5</v>
      </c>
      <c r="AL81">
        <v>381013.5</v>
      </c>
      <c r="AM81">
        <v>10488173</v>
      </c>
      <c r="AN81">
        <v>2747579</v>
      </c>
      <c r="AO81">
        <v>140486.43799999999</v>
      </c>
      <c r="AP81">
        <v>16664529</v>
      </c>
      <c r="AQ81">
        <v>5832736.5</v>
      </c>
      <c r="AR81">
        <v>5135405.5</v>
      </c>
      <c r="AS81">
        <v>1420136.375</v>
      </c>
      <c r="AT81">
        <v>16269060</v>
      </c>
      <c r="AU81">
        <v>36044568</v>
      </c>
      <c r="AV81">
        <v>18790740</v>
      </c>
      <c r="AW81">
        <v>8662661</v>
      </c>
      <c r="AX81">
        <v>1621631.375</v>
      </c>
      <c r="AY81">
        <v>2451393</v>
      </c>
      <c r="AZ81">
        <v>3216784.5</v>
      </c>
      <c r="BA81">
        <v>12520298</v>
      </c>
      <c r="BB81">
        <v>493845.84399999998</v>
      </c>
      <c r="BC81">
        <v>1950100.75</v>
      </c>
      <c r="BD81">
        <v>4552510</v>
      </c>
      <c r="BE81">
        <v>9445441</v>
      </c>
      <c r="BF81">
        <v>20108576</v>
      </c>
      <c r="BG81">
        <v>9525223</v>
      </c>
      <c r="BH81">
        <v>5441592</v>
      </c>
      <c r="BI81">
        <v>3925934.5</v>
      </c>
      <c r="BJ81">
        <v>3846463</v>
      </c>
      <c r="BK81">
        <v>39963452</v>
      </c>
      <c r="BL81">
        <v>14973258</v>
      </c>
      <c r="BM81">
        <v>13909400</v>
      </c>
      <c r="BN81">
        <v>771948.375</v>
      </c>
      <c r="BO81">
        <v>7859444.5</v>
      </c>
      <c r="BP81">
        <v>4723439</v>
      </c>
      <c r="BQ81">
        <v>2970015</v>
      </c>
      <c r="BR81">
        <v>8842745</v>
      </c>
      <c r="BS81">
        <v>16776825</v>
      </c>
      <c r="BT81">
        <v>39593308</v>
      </c>
      <c r="BU81">
        <v>13706124</v>
      </c>
      <c r="BV81">
        <v>28900716</v>
      </c>
      <c r="BW81">
        <v>10662506</v>
      </c>
      <c r="BX81">
        <v>11501208</v>
      </c>
      <c r="BY81">
        <v>3926912.5</v>
      </c>
      <c r="BZ81">
        <v>2747878</v>
      </c>
      <c r="CA81">
        <v>5989896</v>
      </c>
      <c r="CB81">
        <v>4889207.5</v>
      </c>
      <c r="CC81">
        <v>3036913.5</v>
      </c>
      <c r="CD81">
        <v>27588384</v>
      </c>
      <c r="CE81">
        <v>18680786</v>
      </c>
      <c r="CF81">
        <v>22493272</v>
      </c>
      <c r="CG81">
        <v>1640637.875</v>
      </c>
      <c r="CH81">
        <v>44989600</v>
      </c>
      <c r="CI81">
        <v>7315929.5</v>
      </c>
      <c r="CJ81">
        <v>2621266</v>
      </c>
      <c r="CK81">
        <v>19064282</v>
      </c>
      <c r="CL81">
        <v>3113762</v>
      </c>
      <c r="CM81">
        <v>3613264.75</v>
      </c>
      <c r="CN81">
        <v>14736457</v>
      </c>
      <c r="CO81">
        <v>1748598.75</v>
      </c>
      <c r="CP81">
        <v>26448364</v>
      </c>
      <c r="CQ81">
        <v>8058594</v>
      </c>
      <c r="CR81">
        <v>3240031.5</v>
      </c>
      <c r="CS81">
        <v>15840662</v>
      </c>
      <c r="CT81">
        <v>18367490</v>
      </c>
      <c r="CU81">
        <v>21193800</v>
      </c>
      <c r="CV81">
        <v>396368.31199999998</v>
      </c>
      <c r="CW81">
        <v>1723456.75</v>
      </c>
      <c r="CX81">
        <v>27877254</v>
      </c>
      <c r="CY81">
        <v>28449772</v>
      </c>
      <c r="CZ81">
        <v>2496181.25</v>
      </c>
      <c r="DA81">
        <v>2118209.5</v>
      </c>
      <c r="DB81">
        <v>5544689.5</v>
      </c>
      <c r="DC81">
        <v>10208284</v>
      </c>
      <c r="DD81">
        <v>4234155</v>
      </c>
      <c r="DE81">
        <v>16308480</v>
      </c>
      <c r="DF81">
        <v>3360118.25</v>
      </c>
      <c r="DG81">
        <v>16490976</v>
      </c>
      <c r="DH81">
        <v>26369138</v>
      </c>
      <c r="DI81">
        <v>9471295</v>
      </c>
      <c r="DJ81">
        <v>9676117</v>
      </c>
      <c r="DK81">
        <v>26392210</v>
      </c>
      <c r="DL81">
        <v>3770048.25</v>
      </c>
      <c r="DM81">
        <v>55643088</v>
      </c>
      <c r="DN81">
        <v>2721256</v>
      </c>
      <c r="DO81">
        <v>24180482</v>
      </c>
      <c r="DP81">
        <v>2400300.75</v>
      </c>
      <c r="DQ81">
        <v>34032088</v>
      </c>
      <c r="DR81">
        <v>2135834.5</v>
      </c>
      <c r="DS81">
        <v>32404102</v>
      </c>
      <c r="DT81">
        <v>6602809.5</v>
      </c>
      <c r="DU81">
        <v>63679784</v>
      </c>
      <c r="DV81">
        <v>12534946</v>
      </c>
      <c r="DW81">
        <v>3883686</v>
      </c>
      <c r="DX81">
        <v>598806.875</v>
      </c>
      <c r="DY81" s="2">
        <v>3234815</v>
      </c>
      <c r="DZ81">
        <v>21044146</v>
      </c>
      <c r="EA81">
        <v>39487868</v>
      </c>
      <c r="EB81">
        <v>18055798</v>
      </c>
      <c r="EC81">
        <v>28912716</v>
      </c>
      <c r="ED81">
        <v>5670165.5</v>
      </c>
      <c r="EE81">
        <v>8414765</v>
      </c>
      <c r="EF81">
        <v>36586688</v>
      </c>
      <c r="EG81">
        <v>26681882</v>
      </c>
      <c r="EH81">
        <v>717660.56200000003</v>
      </c>
      <c r="EI81">
        <v>1254811.375</v>
      </c>
      <c r="EJ81">
        <v>145044.70300000001</v>
      </c>
      <c r="EK81">
        <v>5143563.5</v>
      </c>
      <c r="EL81">
        <v>56934644</v>
      </c>
      <c r="EM81">
        <v>2930845</v>
      </c>
      <c r="EN81">
        <v>12415782</v>
      </c>
      <c r="EO81">
        <v>1509744.125</v>
      </c>
      <c r="EP81">
        <v>93314584</v>
      </c>
      <c r="EQ81">
        <v>7201948.5</v>
      </c>
      <c r="ER81">
        <v>22631092</v>
      </c>
      <c r="ES81">
        <v>19312228</v>
      </c>
      <c r="ET81">
        <v>4362422</v>
      </c>
      <c r="EU81">
        <v>10974146</v>
      </c>
      <c r="EV81">
        <v>49125048</v>
      </c>
      <c r="EW81">
        <v>4464047</v>
      </c>
      <c r="EX81">
        <v>13325974</v>
      </c>
      <c r="EY81">
        <v>18443174</v>
      </c>
      <c r="EZ81">
        <v>32734844</v>
      </c>
      <c r="FA81">
        <v>47814512</v>
      </c>
      <c r="FB81">
        <v>19890880</v>
      </c>
      <c r="FC81">
        <v>25732496</v>
      </c>
      <c r="FD81">
        <v>43286016</v>
      </c>
      <c r="FE81">
        <v>8125838.5</v>
      </c>
      <c r="FF81">
        <v>25143066</v>
      </c>
      <c r="FG81">
        <v>13814763</v>
      </c>
      <c r="FH81">
        <v>26259510</v>
      </c>
      <c r="FI81">
        <v>17311636</v>
      </c>
      <c r="FJ81">
        <v>7801713</v>
      </c>
      <c r="FK81">
        <v>28813402</v>
      </c>
      <c r="FL81">
        <v>11785153</v>
      </c>
      <c r="FM81">
        <v>1496680.875</v>
      </c>
      <c r="FN81">
        <v>5497674</v>
      </c>
      <c r="FO81">
        <v>14978464</v>
      </c>
      <c r="FP81">
        <v>13262150</v>
      </c>
      <c r="FQ81">
        <v>7021607</v>
      </c>
      <c r="FR81">
        <v>957654.56200000003</v>
      </c>
      <c r="FS81">
        <v>12509145</v>
      </c>
      <c r="FT81">
        <v>5885965.5</v>
      </c>
      <c r="FU81">
        <v>28619430</v>
      </c>
      <c r="FV81">
        <v>6507260.5</v>
      </c>
      <c r="FW81">
        <v>5914683.5</v>
      </c>
      <c r="FX81">
        <v>11282674</v>
      </c>
      <c r="FY81">
        <v>12952649</v>
      </c>
      <c r="FZ81">
        <v>83542624</v>
      </c>
      <c r="GA81">
        <v>18095616</v>
      </c>
      <c r="GB81">
        <v>2286067</v>
      </c>
      <c r="GC81">
        <v>10475108</v>
      </c>
      <c r="GD81">
        <v>14281949</v>
      </c>
      <c r="GE81">
        <v>9247033</v>
      </c>
      <c r="GF81">
        <v>1966918.75</v>
      </c>
      <c r="GG81">
        <v>1640485.75</v>
      </c>
      <c r="GH81">
        <v>1678095</v>
      </c>
      <c r="GI81">
        <v>101876.352</v>
      </c>
      <c r="GJ81">
        <v>56008456</v>
      </c>
      <c r="GK81">
        <v>8706186</v>
      </c>
      <c r="GL81">
        <v>8311385.5</v>
      </c>
      <c r="GM81">
        <v>1022635.062</v>
      </c>
      <c r="GN81">
        <v>9058028</v>
      </c>
      <c r="GO81">
        <v>17153536</v>
      </c>
      <c r="GP81">
        <v>7107890</v>
      </c>
      <c r="GQ81">
        <v>388948</v>
      </c>
      <c r="GR81">
        <v>2333297.75</v>
      </c>
      <c r="GS81">
        <v>8886433</v>
      </c>
      <c r="GT81">
        <v>12614017</v>
      </c>
      <c r="GU81">
        <v>8207446.5</v>
      </c>
      <c r="GV81">
        <v>15882488</v>
      </c>
      <c r="GW81">
        <v>695778.68799999997</v>
      </c>
      <c r="GX81">
        <v>14120884</v>
      </c>
      <c r="GY81">
        <v>6017855.5</v>
      </c>
      <c r="GZ81">
        <v>37810052</v>
      </c>
      <c r="HA81">
        <v>2995093.5</v>
      </c>
      <c r="HB81">
        <v>7517351.5</v>
      </c>
      <c r="HC81">
        <v>385480.34399999998</v>
      </c>
      <c r="HD81">
        <v>3441747.75</v>
      </c>
      <c r="HE81">
        <v>768698.625</v>
      </c>
      <c r="HF81">
        <v>16416800</v>
      </c>
      <c r="HG81">
        <v>30525258</v>
      </c>
      <c r="HH81">
        <v>13830401</v>
      </c>
      <c r="HI81">
        <v>850302.5</v>
      </c>
      <c r="HJ81">
        <v>757235.68799999997</v>
      </c>
      <c r="HK81">
        <v>27785574</v>
      </c>
      <c r="HL81">
        <v>1195145.625</v>
      </c>
      <c r="HM81">
        <v>3283464.5</v>
      </c>
      <c r="HN81">
        <v>14862366</v>
      </c>
      <c r="HO81">
        <v>12107907</v>
      </c>
      <c r="HP81">
        <v>19141086</v>
      </c>
      <c r="HQ81">
        <v>25260058</v>
      </c>
      <c r="HR81">
        <v>11302398</v>
      </c>
      <c r="HS81">
        <v>28588592</v>
      </c>
      <c r="HT81">
        <v>11461988</v>
      </c>
      <c r="HU81">
        <v>16295635</v>
      </c>
      <c r="HV81">
        <v>4469078</v>
      </c>
      <c r="HW81">
        <v>35302096</v>
      </c>
      <c r="HX81">
        <v>2209547.25</v>
      </c>
      <c r="HY81">
        <v>245446.06200000001</v>
      </c>
      <c r="HZ81">
        <v>11307162</v>
      </c>
      <c r="IA81">
        <v>17296216</v>
      </c>
      <c r="IB81">
        <v>12206533</v>
      </c>
      <c r="IC81">
        <v>3070030.25</v>
      </c>
      <c r="ID81">
        <v>57877.98</v>
      </c>
      <c r="IE81">
        <v>3241433.25</v>
      </c>
      <c r="IF81">
        <v>3272844</v>
      </c>
      <c r="IG81">
        <v>3456506.25</v>
      </c>
      <c r="IH81">
        <v>1089913.5</v>
      </c>
      <c r="II81">
        <v>2463329.5</v>
      </c>
      <c r="IJ81">
        <v>8365272</v>
      </c>
      <c r="IK81">
        <v>11817550</v>
      </c>
      <c r="IL81">
        <v>1552341.25</v>
      </c>
      <c r="IM81">
        <v>2497764.25</v>
      </c>
      <c r="IN81">
        <v>1167441</v>
      </c>
      <c r="IO81">
        <v>2973545.75</v>
      </c>
      <c r="IP81">
        <v>6289999</v>
      </c>
      <c r="IQ81">
        <v>30772.721000000001</v>
      </c>
      <c r="IR81">
        <v>1891068.75</v>
      </c>
      <c r="IS81">
        <v>10374998</v>
      </c>
      <c r="IT81">
        <v>17538290</v>
      </c>
      <c r="IU81">
        <v>2023517.5</v>
      </c>
      <c r="IV81">
        <v>406558.03100000002</v>
      </c>
    </row>
    <row r="82" spans="1:256" x14ac:dyDescent="0.15">
      <c r="A82">
        <v>13697206</v>
      </c>
      <c r="B82">
        <v>9996468</v>
      </c>
      <c r="C82">
        <v>494060.34399999998</v>
      </c>
      <c r="D82">
        <v>9094271</v>
      </c>
      <c r="E82">
        <v>1045474.125</v>
      </c>
      <c r="F82">
        <v>6878486.5</v>
      </c>
      <c r="G82">
        <v>15050309</v>
      </c>
      <c r="H82">
        <v>34888.758000000002</v>
      </c>
      <c r="I82">
        <v>14199731</v>
      </c>
      <c r="J82">
        <v>476089.93800000002</v>
      </c>
      <c r="K82">
        <v>1461740.75</v>
      </c>
      <c r="L82">
        <v>20490076</v>
      </c>
      <c r="M82">
        <v>1607084.875</v>
      </c>
      <c r="N82">
        <v>22620634</v>
      </c>
      <c r="O82">
        <v>18434160</v>
      </c>
      <c r="P82">
        <v>12396027</v>
      </c>
      <c r="Q82">
        <v>1555516</v>
      </c>
      <c r="R82">
        <v>2902957.75</v>
      </c>
      <c r="S82">
        <v>11688748</v>
      </c>
      <c r="T82">
        <v>7867765</v>
      </c>
      <c r="U82">
        <v>9226944</v>
      </c>
      <c r="V82">
        <v>3875071</v>
      </c>
      <c r="W82">
        <v>36695024</v>
      </c>
      <c r="X82">
        <v>2030885.25</v>
      </c>
      <c r="Y82">
        <v>7418891.5</v>
      </c>
      <c r="Z82">
        <v>1894794.25</v>
      </c>
      <c r="AA82">
        <v>9384614</v>
      </c>
      <c r="AB82">
        <v>14707516</v>
      </c>
      <c r="AC82">
        <v>1560794</v>
      </c>
      <c r="AD82">
        <v>3209954</v>
      </c>
      <c r="AE82">
        <v>1732859</v>
      </c>
      <c r="AF82">
        <v>636740.93799999997</v>
      </c>
      <c r="AG82">
        <v>224755.95300000001</v>
      </c>
      <c r="AH82">
        <v>6496643</v>
      </c>
      <c r="AI82">
        <v>3475385.5</v>
      </c>
      <c r="AJ82">
        <v>12223091</v>
      </c>
      <c r="AK82">
        <v>1252329.875</v>
      </c>
      <c r="AL82">
        <v>11688735</v>
      </c>
      <c r="AM82">
        <v>7332956.5</v>
      </c>
      <c r="AN82">
        <v>15445653</v>
      </c>
      <c r="AO82">
        <v>2830984.25</v>
      </c>
      <c r="AP82">
        <v>2431934</v>
      </c>
      <c r="AQ82">
        <v>454302.59399999998</v>
      </c>
      <c r="AR82">
        <v>3018283</v>
      </c>
      <c r="AS82">
        <v>4507823.5</v>
      </c>
      <c r="AT82">
        <v>5444030</v>
      </c>
      <c r="AU82">
        <v>2212141.75</v>
      </c>
      <c r="AV82">
        <v>12778967</v>
      </c>
      <c r="AW82">
        <v>21472764</v>
      </c>
      <c r="AX82">
        <v>2603451.5</v>
      </c>
      <c r="AY82">
        <v>7814248</v>
      </c>
      <c r="AZ82">
        <v>25570372</v>
      </c>
      <c r="BA82">
        <v>772759.18799999997</v>
      </c>
      <c r="BB82">
        <v>9713816</v>
      </c>
      <c r="BC82">
        <v>17880846</v>
      </c>
      <c r="BD82">
        <v>254637.375</v>
      </c>
      <c r="BE82">
        <v>16395209</v>
      </c>
      <c r="BF82">
        <v>17264804</v>
      </c>
      <c r="BG82">
        <v>11422424</v>
      </c>
      <c r="BH82">
        <v>15089843</v>
      </c>
      <c r="BI82">
        <v>1456403.5</v>
      </c>
      <c r="BJ82">
        <v>33210594</v>
      </c>
      <c r="BK82">
        <v>894551.75</v>
      </c>
      <c r="BL82">
        <v>14548526</v>
      </c>
      <c r="BM82">
        <v>8630162</v>
      </c>
      <c r="BN82">
        <v>62167112</v>
      </c>
      <c r="BO82">
        <v>1279985.75</v>
      </c>
      <c r="BP82">
        <v>1254467.625</v>
      </c>
      <c r="BQ82">
        <v>16632261</v>
      </c>
      <c r="BR82">
        <v>21919880</v>
      </c>
      <c r="BS82">
        <v>12350482</v>
      </c>
      <c r="BT82">
        <v>8962474</v>
      </c>
      <c r="BU82">
        <v>29322306</v>
      </c>
      <c r="BV82">
        <v>14432922</v>
      </c>
      <c r="BW82">
        <v>12005825</v>
      </c>
      <c r="BX82">
        <v>7885096.5</v>
      </c>
      <c r="BY82">
        <v>11364308</v>
      </c>
      <c r="BZ82">
        <v>25169452</v>
      </c>
      <c r="CA82">
        <v>23015028</v>
      </c>
      <c r="CB82">
        <v>7888445</v>
      </c>
      <c r="CC82">
        <v>4390110</v>
      </c>
      <c r="CD82">
        <v>15676332</v>
      </c>
      <c r="CE82">
        <v>752762.43799999997</v>
      </c>
      <c r="CF82">
        <v>15632624</v>
      </c>
      <c r="CG82">
        <v>6851846</v>
      </c>
      <c r="CH82">
        <v>572844.68799999997</v>
      </c>
      <c r="CI82">
        <v>8037123</v>
      </c>
      <c r="CJ82">
        <v>5362702</v>
      </c>
      <c r="CK82">
        <v>36238824</v>
      </c>
      <c r="CL82">
        <v>16830592</v>
      </c>
      <c r="CM82">
        <v>6073306</v>
      </c>
      <c r="CN82">
        <v>11197832</v>
      </c>
      <c r="CO82">
        <v>272676.03100000002</v>
      </c>
      <c r="CP82">
        <v>4930722.5</v>
      </c>
      <c r="CQ82">
        <v>6023279</v>
      </c>
      <c r="CR82">
        <v>19851084</v>
      </c>
      <c r="CS82">
        <v>201256.75</v>
      </c>
      <c r="CT82">
        <v>19679940</v>
      </c>
      <c r="CU82">
        <v>15490370</v>
      </c>
      <c r="CV82">
        <v>57829520</v>
      </c>
      <c r="CW82">
        <v>11927393</v>
      </c>
      <c r="CX82">
        <v>4521174</v>
      </c>
      <c r="CY82">
        <v>14056162</v>
      </c>
      <c r="CZ82">
        <v>14487901</v>
      </c>
      <c r="DA82">
        <v>1484715.875</v>
      </c>
      <c r="DB82">
        <v>33137716</v>
      </c>
      <c r="DC82">
        <v>8398127</v>
      </c>
      <c r="DD82">
        <v>12305747</v>
      </c>
      <c r="DE82">
        <v>49889092</v>
      </c>
      <c r="DF82">
        <v>27978974</v>
      </c>
      <c r="DG82">
        <v>21754494</v>
      </c>
      <c r="DH82">
        <v>11835258</v>
      </c>
      <c r="DI82">
        <v>257035.40599999999</v>
      </c>
      <c r="DJ82">
        <v>12564814</v>
      </c>
      <c r="DK82">
        <v>8390139</v>
      </c>
      <c r="DL82">
        <v>968563.68799999997</v>
      </c>
      <c r="DM82">
        <v>29280852</v>
      </c>
      <c r="DN82">
        <v>39414232</v>
      </c>
      <c r="DO82">
        <v>7903460</v>
      </c>
      <c r="DP82">
        <v>1702255</v>
      </c>
      <c r="DQ82">
        <v>39569748</v>
      </c>
      <c r="DR82">
        <v>4726196.5</v>
      </c>
      <c r="DS82">
        <v>10602138</v>
      </c>
      <c r="DT82">
        <v>12322198</v>
      </c>
      <c r="DU82">
        <v>7825882</v>
      </c>
      <c r="DV82">
        <v>17025670</v>
      </c>
      <c r="DW82">
        <v>6267804</v>
      </c>
      <c r="DX82">
        <v>28862446</v>
      </c>
      <c r="DY82" s="2">
        <v>9904168</v>
      </c>
      <c r="DZ82">
        <v>1176449.75</v>
      </c>
      <c r="EA82">
        <v>15297520</v>
      </c>
      <c r="EB82">
        <v>5478822</v>
      </c>
      <c r="EC82">
        <v>14838176</v>
      </c>
      <c r="ED82">
        <v>13472964</v>
      </c>
      <c r="EE82">
        <v>12899507</v>
      </c>
      <c r="EF82">
        <v>56926.281000000003</v>
      </c>
      <c r="EG82">
        <v>84591840</v>
      </c>
      <c r="EH82">
        <v>3248441.25</v>
      </c>
      <c r="EI82">
        <v>32728000</v>
      </c>
      <c r="EJ82">
        <v>36041412</v>
      </c>
      <c r="EK82">
        <v>26809534</v>
      </c>
      <c r="EL82">
        <v>10170598</v>
      </c>
      <c r="EM82">
        <v>12678190</v>
      </c>
      <c r="EN82">
        <v>12629441</v>
      </c>
      <c r="EO82">
        <v>19586988</v>
      </c>
      <c r="EP82">
        <v>2008319.5</v>
      </c>
      <c r="EQ82">
        <v>7557350</v>
      </c>
      <c r="ER82">
        <v>12081566</v>
      </c>
      <c r="ES82">
        <v>13347166</v>
      </c>
      <c r="ET82">
        <v>24081200</v>
      </c>
      <c r="EU82">
        <v>17259780</v>
      </c>
      <c r="EV82">
        <v>16923630</v>
      </c>
      <c r="EW82">
        <v>7678044</v>
      </c>
      <c r="EX82">
        <v>15367049</v>
      </c>
      <c r="EY82">
        <v>10336195</v>
      </c>
      <c r="EZ82">
        <v>9062058</v>
      </c>
      <c r="FA82">
        <v>6775100</v>
      </c>
      <c r="FB82">
        <v>11770973</v>
      </c>
      <c r="FC82">
        <v>11093150</v>
      </c>
      <c r="FD82">
        <v>37348020</v>
      </c>
      <c r="FE82">
        <v>2832385.5</v>
      </c>
      <c r="FF82">
        <v>6193231</v>
      </c>
      <c r="FG82">
        <v>31073458</v>
      </c>
      <c r="FH82">
        <v>7708759</v>
      </c>
      <c r="FI82">
        <v>7223287</v>
      </c>
      <c r="FJ82">
        <v>4736680</v>
      </c>
      <c r="FK82">
        <v>4951720</v>
      </c>
      <c r="FL82">
        <v>32093000</v>
      </c>
      <c r="FM82">
        <v>4460629.5</v>
      </c>
      <c r="FN82">
        <v>3334492.75</v>
      </c>
      <c r="FO82">
        <v>4971166.5</v>
      </c>
      <c r="FP82">
        <v>1853633.625</v>
      </c>
      <c r="FQ82">
        <v>2688085.75</v>
      </c>
      <c r="FR82">
        <v>5988336.5</v>
      </c>
      <c r="FS82">
        <v>2561954</v>
      </c>
      <c r="FT82">
        <v>14703384</v>
      </c>
      <c r="FU82">
        <v>15204889</v>
      </c>
      <c r="FV82">
        <v>19239468</v>
      </c>
      <c r="FW82">
        <v>11748815</v>
      </c>
      <c r="FX82">
        <v>24148858</v>
      </c>
      <c r="FY82">
        <v>5828424</v>
      </c>
      <c r="FZ82">
        <v>870878.56200000003</v>
      </c>
      <c r="GA82">
        <v>19097322</v>
      </c>
      <c r="GB82">
        <v>3225268.5</v>
      </c>
      <c r="GC82">
        <v>905402.81200000003</v>
      </c>
      <c r="GD82">
        <v>38020304</v>
      </c>
      <c r="GE82">
        <v>19313314</v>
      </c>
      <c r="GF82">
        <v>8643519</v>
      </c>
      <c r="GG82">
        <v>13954092</v>
      </c>
      <c r="GH82">
        <v>6655213.5</v>
      </c>
      <c r="GI82">
        <v>5426822</v>
      </c>
      <c r="GJ82">
        <v>1110646.25</v>
      </c>
      <c r="GK82">
        <v>1347758.375</v>
      </c>
      <c r="GL82">
        <v>4682392.5</v>
      </c>
      <c r="GM82">
        <v>39571968</v>
      </c>
      <c r="GN82">
        <v>7535759</v>
      </c>
      <c r="GO82">
        <v>19084764</v>
      </c>
      <c r="GP82">
        <v>3412608</v>
      </c>
      <c r="GQ82">
        <v>12893499</v>
      </c>
      <c r="GR82">
        <v>44323520</v>
      </c>
      <c r="GS82">
        <v>17910360</v>
      </c>
      <c r="GT82">
        <v>4472048.5</v>
      </c>
      <c r="GU82">
        <v>3976447</v>
      </c>
      <c r="GV82">
        <v>11730415</v>
      </c>
      <c r="GW82">
        <v>7174127</v>
      </c>
      <c r="GX82">
        <v>6593463</v>
      </c>
      <c r="GY82">
        <v>2978022.75</v>
      </c>
      <c r="GZ82">
        <v>21152882</v>
      </c>
      <c r="HA82">
        <v>22792692</v>
      </c>
      <c r="HB82">
        <v>5811694.5</v>
      </c>
      <c r="HC82">
        <v>7382190.5</v>
      </c>
      <c r="HD82">
        <v>490732.59399999998</v>
      </c>
      <c r="HE82">
        <v>4173160.25</v>
      </c>
      <c r="HF82">
        <v>11587826</v>
      </c>
      <c r="HG82">
        <v>10418763</v>
      </c>
      <c r="HH82">
        <v>14207076</v>
      </c>
      <c r="HI82">
        <v>15155056</v>
      </c>
      <c r="HJ82">
        <v>8609002</v>
      </c>
      <c r="HK82">
        <v>4405027.5</v>
      </c>
      <c r="HL82">
        <v>5232174</v>
      </c>
      <c r="HM82">
        <v>18569772</v>
      </c>
      <c r="HN82">
        <v>1555220</v>
      </c>
      <c r="HO82">
        <v>4085776.75</v>
      </c>
      <c r="HP82">
        <v>16720433</v>
      </c>
      <c r="HQ82">
        <v>9754075</v>
      </c>
      <c r="HR82">
        <v>15125716</v>
      </c>
      <c r="HS82">
        <v>1598746.375</v>
      </c>
      <c r="HT82">
        <v>915039.43799999997</v>
      </c>
      <c r="HU82">
        <v>2886338.75</v>
      </c>
      <c r="HV82">
        <v>11543634</v>
      </c>
      <c r="HW82">
        <v>36046876</v>
      </c>
      <c r="HX82">
        <v>3702399.75</v>
      </c>
      <c r="HY82">
        <v>275331.65600000002</v>
      </c>
      <c r="HZ82">
        <v>4493182</v>
      </c>
      <c r="IA82">
        <v>7533116.5</v>
      </c>
      <c r="IB82">
        <v>1737129</v>
      </c>
      <c r="IC82">
        <v>42444.703000000001</v>
      </c>
      <c r="ID82">
        <v>9579920</v>
      </c>
      <c r="IE82">
        <v>12989339</v>
      </c>
      <c r="IF82">
        <v>8152743</v>
      </c>
      <c r="IG82">
        <v>6248071.5</v>
      </c>
      <c r="IH82">
        <v>4236808.5</v>
      </c>
      <c r="II82">
        <v>6056830</v>
      </c>
      <c r="IJ82">
        <v>25942938</v>
      </c>
      <c r="IK82">
        <v>20356374</v>
      </c>
      <c r="IL82">
        <v>12117636</v>
      </c>
      <c r="IM82">
        <v>3093629.25</v>
      </c>
      <c r="IN82">
        <v>3574488</v>
      </c>
      <c r="IO82">
        <v>2035250.375</v>
      </c>
      <c r="IP82">
        <v>2893891.75</v>
      </c>
      <c r="IQ82">
        <v>13693405</v>
      </c>
      <c r="IR82">
        <v>1276909.875</v>
      </c>
      <c r="IS82">
        <v>11130956</v>
      </c>
      <c r="IT82">
        <v>2034519.75</v>
      </c>
      <c r="IU82">
        <v>644860.43799999997</v>
      </c>
      <c r="IV82">
        <v>4687061</v>
      </c>
    </row>
    <row r="83" spans="1:256" x14ac:dyDescent="0.15">
      <c r="A83">
        <v>8007246</v>
      </c>
      <c r="B83">
        <v>2505552</v>
      </c>
      <c r="C83">
        <v>11077750</v>
      </c>
      <c r="D83">
        <v>3890007</v>
      </c>
      <c r="E83">
        <v>14066168</v>
      </c>
      <c r="F83">
        <v>7338086</v>
      </c>
      <c r="G83">
        <v>108808.484</v>
      </c>
      <c r="H83">
        <v>14874830</v>
      </c>
      <c r="I83">
        <v>11611946</v>
      </c>
      <c r="J83">
        <v>12719308</v>
      </c>
      <c r="K83">
        <v>11249561</v>
      </c>
      <c r="L83">
        <v>291860.59399999998</v>
      </c>
      <c r="M83">
        <v>24473016</v>
      </c>
      <c r="N83">
        <v>19237012</v>
      </c>
      <c r="O83">
        <v>2033424.875</v>
      </c>
      <c r="P83">
        <v>1560738.75</v>
      </c>
      <c r="Q83">
        <v>27089180</v>
      </c>
      <c r="R83">
        <v>17622074</v>
      </c>
      <c r="S83">
        <v>4322080.5</v>
      </c>
      <c r="T83">
        <v>10097909</v>
      </c>
      <c r="U83">
        <v>3681925</v>
      </c>
      <c r="V83">
        <v>335479.875</v>
      </c>
      <c r="W83">
        <v>3588597.5</v>
      </c>
      <c r="X83">
        <v>9220977</v>
      </c>
      <c r="Y83">
        <v>597126.375</v>
      </c>
      <c r="Z83">
        <v>24915128</v>
      </c>
      <c r="AA83">
        <v>6237235</v>
      </c>
      <c r="AB83">
        <v>3645315.5</v>
      </c>
      <c r="AC83">
        <v>16009954</v>
      </c>
      <c r="AD83">
        <v>14563590</v>
      </c>
      <c r="AE83">
        <v>15842370</v>
      </c>
      <c r="AF83">
        <v>4981731</v>
      </c>
      <c r="AG83">
        <v>20505016</v>
      </c>
      <c r="AH83">
        <v>30458.317999999999</v>
      </c>
      <c r="AI83">
        <v>335606.53100000002</v>
      </c>
      <c r="AJ83">
        <v>10581841</v>
      </c>
      <c r="AK83">
        <v>1123721.75</v>
      </c>
      <c r="AL83">
        <v>23193222</v>
      </c>
      <c r="AM83">
        <v>16765265</v>
      </c>
      <c r="AN83">
        <v>11386399</v>
      </c>
      <c r="AO83">
        <v>33184372</v>
      </c>
      <c r="AP83">
        <v>7648324</v>
      </c>
      <c r="AQ83">
        <v>3500540.75</v>
      </c>
      <c r="AR83">
        <v>4775461</v>
      </c>
      <c r="AS83">
        <v>1814880.75</v>
      </c>
      <c r="AT83">
        <v>15116780</v>
      </c>
      <c r="AU83">
        <v>113985.95299999999</v>
      </c>
      <c r="AV83">
        <v>491040.84399999998</v>
      </c>
      <c r="AW83">
        <v>10229434</v>
      </c>
      <c r="AX83">
        <v>5799865</v>
      </c>
      <c r="AY83">
        <v>14826348</v>
      </c>
      <c r="AZ83">
        <v>1649909</v>
      </c>
      <c r="BA83">
        <v>531409.5</v>
      </c>
      <c r="BB83">
        <v>2667826</v>
      </c>
      <c r="BC83">
        <v>13855236</v>
      </c>
      <c r="BD83">
        <v>3950729.75</v>
      </c>
      <c r="BE83">
        <v>10736469</v>
      </c>
      <c r="BF83">
        <v>9094812</v>
      </c>
      <c r="BG83">
        <v>18451600</v>
      </c>
      <c r="BH83">
        <v>8444053</v>
      </c>
      <c r="BI83">
        <v>32218362</v>
      </c>
      <c r="BJ83">
        <v>313542.34399999998</v>
      </c>
      <c r="BK83">
        <v>16870462</v>
      </c>
      <c r="BL83">
        <v>33351212</v>
      </c>
      <c r="BM83">
        <v>9026110</v>
      </c>
      <c r="BN83">
        <v>950552.875</v>
      </c>
      <c r="BO83">
        <v>14943460</v>
      </c>
      <c r="BP83">
        <v>5434312.5</v>
      </c>
      <c r="BQ83">
        <v>17224508</v>
      </c>
      <c r="BR83">
        <v>7379421</v>
      </c>
      <c r="BS83">
        <v>2213644.5</v>
      </c>
      <c r="BT83">
        <v>34780780</v>
      </c>
      <c r="BU83">
        <v>5464695</v>
      </c>
      <c r="BV83">
        <v>18488216</v>
      </c>
      <c r="BW83">
        <v>30708.528999999999</v>
      </c>
      <c r="BX83">
        <v>8145439</v>
      </c>
      <c r="BY83">
        <v>55398848</v>
      </c>
      <c r="BZ83">
        <v>28993334</v>
      </c>
      <c r="CA83">
        <v>8132384.5</v>
      </c>
      <c r="CB83">
        <v>8123399.5</v>
      </c>
      <c r="CC83">
        <v>1279810.625</v>
      </c>
      <c r="CD83">
        <v>3183978</v>
      </c>
      <c r="CE83">
        <v>6634165</v>
      </c>
      <c r="CF83">
        <v>9989222</v>
      </c>
      <c r="CG83">
        <v>16739938</v>
      </c>
      <c r="CH83">
        <v>9455798</v>
      </c>
      <c r="CI83">
        <v>4740703.5</v>
      </c>
      <c r="CJ83">
        <v>2766435.5</v>
      </c>
      <c r="CK83">
        <v>5616276</v>
      </c>
      <c r="CL83">
        <v>45224.707000000002</v>
      </c>
      <c r="CM83">
        <v>5132766</v>
      </c>
      <c r="CN83">
        <v>7992164</v>
      </c>
      <c r="CO83">
        <v>1608277.5</v>
      </c>
      <c r="CP83">
        <v>5033105</v>
      </c>
      <c r="CQ83">
        <v>12146385</v>
      </c>
      <c r="CR83">
        <v>36043144</v>
      </c>
      <c r="CS83">
        <v>21127324</v>
      </c>
      <c r="CT83">
        <v>17433164</v>
      </c>
      <c r="CU83">
        <v>14564416</v>
      </c>
      <c r="CV83">
        <v>6625754.5</v>
      </c>
      <c r="CW83">
        <v>2756059.25</v>
      </c>
      <c r="CX83">
        <v>8082745.5</v>
      </c>
      <c r="CY83">
        <v>42440108</v>
      </c>
      <c r="CZ83">
        <v>30316836</v>
      </c>
      <c r="DA83">
        <v>12234915</v>
      </c>
      <c r="DB83">
        <v>7910499</v>
      </c>
      <c r="DC83">
        <v>43081672</v>
      </c>
      <c r="DD83">
        <v>29919386</v>
      </c>
      <c r="DE83">
        <v>1267061.5</v>
      </c>
      <c r="DF83">
        <v>13219712</v>
      </c>
      <c r="DG83">
        <v>19511936</v>
      </c>
      <c r="DH83">
        <v>5597630.5</v>
      </c>
      <c r="DI83">
        <v>894555</v>
      </c>
      <c r="DJ83">
        <v>13532119</v>
      </c>
      <c r="DK83">
        <v>5589329</v>
      </c>
      <c r="DL83">
        <v>30009636</v>
      </c>
      <c r="DM83">
        <v>7321846</v>
      </c>
      <c r="DN83">
        <v>7392992.5</v>
      </c>
      <c r="DO83">
        <v>15128112</v>
      </c>
      <c r="DP83">
        <v>145544.78099999999</v>
      </c>
      <c r="DQ83">
        <v>7551586.5</v>
      </c>
      <c r="DR83">
        <v>83712048</v>
      </c>
      <c r="DS83">
        <v>8270001</v>
      </c>
      <c r="DT83">
        <v>2371297.5</v>
      </c>
      <c r="DU83">
        <v>29049626</v>
      </c>
      <c r="DV83">
        <v>17927576</v>
      </c>
      <c r="DW83">
        <v>3852552.75</v>
      </c>
      <c r="DX83">
        <v>15000.388999999999</v>
      </c>
      <c r="DY83" s="2">
        <v>47145380</v>
      </c>
      <c r="DZ83">
        <v>22343390</v>
      </c>
      <c r="EA83">
        <v>17561620</v>
      </c>
      <c r="EB83">
        <v>13264729</v>
      </c>
      <c r="EC83">
        <v>4478836.5</v>
      </c>
      <c r="ED83">
        <v>5132757.5</v>
      </c>
      <c r="EE83">
        <v>588563.625</v>
      </c>
      <c r="EF83">
        <v>96117.468999999997</v>
      </c>
      <c r="EG83">
        <v>18061536</v>
      </c>
      <c r="EH83">
        <v>19802410</v>
      </c>
      <c r="EI83">
        <v>4302741.5</v>
      </c>
      <c r="EJ83">
        <v>774303.06200000003</v>
      </c>
      <c r="EK83">
        <v>7154565.5</v>
      </c>
      <c r="EL83">
        <v>10741244</v>
      </c>
      <c r="EM83">
        <v>1163751.375</v>
      </c>
      <c r="EN83">
        <v>49620320</v>
      </c>
      <c r="EO83">
        <v>36369200</v>
      </c>
      <c r="EP83">
        <v>19375464</v>
      </c>
      <c r="EQ83">
        <v>14380881</v>
      </c>
      <c r="ER83">
        <v>24212676</v>
      </c>
      <c r="ES83">
        <v>24194994</v>
      </c>
      <c r="ET83">
        <v>27227382</v>
      </c>
      <c r="EU83">
        <v>20959188</v>
      </c>
      <c r="EV83">
        <v>34981200</v>
      </c>
      <c r="EW83">
        <v>43197968</v>
      </c>
      <c r="EX83">
        <v>4350092</v>
      </c>
      <c r="EY83">
        <v>4427328</v>
      </c>
      <c r="EZ83">
        <v>25305182</v>
      </c>
      <c r="FA83">
        <v>54436096</v>
      </c>
      <c r="FB83">
        <v>23478634</v>
      </c>
      <c r="FC83">
        <v>18312216</v>
      </c>
      <c r="FD83">
        <v>25627778</v>
      </c>
      <c r="FE83">
        <v>9446069</v>
      </c>
      <c r="FF83">
        <v>35177688</v>
      </c>
      <c r="FG83">
        <v>28757904</v>
      </c>
      <c r="FH83">
        <v>24087644</v>
      </c>
      <c r="FI83">
        <v>13139276</v>
      </c>
      <c r="FJ83">
        <v>18441830</v>
      </c>
      <c r="FK83">
        <v>44913244</v>
      </c>
      <c r="FL83">
        <v>3605189.5</v>
      </c>
      <c r="FM83">
        <v>5151065.5</v>
      </c>
      <c r="FN83">
        <v>684174.75</v>
      </c>
      <c r="FO83">
        <v>5821249.5</v>
      </c>
      <c r="FP83">
        <v>8151480</v>
      </c>
      <c r="FQ83">
        <v>13618132</v>
      </c>
      <c r="FR83">
        <v>9505106</v>
      </c>
      <c r="FS83">
        <v>10882044</v>
      </c>
      <c r="FT83">
        <v>11122263</v>
      </c>
      <c r="FU83">
        <v>9855700</v>
      </c>
      <c r="FV83">
        <v>13749991</v>
      </c>
      <c r="FW83">
        <v>5119693.5</v>
      </c>
      <c r="FX83">
        <v>12635922</v>
      </c>
      <c r="FY83">
        <v>10119216</v>
      </c>
      <c r="FZ83">
        <v>38025244</v>
      </c>
      <c r="GA83">
        <v>9025656</v>
      </c>
      <c r="GB83">
        <v>20668786</v>
      </c>
      <c r="GC83">
        <v>2777775.75</v>
      </c>
      <c r="GD83">
        <v>11065322</v>
      </c>
      <c r="GE83">
        <v>10077165</v>
      </c>
      <c r="GF83">
        <v>2649526.5</v>
      </c>
      <c r="GG83">
        <v>35782084</v>
      </c>
      <c r="GH83">
        <v>5775713</v>
      </c>
      <c r="GI83">
        <v>10475916</v>
      </c>
      <c r="GJ83">
        <v>7625283.5</v>
      </c>
      <c r="GK83">
        <v>4033498.25</v>
      </c>
      <c r="GL83">
        <v>5382202</v>
      </c>
      <c r="GM83">
        <v>18909832</v>
      </c>
      <c r="GN83">
        <v>3786186</v>
      </c>
      <c r="GO83">
        <v>2581482.25</v>
      </c>
      <c r="GP83">
        <v>297655.18800000002</v>
      </c>
      <c r="GQ83">
        <v>11586.258</v>
      </c>
      <c r="GR83">
        <v>5081438</v>
      </c>
      <c r="GS83">
        <v>18751164</v>
      </c>
      <c r="GT83">
        <v>12570159</v>
      </c>
      <c r="GU83">
        <v>24881042</v>
      </c>
      <c r="GV83">
        <v>3049564.75</v>
      </c>
      <c r="GW83">
        <v>10598157</v>
      </c>
      <c r="GX83">
        <v>21824342</v>
      </c>
      <c r="GY83">
        <v>22515690</v>
      </c>
      <c r="GZ83">
        <v>727646.25</v>
      </c>
      <c r="HA83">
        <v>3931315</v>
      </c>
      <c r="HB83">
        <v>970883.125</v>
      </c>
      <c r="HC83">
        <v>18928892</v>
      </c>
      <c r="HD83">
        <v>1813289.625</v>
      </c>
      <c r="HE83">
        <v>5403386</v>
      </c>
      <c r="HF83">
        <v>9671040</v>
      </c>
      <c r="HG83">
        <v>5145559.5</v>
      </c>
      <c r="HH83">
        <v>3551340.75</v>
      </c>
      <c r="HI83">
        <v>24472534</v>
      </c>
      <c r="HJ83">
        <v>9689280</v>
      </c>
      <c r="HK83">
        <v>4943841.5</v>
      </c>
      <c r="HL83">
        <v>13646077</v>
      </c>
      <c r="HM83">
        <v>3111260.5</v>
      </c>
      <c r="HN83">
        <v>7475979.5</v>
      </c>
      <c r="HO83">
        <v>4139104.75</v>
      </c>
      <c r="HP83">
        <v>1039510.875</v>
      </c>
      <c r="HQ83">
        <v>5121995</v>
      </c>
      <c r="HR83">
        <v>13061750</v>
      </c>
      <c r="HS83">
        <v>8377582</v>
      </c>
      <c r="HT83">
        <v>4815847.5</v>
      </c>
      <c r="HU83">
        <v>7911916.5</v>
      </c>
      <c r="HV83">
        <v>779276.18799999997</v>
      </c>
      <c r="HW83">
        <v>11721335</v>
      </c>
      <c r="HX83">
        <v>4363406</v>
      </c>
      <c r="HY83">
        <v>10052881</v>
      </c>
      <c r="HZ83">
        <v>5071037</v>
      </c>
      <c r="IA83">
        <v>6108752</v>
      </c>
      <c r="IB83">
        <v>710157.875</v>
      </c>
      <c r="IC83">
        <v>13259284</v>
      </c>
      <c r="ID83">
        <v>22999464</v>
      </c>
      <c r="IE83">
        <v>5733684.5</v>
      </c>
      <c r="IF83">
        <v>2389634</v>
      </c>
      <c r="IG83">
        <v>6107068</v>
      </c>
      <c r="IH83">
        <v>13638134</v>
      </c>
      <c r="II83">
        <v>2513055.5</v>
      </c>
      <c r="IJ83">
        <v>14582889</v>
      </c>
      <c r="IK83">
        <v>3066949</v>
      </c>
      <c r="IL83">
        <v>6514435</v>
      </c>
      <c r="IM83">
        <v>2236329</v>
      </c>
      <c r="IN83">
        <v>10476130</v>
      </c>
      <c r="IO83">
        <v>731738.93799999997</v>
      </c>
      <c r="IP83">
        <v>2649361.25</v>
      </c>
      <c r="IQ83">
        <v>13266040</v>
      </c>
      <c r="IR83">
        <v>1528005.75</v>
      </c>
      <c r="IS83">
        <v>8816218</v>
      </c>
      <c r="IT83">
        <v>9150062</v>
      </c>
      <c r="IU83">
        <v>9122082</v>
      </c>
      <c r="IV83">
        <v>2100189.25</v>
      </c>
    </row>
    <row r="84" spans="1:256" x14ac:dyDescent="0.15">
      <c r="A84">
        <v>8646342</v>
      </c>
      <c r="B84">
        <v>2444403</v>
      </c>
      <c r="C84">
        <v>20965576</v>
      </c>
      <c r="D84">
        <v>1037587.75</v>
      </c>
      <c r="E84">
        <v>7513548</v>
      </c>
      <c r="F84">
        <v>2688889.5</v>
      </c>
      <c r="G84">
        <v>5773816</v>
      </c>
      <c r="H84">
        <v>3136904</v>
      </c>
      <c r="I84">
        <v>18522288</v>
      </c>
      <c r="J84">
        <v>13123796</v>
      </c>
      <c r="K84">
        <v>19231910</v>
      </c>
      <c r="L84">
        <v>6561921.5</v>
      </c>
      <c r="M84">
        <v>7015988</v>
      </c>
      <c r="N84">
        <v>1812273.125</v>
      </c>
      <c r="O84">
        <v>798349.25</v>
      </c>
      <c r="P84">
        <v>2577743.75</v>
      </c>
      <c r="Q84">
        <v>33806512</v>
      </c>
      <c r="R84">
        <v>23320942</v>
      </c>
      <c r="S84">
        <v>1755470.875</v>
      </c>
      <c r="T84">
        <v>8131.2330000000002</v>
      </c>
      <c r="U84">
        <v>4585743.5</v>
      </c>
      <c r="V84">
        <v>14599431</v>
      </c>
      <c r="W84">
        <v>1262686.125</v>
      </c>
      <c r="X84">
        <v>2098941.5</v>
      </c>
      <c r="Y84">
        <v>6840518</v>
      </c>
      <c r="Z84">
        <v>6484367</v>
      </c>
      <c r="AA84">
        <v>2155738.25</v>
      </c>
      <c r="AB84">
        <v>5645446.5</v>
      </c>
      <c r="AC84">
        <v>3822714</v>
      </c>
      <c r="AD84">
        <v>9082737</v>
      </c>
      <c r="AE84">
        <v>1671082</v>
      </c>
      <c r="AF84">
        <v>12097665</v>
      </c>
      <c r="AG84">
        <v>11770576</v>
      </c>
      <c r="AH84">
        <v>10213911</v>
      </c>
      <c r="AI84">
        <v>7796506</v>
      </c>
      <c r="AJ84">
        <v>7739175.5</v>
      </c>
      <c r="AK84">
        <v>3103866.25</v>
      </c>
      <c r="AL84">
        <v>20416756</v>
      </c>
      <c r="AM84">
        <v>2506482</v>
      </c>
      <c r="AN84">
        <v>6193279</v>
      </c>
      <c r="AO84">
        <v>740636.93799999997</v>
      </c>
      <c r="AP84">
        <v>17343272</v>
      </c>
      <c r="AQ84">
        <v>20068834</v>
      </c>
      <c r="AR84">
        <v>3057719.5</v>
      </c>
      <c r="AS84">
        <v>9151964</v>
      </c>
      <c r="AT84">
        <v>2772803.75</v>
      </c>
      <c r="AU84">
        <v>16875462</v>
      </c>
      <c r="AV84">
        <v>4687720.5</v>
      </c>
      <c r="AW84">
        <v>7011560</v>
      </c>
      <c r="AX84">
        <v>60485136</v>
      </c>
      <c r="AY84">
        <v>8798306</v>
      </c>
      <c r="AZ84">
        <v>9207.1029999999992</v>
      </c>
      <c r="BA84">
        <v>2052612.375</v>
      </c>
      <c r="BB84">
        <v>17606582</v>
      </c>
      <c r="BC84">
        <v>8253654</v>
      </c>
      <c r="BD84">
        <v>20418970</v>
      </c>
      <c r="BE84">
        <v>20484754</v>
      </c>
      <c r="BF84">
        <v>5878535</v>
      </c>
      <c r="BG84">
        <v>16320751</v>
      </c>
      <c r="BH84">
        <v>14663685</v>
      </c>
      <c r="BI84">
        <v>437740</v>
      </c>
      <c r="BJ84">
        <v>37635752</v>
      </c>
      <c r="BK84">
        <v>6934482</v>
      </c>
      <c r="BL84">
        <v>6424393</v>
      </c>
      <c r="BM84">
        <v>2485361.5</v>
      </c>
      <c r="BN84">
        <v>9112399</v>
      </c>
      <c r="BO84">
        <v>4205075.5</v>
      </c>
      <c r="BP84">
        <v>1756667.875</v>
      </c>
      <c r="BQ84">
        <v>7810518</v>
      </c>
      <c r="BR84">
        <v>9028448</v>
      </c>
      <c r="BS84">
        <v>36368536</v>
      </c>
      <c r="BT84">
        <v>8764973</v>
      </c>
      <c r="BU84">
        <v>14572711</v>
      </c>
      <c r="BV84">
        <v>14808522</v>
      </c>
      <c r="BW84">
        <v>655543.31200000003</v>
      </c>
      <c r="BX84">
        <v>3069976</v>
      </c>
      <c r="BY84">
        <v>11995960</v>
      </c>
      <c r="BZ84">
        <v>19091004</v>
      </c>
      <c r="CA84">
        <v>14185172</v>
      </c>
      <c r="CB84">
        <v>9467952</v>
      </c>
      <c r="CC84">
        <v>20801858</v>
      </c>
      <c r="CD84">
        <v>1830280.375</v>
      </c>
      <c r="CE84">
        <v>27896338</v>
      </c>
      <c r="CF84">
        <v>12037332</v>
      </c>
      <c r="CG84">
        <v>1161867.5</v>
      </c>
      <c r="CH84">
        <v>11472052</v>
      </c>
      <c r="CI84">
        <v>4132811.25</v>
      </c>
      <c r="CJ84">
        <v>12610585</v>
      </c>
      <c r="CK84">
        <v>18138548</v>
      </c>
      <c r="CL84">
        <v>3051301.5</v>
      </c>
      <c r="CM84">
        <v>2677625.25</v>
      </c>
      <c r="CN84">
        <v>5004824</v>
      </c>
      <c r="CO84">
        <v>8725048</v>
      </c>
      <c r="CP84">
        <v>3179340.5</v>
      </c>
      <c r="CQ84">
        <v>267580.28100000002</v>
      </c>
      <c r="CR84">
        <v>16254109</v>
      </c>
      <c r="CS84">
        <v>22423074</v>
      </c>
      <c r="CT84">
        <v>20571040</v>
      </c>
      <c r="CU84">
        <v>1011095</v>
      </c>
      <c r="CV84">
        <v>23959708</v>
      </c>
      <c r="CW84">
        <v>25279916</v>
      </c>
      <c r="CX84">
        <v>9474875</v>
      </c>
      <c r="CY84">
        <v>3519632.75</v>
      </c>
      <c r="CZ84">
        <v>951893.375</v>
      </c>
      <c r="DA84">
        <v>2814671.5</v>
      </c>
      <c r="DB84">
        <v>9923023</v>
      </c>
      <c r="DC84">
        <v>24351526</v>
      </c>
      <c r="DD84">
        <v>52007208</v>
      </c>
      <c r="DE84">
        <v>6466094.5</v>
      </c>
      <c r="DF84">
        <v>662705.31200000003</v>
      </c>
      <c r="DG84">
        <v>14804035</v>
      </c>
      <c r="DH84">
        <v>11776266</v>
      </c>
      <c r="DI84">
        <v>9484014</v>
      </c>
      <c r="DJ84">
        <v>1756213.25</v>
      </c>
      <c r="DK84">
        <v>275257.84399999998</v>
      </c>
      <c r="DL84">
        <v>2252511.25</v>
      </c>
      <c r="DM84">
        <v>31381202</v>
      </c>
      <c r="DN84">
        <v>8072735</v>
      </c>
      <c r="DO84">
        <v>2277618</v>
      </c>
      <c r="DP84">
        <v>62756684</v>
      </c>
      <c r="DQ84">
        <v>13068306</v>
      </c>
      <c r="DR84">
        <v>5053517.5</v>
      </c>
      <c r="DS84">
        <v>54256736</v>
      </c>
      <c r="DT84">
        <v>1991268.75</v>
      </c>
      <c r="DU84">
        <v>15708655</v>
      </c>
      <c r="DV84">
        <v>16581367</v>
      </c>
      <c r="DW84">
        <v>10104398</v>
      </c>
      <c r="DX84">
        <v>31677840</v>
      </c>
      <c r="DY84" s="2">
        <v>46304940</v>
      </c>
      <c r="DZ84">
        <v>47244012</v>
      </c>
      <c r="EA84">
        <v>34916.991999999998</v>
      </c>
      <c r="EB84">
        <v>2296205.5</v>
      </c>
      <c r="EC84">
        <v>26842156</v>
      </c>
      <c r="ED84">
        <v>18783294</v>
      </c>
      <c r="EE84">
        <v>9462361</v>
      </c>
      <c r="EF84">
        <v>31579324</v>
      </c>
      <c r="EG84">
        <v>28239040</v>
      </c>
      <c r="EH84">
        <v>26108198</v>
      </c>
      <c r="EI84">
        <v>17751056</v>
      </c>
      <c r="EJ84">
        <v>4998156.5</v>
      </c>
      <c r="EK84">
        <v>27497090</v>
      </c>
      <c r="EL84">
        <v>25383004</v>
      </c>
      <c r="EM84">
        <v>15723919</v>
      </c>
      <c r="EN84">
        <v>17374622</v>
      </c>
      <c r="EO84">
        <v>33114608</v>
      </c>
      <c r="EP84">
        <v>14086112</v>
      </c>
      <c r="EQ84">
        <v>1638560.5</v>
      </c>
      <c r="ER84">
        <v>9267394</v>
      </c>
      <c r="ES84">
        <v>3320269.5</v>
      </c>
      <c r="ET84">
        <v>10748480</v>
      </c>
      <c r="EU84">
        <v>32534368</v>
      </c>
      <c r="EV84">
        <v>10102257</v>
      </c>
      <c r="EW84">
        <v>5398991.5</v>
      </c>
      <c r="EX84">
        <v>123797.44500000001</v>
      </c>
      <c r="EY84">
        <v>22294932</v>
      </c>
      <c r="EZ84">
        <v>2929345</v>
      </c>
      <c r="FA84">
        <v>27537896</v>
      </c>
      <c r="FB84">
        <v>9853517</v>
      </c>
      <c r="FC84">
        <v>28831702</v>
      </c>
      <c r="FD84">
        <v>29084548</v>
      </c>
      <c r="FE84">
        <v>10799382</v>
      </c>
      <c r="FF84">
        <v>19664404</v>
      </c>
      <c r="FG84">
        <v>28038.585999999999</v>
      </c>
      <c r="FH84">
        <v>1252538.375</v>
      </c>
      <c r="FI84">
        <v>9895326</v>
      </c>
      <c r="FJ84">
        <v>15088410</v>
      </c>
      <c r="FK84">
        <v>20173272</v>
      </c>
      <c r="FL84">
        <v>677007</v>
      </c>
      <c r="FM84">
        <v>1074935.875</v>
      </c>
      <c r="FN84">
        <v>6091525.5</v>
      </c>
      <c r="FO84">
        <v>3102228.75</v>
      </c>
      <c r="FP84">
        <v>18236316</v>
      </c>
      <c r="FQ84">
        <v>5983292.5</v>
      </c>
      <c r="FR84">
        <v>61392188</v>
      </c>
      <c r="FS84">
        <v>23572262</v>
      </c>
      <c r="FT84">
        <v>9248846</v>
      </c>
      <c r="FU84">
        <v>11381738</v>
      </c>
      <c r="FV84">
        <v>279868.5</v>
      </c>
      <c r="FW84">
        <v>8855164</v>
      </c>
      <c r="FX84">
        <v>10739982</v>
      </c>
      <c r="FY84">
        <v>10154738</v>
      </c>
      <c r="FZ84">
        <v>2457878</v>
      </c>
      <c r="GA84">
        <v>16759330</v>
      </c>
      <c r="GB84">
        <v>6838165.5</v>
      </c>
      <c r="GC84">
        <v>2467712</v>
      </c>
      <c r="GD84">
        <v>49728032</v>
      </c>
      <c r="GE84">
        <v>7380531</v>
      </c>
      <c r="GF84">
        <v>5035224</v>
      </c>
      <c r="GG84">
        <v>10092629</v>
      </c>
      <c r="GH84">
        <v>21443816</v>
      </c>
      <c r="GI84">
        <v>10740577</v>
      </c>
      <c r="GJ84">
        <v>1992555</v>
      </c>
      <c r="GK84">
        <v>5422229</v>
      </c>
      <c r="GL84">
        <v>5531636</v>
      </c>
      <c r="GM84">
        <v>61142324</v>
      </c>
      <c r="GN84">
        <v>26124376</v>
      </c>
      <c r="GO84">
        <v>1142776.875</v>
      </c>
      <c r="GP84">
        <v>10558790</v>
      </c>
      <c r="GQ84">
        <v>10522436</v>
      </c>
      <c r="GR84">
        <v>3168639.5</v>
      </c>
      <c r="GS84">
        <v>4586140.5</v>
      </c>
      <c r="GT84">
        <v>2059856.75</v>
      </c>
      <c r="GU84">
        <v>28312796</v>
      </c>
      <c r="GV84">
        <v>3865911.5</v>
      </c>
      <c r="GW84">
        <v>26908360</v>
      </c>
      <c r="GX84">
        <v>35334.656000000003</v>
      </c>
      <c r="GY84">
        <v>3263012.5</v>
      </c>
      <c r="GZ84">
        <v>2463140</v>
      </c>
      <c r="HA84">
        <v>21397664</v>
      </c>
      <c r="HB84">
        <v>10685775</v>
      </c>
      <c r="HC84">
        <v>7741661</v>
      </c>
      <c r="HD84">
        <v>9365618</v>
      </c>
      <c r="HE84">
        <v>5481834</v>
      </c>
      <c r="HF84">
        <v>2096017</v>
      </c>
      <c r="HG84">
        <v>6553361</v>
      </c>
      <c r="HH84">
        <v>1532776.875</v>
      </c>
      <c r="HI84">
        <v>4859680</v>
      </c>
      <c r="HJ84">
        <v>3136788.75</v>
      </c>
      <c r="HK84">
        <v>28101184</v>
      </c>
      <c r="HL84">
        <v>7842857.5</v>
      </c>
      <c r="HM84">
        <v>3134177.75</v>
      </c>
      <c r="HN84">
        <v>534800.5</v>
      </c>
      <c r="HO84">
        <v>6164068</v>
      </c>
      <c r="HP84">
        <v>3814124</v>
      </c>
      <c r="HQ84">
        <v>1363780</v>
      </c>
      <c r="HR84">
        <v>21759960</v>
      </c>
      <c r="HS84">
        <v>6703095.5</v>
      </c>
      <c r="HT84">
        <v>2191392.75</v>
      </c>
      <c r="HU84">
        <v>9446781</v>
      </c>
      <c r="HV84">
        <v>1568808.5</v>
      </c>
      <c r="HW84">
        <v>2401840</v>
      </c>
      <c r="HX84">
        <v>22354152</v>
      </c>
      <c r="HY84">
        <v>1191313.75</v>
      </c>
      <c r="HZ84">
        <v>12203224</v>
      </c>
      <c r="IA84">
        <v>8662236</v>
      </c>
      <c r="IB84">
        <v>6637477.5</v>
      </c>
      <c r="IC84">
        <v>7021870</v>
      </c>
      <c r="ID84">
        <v>8151464</v>
      </c>
      <c r="IE84">
        <v>2336331.75</v>
      </c>
      <c r="IF84">
        <v>682735.06200000003</v>
      </c>
      <c r="IG84">
        <v>354051.21899999998</v>
      </c>
      <c r="IH84">
        <v>550010.875</v>
      </c>
      <c r="II84">
        <v>19970542</v>
      </c>
      <c r="IJ84">
        <v>15798962</v>
      </c>
      <c r="IK84">
        <v>3729675</v>
      </c>
      <c r="IL84">
        <v>9350942</v>
      </c>
      <c r="IM84">
        <v>1280185.625</v>
      </c>
      <c r="IN84">
        <v>4870913</v>
      </c>
      <c r="IO84">
        <v>7186614</v>
      </c>
      <c r="IP84">
        <v>497459.06199999998</v>
      </c>
      <c r="IQ84">
        <v>11690440</v>
      </c>
      <c r="IR84">
        <v>2660400</v>
      </c>
      <c r="IS84">
        <v>5269169</v>
      </c>
      <c r="IT84">
        <v>1789358.625</v>
      </c>
      <c r="IU84">
        <v>10474643</v>
      </c>
      <c r="IV84">
        <v>10884421</v>
      </c>
    </row>
    <row r="85" spans="1:256" x14ac:dyDescent="0.15">
      <c r="A85">
        <v>12626041</v>
      </c>
      <c r="B85">
        <v>10864561</v>
      </c>
      <c r="C85">
        <v>23570374</v>
      </c>
      <c r="D85">
        <v>8982653</v>
      </c>
      <c r="E85">
        <v>11769676</v>
      </c>
      <c r="F85">
        <v>10919815</v>
      </c>
      <c r="G85">
        <v>7557876.5</v>
      </c>
      <c r="H85">
        <v>53560.523000000001</v>
      </c>
      <c r="I85">
        <v>9558483</v>
      </c>
      <c r="J85">
        <v>3539954</v>
      </c>
      <c r="K85">
        <v>1946466.25</v>
      </c>
      <c r="L85">
        <v>1250031.125</v>
      </c>
      <c r="M85">
        <v>507799.75</v>
      </c>
      <c r="N85">
        <v>3500642.5</v>
      </c>
      <c r="O85">
        <v>3127967.5</v>
      </c>
      <c r="P85">
        <v>19435904</v>
      </c>
      <c r="Q85">
        <v>14716234</v>
      </c>
      <c r="R85">
        <v>14492007</v>
      </c>
      <c r="S85">
        <v>3469681</v>
      </c>
      <c r="T85">
        <v>13888206</v>
      </c>
      <c r="U85">
        <v>10696017</v>
      </c>
      <c r="V85">
        <v>12779166</v>
      </c>
      <c r="W85">
        <v>1989175.125</v>
      </c>
      <c r="X85">
        <v>3894420.25</v>
      </c>
      <c r="Y85">
        <v>4852909</v>
      </c>
      <c r="Z85">
        <v>17694816</v>
      </c>
      <c r="AA85">
        <v>11706900</v>
      </c>
      <c r="AB85">
        <v>48150.167999999998</v>
      </c>
      <c r="AC85">
        <v>12832263</v>
      </c>
      <c r="AD85">
        <v>9043576</v>
      </c>
      <c r="AE85">
        <v>1615352</v>
      </c>
      <c r="AF85">
        <v>9336187</v>
      </c>
      <c r="AG85">
        <v>4584083.5</v>
      </c>
      <c r="AH85">
        <v>31361996</v>
      </c>
      <c r="AI85">
        <v>5255114</v>
      </c>
      <c r="AJ85">
        <v>9224777</v>
      </c>
      <c r="AK85">
        <v>2347567.5</v>
      </c>
      <c r="AL85">
        <v>1145727.375</v>
      </c>
      <c r="AM85">
        <v>11951307</v>
      </c>
      <c r="AN85">
        <v>1936489</v>
      </c>
      <c r="AO85">
        <v>1392276.25</v>
      </c>
      <c r="AP85">
        <v>1308449.75</v>
      </c>
      <c r="AQ85">
        <v>10365262</v>
      </c>
      <c r="AR85">
        <v>29261254</v>
      </c>
      <c r="AS85">
        <v>5624121.5</v>
      </c>
      <c r="AT85">
        <v>1612658</v>
      </c>
      <c r="AU85">
        <v>874073.25</v>
      </c>
      <c r="AV85">
        <v>14054687</v>
      </c>
      <c r="AW85">
        <v>2606937</v>
      </c>
      <c r="AX85">
        <v>8388429</v>
      </c>
      <c r="AY85">
        <v>14854048</v>
      </c>
      <c r="AZ85">
        <v>9207480</v>
      </c>
      <c r="BA85">
        <v>33783244</v>
      </c>
      <c r="BB85">
        <v>7819953</v>
      </c>
      <c r="BC85">
        <v>5813560</v>
      </c>
      <c r="BD85">
        <v>286628.40600000002</v>
      </c>
      <c r="BE85">
        <v>47388604</v>
      </c>
      <c r="BF85">
        <v>7552806</v>
      </c>
      <c r="BG85">
        <v>4884902</v>
      </c>
      <c r="BH85">
        <v>10363702</v>
      </c>
      <c r="BI85">
        <v>515338.5</v>
      </c>
      <c r="BJ85">
        <v>10330462</v>
      </c>
      <c r="BK85">
        <v>11316095</v>
      </c>
      <c r="BL85">
        <v>1662248.5</v>
      </c>
      <c r="BM85">
        <v>2182139</v>
      </c>
      <c r="BN85">
        <v>4565211</v>
      </c>
      <c r="BO85">
        <v>1171501.25</v>
      </c>
      <c r="BP85">
        <v>17838042</v>
      </c>
      <c r="BQ85">
        <v>14557796</v>
      </c>
      <c r="BR85">
        <v>691838</v>
      </c>
      <c r="BS85">
        <v>2652266.75</v>
      </c>
      <c r="BT85">
        <v>14553108</v>
      </c>
      <c r="BU85">
        <v>5634493.5</v>
      </c>
      <c r="BV85">
        <v>29086812</v>
      </c>
      <c r="BW85">
        <v>11307012</v>
      </c>
      <c r="BX85">
        <v>22367438</v>
      </c>
      <c r="BY85">
        <v>28917022</v>
      </c>
      <c r="BZ85">
        <v>81517.766000000003</v>
      </c>
      <c r="CA85">
        <v>4518943.5</v>
      </c>
      <c r="CB85">
        <v>24048330</v>
      </c>
      <c r="CC85">
        <v>4799159.5</v>
      </c>
      <c r="CD85">
        <v>11068992</v>
      </c>
      <c r="CE85">
        <v>13941046</v>
      </c>
      <c r="CF85">
        <v>2931895</v>
      </c>
      <c r="CG85">
        <v>11532421</v>
      </c>
      <c r="CH85">
        <v>7993048</v>
      </c>
      <c r="CI85">
        <v>16666712</v>
      </c>
      <c r="CJ85">
        <v>2211561</v>
      </c>
      <c r="CK85">
        <v>26764882</v>
      </c>
      <c r="CL85">
        <v>19697050</v>
      </c>
      <c r="CM85">
        <v>23909172</v>
      </c>
      <c r="CN85">
        <v>14690336</v>
      </c>
      <c r="CO85">
        <v>690659.81200000003</v>
      </c>
      <c r="CP85">
        <v>13023335</v>
      </c>
      <c r="CQ85">
        <v>5589655.5</v>
      </c>
      <c r="CR85">
        <v>5364119</v>
      </c>
      <c r="CS85">
        <v>627736.5</v>
      </c>
      <c r="CT85">
        <v>4739195</v>
      </c>
      <c r="CU85">
        <v>36842020</v>
      </c>
      <c r="CV85">
        <v>5258348.5</v>
      </c>
      <c r="CW85">
        <v>1833630.875</v>
      </c>
      <c r="CX85">
        <v>47994840</v>
      </c>
      <c r="CY85">
        <v>4662705</v>
      </c>
      <c r="CZ85">
        <v>16381568</v>
      </c>
      <c r="DA85">
        <v>24711304</v>
      </c>
      <c r="DB85">
        <v>40079244</v>
      </c>
      <c r="DC85">
        <v>11435870</v>
      </c>
      <c r="DD85">
        <v>43344896</v>
      </c>
      <c r="DE85">
        <v>26474502</v>
      </c>
      <c r="DF85">
        <v>16991430</v>
      </c>
      <c r="DG85">
        <v>800821.625</v>
      </c>
      <c r="DH85">
        <v>26102904</v>
      </c>
      <c r="DI85">
        <v>26835280</v>
      </c>
      <c r="DJ85">
        <v>15793355</v>
      </c>
      <c r="DK85">
        <v>15470967</v>
      </c>
      <c r="DL85">
        <v>9944092</v>
      </c>
      <c r="DM85">
        <v>2414625</v>
      </c>
      <c r="DN85">
        <v>1897539.5</v>
      </c>
      <c r="DO85">
        <v>24710764</v>
      </c>
      <c r="DP85">
        <v>5388887</v>
      </c>
      <c r="DQ85">
        <v>5513177</v>
      </c>
      <c r="DR85">
        <v>3682069.25</v>
      </c>
      <c r="DS85">
        <v>41894288</v>
      </c>
      <c r="DT85">
        <v>16948986</v>
      </c>
      <c r="DU85">
        <v>10844282</v>
      </c>
      <c r="DV85">
        <v>24584830</v>
      </c>
      <c r="DW85">
        <v>4676700</v>
      </c>
      <c r="DX85">
        <v>11411160</v>
      </c>
      <c r="DY85" s="2">
        <v>17106600</v>
      </c>
      <c r="DZ85">
        <v>4545912.5</v>
      </c>
      <c r="EA85">
        <v>2295861.5</v>
      </c>
      <c r="EB85">
        <v>17388840</v>
      </c>
      <c r="EC85">
        <v>10134949</v>
      </c>
      <c r="ED85">
        <v>1642760.625</v>
      </c>
      <c r="EE85">
        <v>2436726.5</v>
      </c>
      <c r="EF85">
        <v>10132574</v>
      </c>
      <c r="EG85">
        <v>13356718</v>
      </c>
      <c r="EH85">
        <v>88831856</v>
      </c>
      <c r="EI85">
        <v>27033274</v>
      </c>
      <c r="EJ85">
        <v>15794700</v>
      </c>
      <c r="EK85">
        <v>14290628</v>
      </c>
      <c r="EL85">
        <v>5726374.5</v>
      </c>
      <c r="EM85">
        <v>14525834</v>
      </c>
      <c r="EN85">
        <v>17174128</v>
      </c>
      <c r="EO85">
        <v>21399492</v>
      </c>
      <c r="EP85">
        <v>5586551.5</v>
      </c>
      <c r="EQ85">
        <v>18099488</v>
      </c>
      <c r="ER85">
        <v>6618512.5</v>
      </c>
      <c r="ES85">
        <v>9685536</v>
      </c>
      <c r="ET85">
        <v>17712788</v>
      </c>
      <c r="EU85">
        <v>416588.18800000002</v>
      </c>
      <c r="EV85">
        <v>6675306.5</v>
      </c>
      <c r="EW85">
        <v>1907011.25</v>
      </c>
      <c r="EX85">
        <v>8242991.5</v>
      </c>
      <c r="EY85">
        <v>1054935.625</v>
      </c>
      <c r="EZ85">
        <v>26363494</v>
      </c>
      <c r="FA85">
        <v>23543304</v>
      </c>
      <c r="FB85">
        <v>13459165</v>
      </c>
      <c r="FC85">
        <v>29246936</v>
      </c>
      <c r="FD85">
        <v>47769948</v>
      </c>
      <c r="FE85">
        <v>12692918</v>
      </c>
      <c r="FF85">
        <v>26029716</v>
      </c>
      <c r="FG85">
        <v>16293465</v>
      </c>
      <c r="FH85">
        <v>17834654</v>
      </c>
      <c r="FI85">
        <v>8596158</v>
      </c>
      <c r="FJ85">
        <v>23784228</v>
      </c>
      <c r="FK85">
        <v>17494912</v>
      </c>
      <c r="FL85">
        <v>26072488</v>
      </c>
      <c r="FM85">
        <v>233167.75</v>
      </c>
      <c r="FN85">
        <v>10356167</v>
      </c>
      <c r="FO85">
        <v>1855288</v>
      </c>
      <c r="FP85">
        <v>27795972</v>
      </c>
      <c r="FQ85">
        <v>617780.375</v>
      </c>
      <c r="FR85">
        <v>44476120</v>
      </c>
      <c r="FS85">
        <v>37942016</v>
      </c>
      <c r="FT85">
        <v>20584800</v>
      </c>
      <c r="FU85">
        <v>6264741.5</v>
      </c>
      <c r="FV85">
        <v>4370500</v>
      </c>
      <c r="FW85">
        <v>2362241.5</v>
      </c>
      <c r="FX85">
        <v>15069556</v>
      </c>
      <c r="FY85">
        <v>5380845</v>
      </c>
      <c r="FZ85">
        <v>5344521.5</v>
      </c>
      <c r="GA85">
        <v>8237944</v>
      </c>
      <c r="GB85">
        <v>10314643</v>
      </c>
      <c r="GC85">
        <v>1539100.5</v>
      </c>
      <c r="GD85">
        <v>70750096</v>
      </c>
      <c r="GE85">
        <v>4786172</v>
      </c>
      <c r="GF85">
        <v>14161446</v>
      </c>
      <c r="GG85">
        <v>11302121</v>
      </c>
      <c r="GH85">
        <v>2467156.5</v>
      </c>
      <c r="GI85">
        <v>2749721.5</v>
      </c>
      <c r="GJ85">
        <v>11353657</v>
      </c>
      <c r="GK85">
        <v>10114719</v>
      </c>
      <c r="GL85">
        <v>11536915</v>
      </c>
      <c r="GM85">
        <v>13661303</v>
      </c>
      <c r="GN85">
        <v>700668.125</v>
      </c>
      <c r="GO85">
        <v>7475512</v>
      </c>
      <c r="GP85">
        <v>6292446</v>
      </c>
      <c r="GQ85">
        <v>20301580</v>
      </c>
      <c r="GR85">
        <v>1152658.5</v>
      </c>
      <c r="GS85">
        <v>23473238</v>
      </c>
      <c r="GT85">
        <v>2566910.25</v>
      </c>
      <c r="GU85">
        <v>30338930</v>
      </c>
      <c r="GV85">
        <v>19470934</v>
      </c>
      <c r="GW85">
        <v>507006.53100000002</v>
      </c>
      <c r="GX85">
        <v>1244075.375</v>
      </c>
      <c r="GY85">
        <v>2026429.75</v>
      </c>
      <c r="GZ85">
        <v>7213693.5</v>
      </c>
      <c r="HA85">
        <v>60328204</v>
      </c>
      <c r="HB85">
        <v>929987.18799999997</v>
      </c>
      <c r="HC85">
        <v>23519682</v>
      </c>
      <c r="HD85">
        <v>29578460</v>
      </c>
      <c r="HE85">
        <v>2419434</v>
      </c>
      <c r="HF85">
        <v>1200957.625</v>
      </c>
      <c r="HG85">
        <v>9292937</v>
      </c>
      <c r="HH85">
        <v>5145820.5</v>
      </c>
      <c r="HI85">
        <v>11279958</v>
      </c>
      <c r="HJ85">
        <v>8211483</v>
      </c>
      <c r="HK85">
        <v>23394650</v>
      </c>
      <c r="HL85">
        <v>8100537</v>
      </c>
      <c r="HM85">
        <v>1906240.25</v>
      </c>
      <c r="HN85">
        <v>8933108</v>
      </c>
      <c r="HO85">
        <v>20358630</v>
      </c>
      <c r="HP85">
        <v>9177438</v>
      </c>
      <c r="HQ85">
        <v>231070.484</v>
      </c>
      <c r="HR85">
        <v>4970109.5</v>
      </c>
      <c r="HS85">
        <v>192327.25</v>
      </c>
      <c r="HT85">
        <v>205521.234</v>
      </c>
      <c r="HU85">
        <v>10595946</v>
      </c>
      <c r="HV85">
        <v>9704659</v>
      </c>
      <c r="HW85">
        <v>594547.31200000003</v>
      </c>
      <c r="HX85">
        <v>7661275</v>
      </c>
      <c r="HY85">
        <v>5690669</v>
      </c>
      <c r="HZ85">
        <v>4548028</v>
      </c>
      <c r="IA85">
        <v>262150.21899999998</v>
      </c>
      <c r="IB85">
        <v>30046788</v>
      </c>
      <c r="IC85">
        <v>60058.59</v>
      </c>
      <c r="ID85">
        <v>1937738</v>
      </c>
      <c r="IE85">
        <v>3594536.25</v>
      </c>
      <c r="IF85">
        <v>2683764</v>
      </c>
      <c r="IG85">
        <v>32290126</v>
      </c>
      <c r="IH85">
        <v>3695775.5</v>
      </c>
      <c r="II85">
        <v>12221969</v>
      </c>
      <c r="IJ85">
        <v>5675318</v>
      </c>
      <c r="IK85">
        <v>322045</v>
      </c>
      <c r="IL85">
        <v>10201830</v>
      </c>
      <c r="IM85">
        <v>10105558</v>
      </c>
      <c r="IN85">
        <v>5359482</v>
      </c>
      <c r="IO85">
        <v>1967255.25</v>
      </c>
      <c r="IP85">
        <v>20681742</v>
      </c>
      <c r="IQ85">
        <v>882607.43799999997</v>
      </c>
      <c r="IR85">
        <v>10120443</v>
      </c>
      <c r="IS85">
        <v>3462485.5</v>
      </c>
      <c r="IT85">
        <v>12031527</v>
      </c>
      <c r="IU85">
        <v>27150084</v>
      </c>
      <c r="IV85">
        <v>5944746</v>
      </c>
    </row>
    <row r="86" spans="1:256" x14ac:dyDescent="0.15">
      <c r="A86">
        <v>57457.148000000001</v>
      </c>
      <c r="B86">
        <v>2805931</v>
      </c>
      <c r="C86">
        <v>20944404</v>
      </c>
      <c r="D86">
        <v>4377922</v>
      </c>
      <c r="E86">
        <v>27604608</v>
      </c>
      <c r="F86">
        <v>3873476.25</v>
      </c>
      <c r="G86">
        <v>18044436</v>
      </c>
      <c r="H86">
        <v>6253114.5</v>
      </c>
      <c r="I86">
        <v>20740.585999999999</v>
      </c>
      <c r="J86">
        <v>18909632</v>
      </c>
      <c r="K86">
        <v>36142940</v>
      </c>
      <c r="L86">
        <v>14954116</v>
      </c>
      <c r="M86">
        <v>653333</v>
      </c>
      <c r="N86">
        <v>16096276</v>
      </c>
      <c r="O86">
        <v>2448406</v>
      </c>
      <c r="P86">
        <v>2956046.25</v>
      </c>
      <c r="Q86">
        <v>4327700</v>
      </c>
      <c r="R86">
        <v>8908804</v>
      </c>
      <c r="S86">
        <v>66163.687999999995</v>
      </c>
      <c r="T86">
        <v>7163304</v>
      </c>
      <c r="U86">
        <v>87422.398000000001</v>
      </c>
      <c r="V86">
        <v>6037995.5</v>
      </c>
      <c r="W86">
        <v>21440190</v>
      </c>
      <c r="X86">
        <v>11296680</v>
      </c>
      <c r="Y86">
        <v>2416470.5</v>
      </c>
      <c r="Z86">
        <v>5981231</v>
      </c>
      <c r="AA86">
        <v>4467400.5</v>
      </c>
      <c r="AB86">
        <v>4532147.5</v>
      </c>
      <c r="AC86">
        <v>3322691.75</v>
      </c>
      <c r="AD86">
        <v>14629340</v>
      </c>
      <c r="AE86">
        <v>405386.93800000002</v>
      </c>
      <c r="AF86">
        <v>14692533</v>
      </c>
      <c r="AG86">
        <v>4743460</v>
      </c>
      <c r="AH86">
        <v>24225810</v>
      </c>
      <c r="AI86">
        <v>25441884</v>
      </c>
      <c r="AJ86">
        <v>11913734</v>
      </c>
      <c r="AK86">
        <v>8111961.5</v>
      </c>
      <c r="AL86">
        <v>11681007</v>
      </c>
      <c r="AM86">
        <v>7789501.5</v>
      </c>
      <c r="AN86">
        <v>4772767</v>
      </c>
      <c r="AO86">
        <v>4436142</v>
      </c>
      <c r="AP86">
        <v>3989292</v>
      </c>
      <c r="AQ86">
        <v>9855998</v>
      </c>
      <c r="AR86">
        <v>399330.56199999998</v>
      </c>
      <c r="AS86">
        <v>2527498.25</v>
      </c>
      <c r="AT86">
        <v>6377942.5</v>
      </c>
      <c r="AU86">
        <v>21218820</v>
      </c>
      <c r="AV86">
        <v>5769365.5</v>
      </c>
      <c r="AW86">
        <v>11314532</v>
      </c>
      <c r="AX86">
        <v>23962836</v>
      </c>
      <c r="AY86">
        <v>13081938</v>
      </c>
      <c r="AZ86">
        <v>28666954</v>
      </c>
      <c r="BA86">
        <v>9327748</v>
      </c>
      <c r="BB86">
        <v>3314671.25</v>
      </c>
      <c r="BC86">
        <v>5717976.5</v>
      </c>
      <c r="BD86">
        <v>16496717</v>
      </c>
      <c r="BE86">
        <v>3039924.75</v>
      </c>
      <c r="BF86">
        <v>10232610</v>
      </c>
      <c r="BG86">
        <v>4777848</v>
      </c>
      <c r="BH86">
        <v>18096064</v>
      </c>
      <c r="BI86">
        <v>16864760</v>
      </c>
      <c r="BJ86">
        <v>10068768</v>
      </c>
      <c r="BK86">
        <v>1311700.5</v>
      </c>
      <c r="BL86">
        <v>34301096</v>
      </c>
      <c r="BM86">
        <v>90679.960999999996</v>
      </c>
      <c r="BN86">
        <v>4260641</v>
      </c>
      <c r="BO86">
        <v>37401632</v>
      </c>
      <c r="BP86">
        <v>8037821</v>
      </c>
      <c r="BQ86">
        <v>6572170</v>
      </c>
      <c r="BR86">
        <v>6910221</v>
      </c>
      <c r="BS86">
        <v>9444202</v>
      </c>
      <c r="BT86">
        <v>23255652</v>
      </c>
      <c r="BU86">
        <v>32046872</v>
      </c>
      <c r="BV86">
        <v>458526.71899999998</v>
      </c>
      <c r="BW86">
        <v>14251401</v>
      </c>
      <c r="BX86">
        <v>2348904</v>
      </c>
      <c r="BY86">
        <v>7681249</v>
      </c>
      <c r="BZ86">
        <v>5770254</v>
      </c>
      <c r="CA86">
        <v>4760884</v>
      </c>
      <c r="CB86">
        <v>16900094</v>
      </c>
      <c r="CC86">
        <v>5916932</v>
      </c>
      <c r="CD86">
        <v>4935197</v>
      </c>
      <c r="CE86">
        <v>24478688</v>
      </c>
      <c r="CF86">
        <v>4675452.5</v>
      </c>
      <c r="CG86">
        <v>8451574</v>
      </c>
      <c r="CH86">
        <v>9710848</v>
      </c>
      <c r="CI86">
        <v>8643954</v>
      </c>
      <c r="CJ86">
        <v>9408640</v>
      </c>
      <c r="CK86">
        <v>2240217</v>
      </c>
      <c r="CL86">
        <v>13801034</v>
      </c>
      <c r="CM86">
        <v>5900843</v>
      </c>
      <c r="CN86">
        <v>19268344</v>
      </c>
      <c r="CO86">
        <v>29147142</v>
      </c>
      <c r="CP86">
        <v>28239320</v>
      </c>
      <c r="CQ86">
        <v>30098204</v>
      </c>
      <c r="CR86">
        <v>25153144</v>
      </c>
      <c r="CS86">
        <v>35229476</v>
      </c>
      <c r="CT86">
        <v>5775887</v>
      </c>
      <c r="CU86">
        <v>42094780</v>
      </c>
      <c r="CV86">
        <v>22107534</v>
      </c>
      <c r="CW86">
        <v>12362300</v>
      </c>
      <c r="CX86">
        <v>433471.43800000002</v>
      </c>
      <c r="CY86">
        <v>13949884</v>
      </c>
      <c r="CZ86">
        <v>9504274</v>
      </c>
      <c r="DA86">
        <v>43030472</v>
      </c>
      <c r="DB86">
        <v>1155501.625</v>
      </c>
      <c r="DC86">
        <v>15339150</v>
      </c>
      <c r="DD86">
        <v>16356483</v>
      </c>
      <c r="DE86">
        <v>6739637</v>
      </c>
      <c r="DF86">
        <v>20500898</v>
      </c>
      <c r="DG86">
        <v>25197010</v>
      </c>
      <c r="DH86">
        <v>40054436</v>
      </c>
      <c r="DI86">
        <v>9545453</v>
      </c>
      <c r="DJ86">
        <v>18056726</v>
      </c>
      <c r="DK86">
        <v>12268566</v>
      </c>
      <c r="DL86">
        <v>1750003.75</v>
      </c>
      <c r="DM86">
        <v>33985892</v>
      </c>
      <c r="DN86">
        <v>2571055</v>
      </c>
      <c r="DO86">
        <v>5727602.5</v>
      </c>
      <c r="DP86">
        <v>2869175</v>
      </c>
      <c r="DQ86">
        <v>34889496</v>
      </c>
      <c r="DR86">
        <v>267523.25</v>
      </c>
      <c r="DS86">
        <v>5021392</v>
      </c>
      <c r="DT86">
        <v>2949704.5</v>
      </c>
      <c r="DU86">
        <v>16525479</v>
      </c>
      <c r="DV86">
        <v>32546820</v>
      </c>
      <c r="DW86">
        <v>5422821</v>
      </c>
      <c r="DX86">
        <v>13625624</v>
      </c>
      <c r="DY86" s="2">
        <v>79277.851999999999</v>
      </c>
      <c r="DZ86">
        <v>1189001.25</v>
      </c>
      <c r="EA86">
        <v>40812508</v>
      </c>
      <c r="EB86">
        <v>2031623.75</v>
      </c>
      <c r="EC86">
        <v>1963733.625</v>
      </c>
      <c r="ED86">
        <v>15753715</v>
      </c>
      <c r="EE86">
        <v>6485471</v>
      </c>
      <c r="EF86">
        <v>5836741</v>
      </c>
      <c r="EG86">
        <v>4320246.5</v>
      </c>
      <c r="EH86">
        <v>7847756</v>
      </c>
      <c r="EI86">
        <v>41699592</v>
      </c>
      <c r="EJ86">
        <v>28859196</v>
      </c>
      <c r="EK86">
        <v>43234552</v>
      </c>
      <c r="EL86">
        <v>12520588</v>
      </c>
      <c r="EM86">
        <v>17040990</v>
      </c>
      <c r="EN86">
        <v>24200454</v>
      </c>
      <c r="EO86">
        <v>4127314.25</v>
      </c>
      <c r="EP86">
        <v>9101543</v>
      </c>
      <c r="EQ86" s="1">
        <v>48236800</v>
      </c>
      <c r="ER86">
        <v>19706440</v>
      </c>
      <c r="ES86">
        <v>39081560</v>
      </c>
      <c r="ET86">
        <v>36178772</v>
      </c>
      <c r="EU86">
        <v>5487812</v>
      </c>
      <c r="EV86">
        <v>37337828</v>
      </c>
      <c r="EW86">
        <v>22383152</v>
      </c>
      <c r="EX86">
        <v>1311157.125</v>
      </c>
      <c r="EY86">
        <v>27276368</v>
      </c>
      <c r="EZ86">
        <v>2091473.875</v>
      </c>
      <c r="FA86">
        <v>5853556</v>
      </c>
      <c r="FB86">
        <v>4291315</v>
      </c>
      <c r="FC86">
        <v>2040423.25</v>
      </c>
      <c r="FD86">
        <v>18142740</v>
      </c>
      <c r="FE86">
        <v>13644405</v>
      </c>
      <c r="FF86">
        <v>24722284</v>
      </c>
      <c r="FG86">
        <v>16517259</v>
      </c>
      <c r="FH86">
        <v>502798.43800000002</v>
      </c>
      <c r="FI86">
        <v>24147440</v>
      </c>
      <c r="FJ86">
        <v>2732478</v>
      </c>
      <c r="FK86">
        <v>28728082</v>
      </c>
      <c r="FL86">
        <v>57486.777000000002</v>
      </c>
      <c r="FM86">
        <v>9478185</v>
      </c>
      <c r="FN86">
        <v>8414154</v>
      </c>
      <c r="FO86">
        <v>327373.59399999998</v>
      </c>
      <c r="FP86">
        <v>15416774</v>
      </c>
      <c r="FQ86">
        <v>11585710</v>
      </c>
      <c r="FR86">
        <v>38356128</v>
      </c>
      <c r="FS86">
        <v>15031928</v>
      </c>
      <c r="FT86">
        <v>50508688</v>
      </c>
      <c r="FU86">
        <v>13500169</v>
      </c>
      <c r="FV86">
        <v>11351627</v>
      </c>
      <c r="FW86">
        <v>15869095</v>
      </c>
      <c r="FX86">
        <v>19321088</v>
      </c>
      <c r="FY86">
        <v>4154008.75</v>
      </c>
      <c r="FZ86">
        <v>58364156</v>
      </c>
      <c r="GA86">
        <v>14775484</v>
      </c>
      <c r="GB86">
        <v>7825572.5</v>
      </c>
      <c r="GC86">
        <v>834386</v>
      </c>
      <c r="GD86">
        <v>9387020</v>
      </c>
      <c r="GE86">
        <v>1817508.125</v>
      </c>
      <c r="GF86">
        <v>3758440.5</v>
      </c>
      <c r="GG86">
        <v>15338169</v>
      </c>
      <c r="GH86">
        <v>8097885</v>
      </c>
      <c r="GI86">
        <v>23419916</v>
      </c>
      <c r="GJ86">
        <v>11510222</v>
      </c>
      <c r="GK86">
        <v>17876972</v>
      </c>
      <c r="GL86">
        <v>19900854</v>
      </c>
      <c r="GM86">
        <v>24243608</v>
      </c>
      <c r="GN86">
        <v>36565144</v>
      </c>
      <c r="GO86">
        <v>13224278</v>
      </c>
      <c r="GP86">
        <v>17999812</v>
      </c>
      <c r="GQ86">
        <v>43970540</v>
      </c>
      <c r="GR86">
        <v>2564284</v>
      </c>
      <c r="GS86">
        <v>20863654</v>
      </c>
      <c r="GT86">
        <v>6870160.5</v>
      </c>
      <c r="GU86">
        <v>28920912</v>
      </c>
      <c r="GV86">
        <v>4724798.5</v>
      </c>
      <c r="GW86">
        <v>1003796.188</v>
      </c>
      <c r="GX86">
        <v>830350.06200000003</v>
      </c>
      <c r="GY86">
        <v>1755707.625</v>
      </c>
      <c r="GZ86">
        <v>967431.875</v>
      </c>
      <c r="HA86">
        <v>1906167.5</v>
      </c>
      <c r="HB86">
        <v>1489409.375</v>
      </c>
      <c r="HC86">
        <v>758839.625</v>
      </c>
      <c r="HD86">
        <v>6628398</v>
      </c>
      <c r="HE86">
        <v>1901532.75</v>
      </c>
      <c r="HF86">
        <v>18342954</v>
      </c>
      <c r="HG86">
        <v>10192838</v>
      </c>
      <c r="HH86">
        <v>7570359.5</v>
      </c>
      <c r="HI86">
        <v>2641646</v>
      </c>
      <c r="HJ86">
        <v>4081358.75</v>
      </c>
      <c r="HK86">
        <v>1825456.125</v>
      </c>
      <c r="HL86">
        <v>4210469</v>
      </c>
      <c r="HM86">
        <v>3555030.25</v>
      </c>
      <c r="HN86">
        <v>7859971</v>
      </c>
      <c r="HO86">
        <v>5741382</v>
      </c>
      <c r="HP86">
        <v>5115956</v>
      </c>
      <c r="HQ86">
        <v>20144886</v>
      </c>
      <c r="HR86">
        <v>4884114.5</v>
      </c>
      <c r="HS86">
        <v>662462.81200000003</v>
      </c>
      <c r="HT86">
        <v>32421452</v>
      </c>
      <c r="HU86">
        <v>8669644</v>
      </c>
      <c r="HV86">
        <v>952418</v>
      </c>
      <c r="HW86">
        <v>8389724</v>
      </c>
      <c r="HX86">
        <v>10356874</v>
      </c>
      <c r="HY86">
        <v>1043832.125</v>
      </c>
      <c r="HZ86">
        <v>6535748</v>
      </c>
      <c r="IA86">
        <v>10526298</v>
      </c>
      <c r="IB86">
        <v>6078166.5</v>
      </c>
      <c r="IC86">
        <v>4120186.75</v>
      </c>
      <c r="ID86">
        <v>508171.03100000002</v>
      </c>
      <c r="IE86">
        <v>13098686</v>
      </c>
      <c r="IF86">
        <v>2228298</v>
      </c>
      <c r="IG86">
        <v>19345574</v>
      </c>
      <c r="IH86">
        <v>16539400</v>
      </c>
      <c r="II86">
        <v>7643211</v>
      </c>
      <c r="IJ86">
        <v>8425074</v>
      </c>
      <c r="IK86">
        <v>1797399.875</v>
      </c>
      <c r="IL86">
        <v>2157136.25</v>
      </c>
      <c r="IM86">
        <v>4680760.5</v>
      </c>
      <c r="IN86">
        <v>18439916</v>
      </c>
      <c r="IO86">
        <v>5452655</v>
      </c>
      <c r="IP86">
        <v>2286826</v>
      </c>
      <c r="IQ86">
        <v>14532467</v>
      </c>
      <c r="IR86">
        <v>16738929</v>
      </c>
      <c r="IS86">
        <v>485000.78100000002</v>
      </c>
      <c r="IT86">
        <v>966433.125</v>
      </c>
      <c r="IU86">
        <v>1416903.375</v>
      </c>
      <c r="IV86">
        <v>3307237.5</v>
      </c>
    </row>
    <row r="87" spans="1:256" x14ac:dyDescent="0.15">
      <c r="A87">
        <v>17840582</v>
      </c>
      <c r="B87">
        <v>7901648</v>
      </c>
      <c r="C87">
        <v>4661550.5</v>
      </c>
      <c r="D87">
        <v>2557710.5</v>
      </c>
      <c r="E87">
        <v>26073788</v>
      </c>
      <c r="F87">
        <v>11868477</v>
      </c>
      <c r="G87">
        <v>13960414</v>
      </c>
      <c r="H87">
        <v>4457438</v>
      </c>
      <c r="I87">
        <v>7412110</v>
      </c>
      <c r="J87">
        <v>1102977</v>
      </c>
      <c r="K87">
        <v>903606.25</v>
      </c>
      <c r="L87">
        <v>1935382.125</v>
      </c>
      <c r="M87">
        <v>637632.75</v>
      </c>
      <c r="N87">
        <v>22407084</v>
      </c>
      <c r="O87">
        <v>4196636.5</v>
      </c>
      <c r="P87">
        <v>10012546</v>
      </c>
      <c r="Q87">
        <v>883563.06200000003</v>
      </c>
      <c r="R87">
        <v>17052018</v>
      </c>
      <c r="S87">
        <v>8630343</v>
      </c>
      <c r="T87">
        <v>8646704</v>
      </c>
      <c r="U87">
        <v>4844032.5</v>
      </c>
      <c r="V87">
        <v>9622618</v>
      </c>
      <c r="W87">
        <v>2358789.75</v>
      </c>
      <c r="X87">
        <v>2335218.5</v>
      </c>
      <c r="Y87">
        <v>12429376</v>
      </c>
      <c r="Z87">
        <v>10176183</v>
      </c>
      <c r="AA87">
        <v>2381641</v>
      </c>
      <c r="AB87">
        <v>16166121</v>
      </c>
      <c r="AC87">
        <v>10879871</v>
      </c>
      <c r="AD87">
        <v>5987341</v>
      </c>
      <c r="AE87">
        <v>7744400.5</v>
      </c>
      <c r="AF87">
        <v>8786051</v>
      </c>
      <c r="AG87">
        <v>10173548</v>
      </c>
      <c r="AH87">
        <v>9847911</v>
      </c>
      <c r="AI87">
        <v>1024371.875</v>
      </c>
      <c r="AJ87">
        <v>14058568</v>
      </c>
      <c r="AK87">
        <v>784711.25</v>
      </c>
      <c r="AL87">
        <v>37271468</v>
      </c>
      <c r="AM87">
        <v>36147208</v>
      </c>
      <c r="AN87">
        <v>3164937</v>
      </c>
      <c r="AO87">
        <v>14085425</v>
      </c>
      <c r="AP87">
        <v>11571127</v>
      </c>
      <c r="AQ87">
        <v>14816836</v>
      </c>
      <c r="AR87">
        <v>21873686</v>
      </c>
      <c r="AS87">
        <v>1786942.5</v>
      </c>
      <c r="AT87">
        <v>89626.351999999999</v>
      </c>
      <c r="AU87">
        <v>343002.56199999998</v>
      </c>
      <c r="AV87">
        <v>27424588</v>
      </c>
      <c r="AW87">
        <v>36023832</v>
      </c>
      <c r="AX87">
        <v>4042189.5</v>
      </c>
      <c r="AY87">
        <v>3357252.5</v>
      </c>
      <c r="AZ87">
        <v>923612.06200000003</v>
      </c>
      <c r="BA87">
        <v>5577658</v>
      </c>
      <c r="BB87">
        <v>2504681</v>
      </c>
      <c r="BC87">
        <v>50291600</v>
      </c>
      <c r="BD87">
        <v>6014148.5</v>
      </c>
      <c r="BE87">
        <v>24367100</v>
      </c>
      <c r="BF87">
        <v>33056566</v>
      </c>
      <c r="BG87">
        <v>1259492.375</v>
      </c>
      <c r="BH87">
        <v>4726900</v>
      </c>
      <c r="BI87">
        <v>4776716.5</v>
      </c>
      <c r="BJ87">
        <v>891857.31200000003</v>
      </c>
      <c r="BK87">
        <v>2241444.25</v>
      </c>
      <c r="BL87">
        <v>6737157.5</v>
      </c>
      <c r="BM87">
        <v>11336098</v>
      </c>
      <c r="BN87">
        <v>3752253</v>
      </c>
      <c r="BO87">
        <v>1902887</v>
      </c>
      <c r="BP87">
        <v>9464803</v>
      </c>
      <c r="BQ87">
        <v>44736360</v>
      </c>
      <c r="BR87">
        <v>5809692.5</v>
      </c>
      <c r="BS87">
        <v>2520088.5</v>
      </c>
      <c r="BT87">
        <v>35261940</v>
      </c>
      <c r="BU87">
        <v>4574468.5</v>
      </c>
      <c r="BV87">
        <v>23943398</v>
      </c>
      <c r="BW87">
        <v>43858900</v>
      </c>
      <c r="BX87">
        <v>5877873.5</v>
      </c>
      <c r="BY87">
        <v>38276708</v>
      </c>
      <c r="BZ87">
        <v>2223013</v>
      </c>
      <c r="CA87">
        <v>2297589.75</v>
      </c>
      <c r="CB87">
        <v>27730548</v>
      </c>
      <c r="CC87">
        <v>43931472</v>
      </c>
      <c r="CD87">
        <v>33598124</v>
      </c>
      <c r="CE87">
        <v>2275721</v>
      </c>
      <c r="CF87">
        <v>16116817</v>
      </c>
      <c r="CG87">
        <v>1716792.5</v>
      </c>
      <c r="CH87">
        <v>8432586</v>
      </c>
      <c r="CI87">
        <v>1870601.75</v>
      </c>
      <c r="CJ87">
        <v>12898800</v>
      </c>
      <c r="CK87">
        <v>21697288</v>
      </c>
      <c r="CL87">
        <v>2470234.5</v>
      </c>
      <c r="CM87">
        <v>15345127</v>
      </c>
      <c r="CN87">
        <v>14964461</v>
      </c>
      <c r="CO87">
        <v>3279473</v>
      </c>
      <c r="CP87">
        <v>13737631</v>
      </c>
      <c r="CQ87">
        <v>10231059</v>
      </c>
      <c r="CR87">
        <v>30633484</v>
      </c>
      <c r="CS87">
        <v>12075816</v>
      </c>
      <c r="CT87">
        <v>2634968.5</v>
      </c>
      <c r="CU87">
        <v>2298265.25</v>
      </c>
      <c r="CV87">
        <v>8742327</v>
      </c>
      <c r="CW87">
        <v>6722279</v>
      </c>
      <c r="CX87">
        <v>50397480</v>
      </c>
      <c r="CY87">
        <v>83435448</v>
      </c>
      <c r="CZ87">
        <v>27074704</v>
      </c>
      <c r="DA87">
        <v>19856740</v>
      </c>
      <c r="DB87">
        <v>43464120</v>
      </c>
      <c r="DC87">
        <v>51683692</v>
      </c>
      <c r="DD87">
        <v>3840437.75</v>
      </c>
      <c r="DE87">
        <v>31879996</v>
      </c>
      <c r="DF87">
        <v>5872823.5</v>
      </c>
      <c r="DG87">
        <v>8111583</v>
      </c>
      <c r="DH87">
        <v>17922416</v>
      </c>
      <c r="DI87">
        <v>6754774</v>
      </c>
      <c r="DJ87">
        <v>1554638.25</v>
      </c>
      <c r="DK87">
        <v>37016332</v>
      </c>
      <c r="DL87">
        <v>4316322.5</v>
      </c>
      <c r="DM87">
        <v>2255745.25</v>
      </c>
      <c r="DN87">
        <v>27530828</v>
      </c>
      <c r="DO87">
        <v>2225131.75</v>
      </c>
      <c r="DP87">
        <v>37460384</v>
      </c>
      <c r="DQ87">
        <v>28578280</v>
      </c>
      <c r="DR87">
        <v>10634141</v>
      </c>
      <c r="DS87">
        <v>12539342</v>
      </c>
      <c r="DT87">
        <v>2530921.25</v>
      </c>
      <c r="DU87">
        <v>7050634</v>
      </c>
      <c r="DV87">
        <v>23340944</v>
      </c>
      <c r="DW87">
        <v>19079088</v>
      </c>
      <c r="DX87">
        <v>12454009</v>
      </c>
      <c r="DY87" s="2">
        <v>33959804</v>
      </c>
      <c r="DZ87">
        <v>1670261.5</v>
      </c>
      <c r="EA87">
        <v>6355525.5</v>
      </c>
      <c r="EB87">
        <v>2977307.75</v>
      </c>
      <c r="EC87">
        <v>11392556</v>
      </c>
      <c r="ED87">
        <v>9225144</v>
      </c>
      <c r="EE87">
        <v>10837200</v>
      </c>
      <c r="EF87">
        <v>14095178</v>
      </c>
      <c r="EG87">
        <v>13856924</v>
      </c>
      <c r="EH87">
        <v>145159088</v>
      </c>
      <c r="EI87">
        <v>12034514</v>
      </c>
      <c r="EJ87">
        <v>2334413</v>
      </c>
      <c r="EK87">
        <v>25591244</v>
      </c>
      <c r="EL87">
        <v>17829824</v>
      </c>
      <c r="EM87">
        <v>23203284</v>
      </c>
      <c r="EN87">
        <v>16049706</v>
      </c>
      <c r="EO87">
        <v>8901155</v>
      </c>
      <c r="EP87">
        <v>2559344.25</v>
      </c>
      <c r="EQ87">
        <v>15334432</v>
      </c>
      <c r="ER87">
        <v>21485832</v>
      </c>
      <c r="ES87">
        <v>5980849</v>
      </c>
      <c r="ET87">
        <v>4707981</v>
      </c>
      <c r="EU87">
        <v>18755128</v>
      </c>
      <c r="EV87">
        <v>33452048</v>
      </c>
      <c r="EW87">
        <v>3210572.25</v>
      </c>
      <c r="EX87">
        <v>4959087.5</v>
      </c>
      <c r="EY87">
        <v>52108584</v>
      </c>
      <c r="EZ87">
        <v>53008268</v>
      </c>
      <c r="FA87">
        <v>29332036</v>
      </c>
      <c r="FB87">
        <v>3030554.25</v>
      </c>
      <c r="FC87">
        <v>14319212</v>
      </c>
      <c r="FD87">
        <v>5941429</v>
      </c>
      <c r="FE87">
        <v>26684924</v>
      </c>
      <c r="FF87">
        <v>20224248</v>
      </c>
      <c r="FG87">
        <v>13366920</v>
      </c>
      <c r="FH87">
        <v>6248674</v>
      </c>
      <c r="FI87">
        <v>734898.31200000003</v>
      </c>
      <c r="FJ87">
        <v>14921608</v>
      </c>
      <c r="FK87">
        <v>8554951</v>
      </c>
      <c r="FL87">
        <v>20315528</v>
      </c>
      <c r="FM87">
        <v>6891167</v>
      </c>
      <c r="FN87">
        <v>1668725.25</v>
      </c>
      <c r="FO87">
        <v>20941568</v>
      </c>
      <c r="FP87">
        <v>40677936</v>
      </c>
      <c r="FQ87">
        <v>5065055</v>
      </c>
      <c r="FR87">
        <v>21728770</v>
      </c>
      <c r="FS87">
        <v>7239396</v>
      </c>
      <c r="FT87">
        <v>8490851</v>
      </c>
      <c r="FU87">
        <v>471064.46899999998</v>
      </c>
      <c r="FV87">
        <v>13284386</v>
      </c>
      <c r="FW87">
        <v>1358659.375</v>
      </c>
      <c r="FX87">
        <v>6751298.5</v>
      </c>
      <c r="FY87">
        <v>8106916</v>
      </c>
      <c r="FZ87">
        <v>12659884</v>
      </c>
      <c r="GA87">
        <v>9775322</v>
      </c>
      <c r="GB87">
        <v>2351112.75</v>
      </c>
      <c r="GC87">
        <v>59822900</v>
      </c>
      <c r="GD87">
        <v>19853062</v>
      </c>
      <c r="GE87">
        <v>3982436.5</v>
      </c>
      <c r="GF87">
        <v>728731.5</v>
      </c>
      <c r="GG87">
        <v>34594200</v>
      </c>
      <c r="GH87">
        <v>8793584</v>
      </c>
      <c r="GI87">
        <v>21903050</v>
      </c>
      <c r="GJ87">
        <v>309314.09399999998</v>
      </c>
      <c r="GK87">
        <v>5708305</v>
      </c>
      <c r="GL87">
        <v>5034020.5</v>
      </c>
      <c r="GM87">
        <v>5740581.5</v>
      </c>
      <c r="GN87">
        <v>2310495.75</v>
      </c>
      <c r="GO87">
        <v>8870939</v>
      </c>
      <c r="GP87">
        <v>15302937</v>
      </c>
      <c r="GQ87">
        <v>2350348.25</v>
      </c>
      <c r="GR87">
        <v>36662156</v>
      </c>
      <c r="GS87">
        <v>7252473.5</v>
      </c>
      <c r="GT87">
        <v>30909712</v>
      </c>
      <c r="GU87">
        <v>22019852</v>
      </c>
      <c r="GV87">
        <v>13414218</v>
      </c>
      <c r="GW87">
        <v>1936765.25</v>
      </c>
      <c r="GX87">
        <v>3672421</v>
      </c>
      <c r="GY87">
        <v>2443852.5</v>
      </c>
      <c r="GZ87">
        <v>13478716</v>
      </c>
      <c r="HA87">
        <v>4459530</v>
      </c>
      <c r="HB87">
        <v>7441575.5</v>
      </c>
      <c r="HC87">
        <v>9625971</v>
      </c>
      <c r="HD87">
        <v>4751386.5</v>
      </c>
      <c r="HE87">
        <v>7785378</v>
      </c>
      <c r="HF87">
        <v>18098556</v>
      </c>
      <c r="HG87">
        <v>204550.34400000001</v>
      </c>
      <c r="HH87">
        <v>1376171.25</v>
      </c>
      <c r="HI87">
        <v>15789758</v>
      </c>
      <c r="HJ87">
        <v>7840917</v>
      </c>
      <c r="HK87">
        <v>3950947</v>
      </c>
      <c r="HL87">
        <v>785063.75</v>
      </c>
      <c r="HM87">
        <v>14684722</v>
      </c>
      <c r="HN87">
        <v>97747.601999999999</v>
      </c>
      <c r="HO87">
        <v>10515928</v>
      </c>
      <c r="HP87">
        <v>3305342</v>
      </c>
      <c r="HQ87">
        <v>11044304</v>
      </c>
      <c r="HR87">
        <v>22679628</v>
      </c>
      <c r="HS87">
        <v>10692562</v>
      </c>
      <c r="HT87">
        <v>13606389</v>
      </c>
      <c r="HU87">
        <v>14477652</v>
      </c>
      <c r="HV87">
        <v>13207040</v>
      </c>
      <c r="HW87">
        <v>5903453.5</v>
      </c>
      <c r="HX87">
        <v>7932902</v>
      </c>
      <c r="HY87">
        <v>77015.547000000006</v>
      </c>
      <c r="HZ87">
        <v>7847689</v>
      </c>
      <c r="IA87">
        <v>4133591</v>
      </c>
      <c r="IB87">
        <v>10602020</v>
      </c>
      <c r="IC87">
        <v>23546202</v>
      </c>
      <c r="ID87">
        <v>4817139.5</v>
      </c>
      <c r="IE87">
        <v>4255770.5</v>
      </c>
      <c r="IF87">
        <v>10047012</v>
      </c>
      <c r="IG87">
        <v>34128800</v>
      </c>
      <c r="IH87">
        <v>1161463.5</v>
      </c>
      <c r="II87">
        <v>19540120</v>
      </c>
      <c r="IJ87">
        <v>112497.79700000001</v>
      </c>
      <c r="IK87">
        <v>16593988</v>
      </c>
      <c r="IL87">
        <v>15485868</v>
      </c>
      <c r="IM87">
        <v>5287236.5</v>
      </c>
      <c r="IN87">
        <v>2979133.5</v>
      </c>
      <c r="IO87">
        <v>4826997</v>
      </c>
      <c r="IP87">
        <v>12638119</v>
      </c>
      <c r="IQ87">
        <v>5555553.5</v>
      </c>
      <c r="IR87">
        <v>23700684</v>
      </c>
      <c r="IS87">
        <v>8267242</v>
      </c>
      <c r="IT87">
        <v>8799406</v>
      </c>
      <c r="IU87">
        <v>1179718.75</v>
      </c>
      <c r="IV87">
        <v>6884803.5</v>
      </c>
    </row>
    <row r="88" spans="1:256" x14ac:dyDescent="0.15">
      <c r="A88">
        <v>10708359</v>
      </c>
      <c r="B88">
        <v>1579859</v>
      </c>
      <c r="C88">
        <v>408905.93800000002</v>
      </c>
      <c r="D88">
        <v>7856328</v>
      </c>
      <c r="E88">
        <v>2533941</v>
      </c>
      <c r="F88">
        <v>4209148</v>
      </c>
      <c r="G88">
        <v>1071483.25</v>
      </c>
      <c r="H88">
        <v>1319584.75</v>
      </c>
      <c r="I88">
        <v>8865946</v>
      </c>
      <c r="J88">
        <v>2136044.75</v>
      </c>
      <c r="K88">
        <v>10370542</v>
      </c>
      <c r="L88">
        <v>19380694</v>
      </c>
      <c r="M88">
        <v>19502216</v>
      </c>
      <c r="N88">
        <v>3050166.25</v>
      </c>
      <c r="O88">
        <v>24275268</v>
      </c>
      <c r="P88">
        <v>6676240</v>
      </c>
      <c r="Q88">
        <v>2427225.25</v>
      </c>
      <c r="R88">
        <v>15162151</v>
      </c>
      <c r="S88">
        <v>8680194</v>
      </c>
      <c r="T88">
        <v>983114.375</v>
      </c>
      <c r="U88">
        <v>1717022.375</v>
      </c>
      <c r="V88">
        <v>1570477.75</v>
      </c>
      <c r="W88">
        <v>1958108.25</v>
      </c>
      <c r="X88">
        <v>3990475.5</v>
      </c>
      <c r="Y88">
        <v>300091.59399999998</v>
      </c>
      <c r="Z88">
        <v>3752245</v>
      </c>
      <c r="AA88">
        <v>1808895.125</v>
      </c>
      <c r="AB88">
        <v>4996784.5</v>
      </c>
      <c r="AC88">
        <v>6304539.5</v>
      </c>
      <c r="AD88">
        <v>5437221</v>
      </c>
      <c r="AE88">
        <v>4619614.5</v>
      </c>
      <c r="AF88">
        <v>9210478</v>
      </c>
      <c r="AG88">
        <v>30651.613000000001</v>
      </c>
      <c r="AH88">
        <v>2430040.75</v>
      </c>
      <c r="AI88">
        <v>327509.31199999998</v>
      </c>
      <c r="AJ88">
        <v>21864098</v>
      </c>
      <c r="AK88">
        <v>8705799</v>
      </c>
      <c r="AL88">
        <v>9532864</v>
      </c>
      <c r="AM88">
        <v>19283720</v>
      </c>
      <c r="AN88">
        <v>11966549</v>
      </c>
      <c r="AO88">
        <v>961463.375</v>
      </c>
      <c r="AP88">
        <v>33477134</v>
      </c>
      <c r="AQ88">
        <v>4070977.25</v>
      </c>
      <c r="AR88">
        <v>1820937.25</v>
      </c>
      <c r="AS88">
        <v>6727948.5</v>
      </c>
      <c r="AT88">
        <v>6989592</v>
      </c>
      <c r="AU88">
        <v>2432050.25</v>
      </c>
      <c r="AV88">
        <v>4009381</v>
      </c>
      <c r="AW88">
        <v>15962924</v>
      </c>
      <c r="AX88">
        <v>2290892.75</v>
      </c>
      <c r="AY88">
        <v>28877308</v>
      </c>
      <c r="AZ88">
        <v>7860781</v>
      </c>
      <c r="BA88">
        <v>14076886</v>
      </c>
      <c r="BB88">
        <v>956730.125</v>
      </c>
      <c r="BC88">
        <v>27099112</v>
      </c>
      <c r="BD88">
        <v>3047579.75</v>
      </c>
      <c r="BE88">
        <v>11402052</v>
      </c>
      <c r="BF88">
        <v>55418168</v>
      </c>
      <c r="BG88">
        <v>27529894</v>
      </c>
      <c r="BH88">
        <v>16603958</v>
      </c>
      <c r="BI88">
        <v>22317264</v>
      </c>
      <c r="BJ88">
        <v>22161392</v>
      </c>
      <c r="BK88">
        <v>5931930.5</v>
      </c>
      <c r="BL88">
        <v>1134399.5</v>
      </c>
      <c r="BM88">
        <v>2625424.25</v>
      </c>
      <c r="BN88">
        <v>20774050</v>
      </c>
      <c r="BO88">
        <v>25262864</v>
      </c>
      <c r="BP88">
        <v>2056730.875</v>
      </c>
      <c r="BQ88">
        <v>8009776</v>
      </c>
      <c r="BR88">
        <v>38389180</v>
      </c>
      <c r="BS88">
        <v>2863538.75</v>
      </c>
      <c r="BT88">
        <v>6061945.5</v>
      </c>
      <c r="BU88">
        <v>1663692.25</v>
      </c>
      <c r="BV88">
        <v>5988015.5</v>
      </c>
      <c r="BW88">
        <v>9748293</v>
      </c>
      <c r="BX88">
        <v>17911512</v>
      </c>
      <c r="BY88">
        <v>6906582</v>
      </c>
      <c r="BZ88">
        <v>4018064</v>
      </c>
      <c r="CA88">
        <v>9981405</v>
      </c>
      <c r="CB88">
        <v>8565386</v>
      </c>
      <c r="CC88">
        <v>26324294</v>
      </c>
      <c r="CD88">
        <v>4554460.5</v>
      </c>
      <c r="CE88">
        <v>22555308</v>
      </c>
      <c r="CF88">
        <v>18836488</v>
      </c>
      <c r="CG88">
        <v>16849696</v>
      </c>
      <c r="CH88">
        <v>20646404</v>
      </c>
      <c r="CI88">
        <v>4528283</v>
      </c>
      <c r="CJ88">
        <v>4192438</v>
      </c>
      <c r="CK88">
        <v>706900.875</v>
      </c>
      <c r="CL88">
        <v>7815525</v>
      </c>
      <c r="CM88">
        <v>30115626</v>
      </c>
      <c r="CN88">
        <v>12973947</v>
      </c>
      <c r="CO88">
        <v>8306280</v>
      </c>
      <c r="CP88">
        <v>56899948</v>
      </c>
      <c r="CQ88">
        <v>14315404</v>
      </c>
      <c r="CR88">
        <v>50500788</v>
      </c>
      <c r="CS88">
        <v>573802.68799999997</v>
      </c>
      <c r="CT88">
        <v>46757016</v>
      </c>
      <c r="CU88">
        <v>5597591</v>
      </c>
      <c r="CV88">
        <v>6990997</v>
      </c>
      <c r="CW88">
        <v>18981674</v>
      </c>
      <c r="CX88">
        <v>5509463.5</v>
      </c>
      <c r="CY88">
        <v>6205048.5</v>
      </c>
      <c r="CZ88">
        <v>13176026</v>
      </c>
      <c r="DA88">
        <v>55147844</v>
      </c>
      <c r="DB88">
        <v>12156052</v>
      </c>
      <c r="DC88">
        <v>16538916</v>
      </c>
      <c r="DD88">
        <v>7659067.5</v>
      </c>
      <c r="DE88">
        <v>9472037</v>
      </c>
      <c r="DF88">
        <v>4002987.25</v>
      </c>
      <c r="DG88">
        <v>16928660</v>
      </c>
      <c r="DH88">
        <v>23581954</v>
      </c>
      <c r="DI88">
        <v>23242288</v>
      </c>
      <c r="DJ88">
        <v>549303.5</v>
      </c>
      <c r="DK88">
        <v>8408125</v>
      </c>
      <c r="DL88">
        <v>13965801</v>
      </c>
      <c r="DM88">
        <v>6299797</v>
      </c>
      <c r="DN88">
        <v>20842470</v>
      </c>
      <c r="DO88">
        <v>20248624</v>
      </c>
      <c r="DP88">
        <v>44218268</v>
      </c>
      <c r="DQ88">
        <v>4329176</v>
      </c>
      <c r="DR88">
        <v>39193160</v>
      </c>
      <c r="DS88">
        <v>41909428</v>
      </c>
      <c r="DT88">
        <v>5435856</v>
      </c>
      <c r="DU88">
        <v>8030203</v>
      </c>
      <c r="DV88">
        <v>43395972</v>
      </c>
      <c r="DW88">
        <v>21629188</v>
      </c>
      <c r="DX88">
        <v>27173384</v>
      </c>
      <c r="DY88" s="2">
        <v>8769992</v>
      </c>
      <c r="DZ88">
        <v>3843866</v>
      </c>
      <c r="EA88">
        <v>7046569.5</v>
      </c>
      <c r="EB88">
        <v>7870580</v>
      </c>
      <c r="EC88">
        <v>15945190</v>
      </c>
      <c r="ED88">
        <v>13707520</v>
      </c>
      <c r="EE88">
        <v>1472967.625</v>
      </c>
      <c r="EF88">
        <v>18833080</v>
      </c>
      <c r="EG88">
        <v>9250255</v>
      </c>
      <c r="EH88">
        <v>1586672.375</v>
      </c>
      <c r="EI88">
        <v>1259387</v>
      </c>
      <c r="EJ88">
        <v>3829715</v>
      </c>
      <c r="EK88" s="1">
        <v>17017456</v>
      </c>
      <c r="EL88">
        <v>28706264</v>
      </c>
      <c r="EM88">
        <v>6740093.5</v>
      </c>
      <c r="EN88">
        <v>47911856</v>
      </c>
      <c r="EO88">
        <v>7374642</v>
      </c>
      <c r="EP88">
        <v>793388.5</v>
      </c>
      <c r="EQ88">
        <v>26657626</v>
      </c>
      <c r="ER88">
        <v>15588608</v>
      </c>
      <c r="ES88">
        <v>2350228</v>
      </c>
      <c r="ET88">
        <v>13037868</v>
      </c>
      <c r="EU88">
        <v>10871078</v>
      </c>
      <c r="EV88">
        <v>20256200</v>
      </c>
      <c r="EW88">
        <v>2058129</v>
      </c>
      <c r="EX88">
        <v>32506942</v>
      </c>
      <c r="EY88">
        <v>46809144</v>
      </c>
      <c r="EZ88">
        <v>12354904</v>
      </c>
      <c r="FA88">
        <v>41752340</v>
      </c>
      <c r="FB88">
        <v>22021456</v>
      </c>
      <c r="FC88">
        <v>37804568</v>
      </c>
      <c r="FD88">
        <v>17440838</v>
      </c>
      <c r="FE88">
        <v>46514368</v>
      </c>
      <c r="FF88">
        <v>7082403.5</v>
      </c>
      <c r="FG88">
        <v>17655020</v>
      </c>
      <c r="FH88">
        <v>18173332</v>
      </c>
      <c r="FI88">
        <v>5414943</v>
      </c>
      <c r="FJ88">
        <v>1699394.5</v>
      </c>
      <c r="FK88">
        <v>16745003</v>
      </c>
      <c r="FL88">
        <v>4944852</v>
      </c>
      <c r="FM88">
        <v>4858205</v>
      </c>
      <c r="FN88">
        <v>21648044</v>
      </c>
      <c r="FO88">
        <v>35724392</v>
      </c>
      <c r="FP88">
        <v>28513284</v>
      </c>
      <c r="FQ88">
        <v>7934766</v>
      </c>
      <c r="FR88">
        <v>4201293</v>
      </c>
      <c r="FS88">
        <v>2621527.25</v>
      </c>
      <c r="FT88">
        <v>11407187</v>
      </c>
      <c r="FU88">
        <v>5101871.5</v>
      </c>
      <c r="FV88">
        <v>405794.375</v>
      </c>
      <c r="FW88">
        <v>9480214</v>
      </c>
      <c r="FX88">
        <v>24278836</v>
      </c>
      <c r="FY88">
        <v>8433983</v>
      </c>
      <c r="FZ88">
        <v>5647282.5</v>
      </c>
      <c r="GA88">
        <v>26973712</v>
      </c>
      <c r="GB88">
        <v>1601408</v>
      </c>
      <c r="GC88">
        <v>5667258.5</v>
      </c>
      <c r="GD88">
        <v>79173088</v>
      </c>
      <c r="GE88">
        <v>12820294</v>
      </c>
      <c r="GF88">
        <v>17181934</v>
      </c>
      <c r="GG88">
        <v>21825406</v>
      </c>
      <c r="GH88">
        <v>11021970</v>
      </c>
      <c r="GI88">
        <v>15378533</v>
      </c>
      <c r="GJ88">
        <v>8830063</v>
      </c>
      <c r="GK88">
        <v>24636260</v>
      </c>
      <c r="GL88">
        <v>3289042.75</v>
      </c>
      <c r="GM88">
        <v>25161504</v>
      </c>
      <c r="GN88">
        <v>9421001</v>
      </c>
      <c r="GO88">
        <v>21834938</v>
      </c>
      <c r="GP88">
        <v>239207.17199999999</v>
      </c>
      <c r="GQ88">
        <v>12473550</v>
      </c>
      <c r="GR88">
        <v>1289430.5</v>
      </c>
      <c r="GS88">
        <v>34631604</v>
      </c>
      <c r="GT88">
        <v>17946780</v>
      </c>
      <c r="GU88">
        <v>11994845</v>
      </c>
      <c r="GV88">
        <v>1810594.625</v>
      </c>
      <c r="GW88">
        <v>7718361</v>
      </c>
      <c r="GX88">
        <v>4636676</v>
      </c>
      <c r="GY88">
        <v>767537.56200000003</v>
      </c>
      <c r="GZ88">
        <v>7670171.5</v>
      </c>
      <c r="HA88">
        <v>5937230</v>
      </c>
      <c r="HB88">
        <v>885340.625</v>
      </c>
      <c r="HC88">
        <v>12204890</v>
      </c>
      <c r="HD88">
        <v>9023916</v>
      </c>
      <c r="HE88">
        <v>14210462</v>
      </c>
      <c r="HF88">
        <v>3459117.25</v>
      </c>
      <c r="HG88">
        <v>786917.875</v>
      </c>
      <c r="HH88">
        <v>8668784</v>
      </c>
      <c r="HI88">
        <v>6651140</v>
      </c>
      <c r="HJ88">
        <v>10412908</v>
      </c>
      <c r="HK88">
        <v>2701669.25</v>
      </c>
      <c r="HL88">
        <v>20171498</v>
      </c>
      <c r="HM88">
        <v>18546108</v>
      </c>
      <c r="HN88">
        <v>22281370</v>
      </c>
      <c r="HO88">
        <v>5827241.5</v>
      </c>
      <c r="HP88">
        <v>620354.25</v>
      </c>
      <c r="HQ88">
        <v>1680347.5</v>
      </c>
      <c r="HR88">
        <v>519712.18800000002</v>
      </c>
      <c r="HS88">
        <v>4288503.5</v>
      </c>
      <c r="HT88">
        <v>27025764</v>
      </c>
      <c r="HU88">
        <v>3519311</v>
      </c>
      <c r="HV88">
        <v>13240718</v>
      </c>
      <c r="HW88">
        <v>10057463</v>
      </c>
      <c r="HX88">
        <v>5518666.5</v>
      </c>
      <c r="HY88">
        <v>7176963</v>
      </c>
      <c r="HZ88">
        <v>376893.625</v>
      </c>
      <c r="IA88">
        <v>2401539</v>
      </c>
      <c r="IB88">
        <v>7243560</v>
      </c>
      <c r="IC88">
        <v>12567987</v>
      </c>
      <c r="ID88">
        <v>4251114.5</v>
      </c>
      <c r="IE88">
        <v>12433726</v>
      </c>
      <c r="IF88">
        <v>12963337</v>
      </c>
      <c r="IG88">
        <v>29938070</v>
      </c>
      <c r="IH88">
        <v>16250040</v>
      </c>
      <c r="II88">
        <v>25474.219000000001</v>
      </c>
      <c r="IJ88">
        <v>987460.375</v>
      </c>
      <c r="IK88">
        <v>7621595</v>
      </c>
      <c r="IL88">
        <v>2428619.25</v>
      </c>
      <c r="IM88">
        <v>10636984</v>
      </c>
      <c r="IN88">
        <v>9113678</v>
      </c>
      <c r="IO88">
        <v>6729372</v>
      </c>
      <c r="IP88">
        <v>420021.78100000002</v>
      </c>
      <c r="IQ88">
        <v>4485118</v>
      </c>
      <c r="IR88">
        <v>11187789</v>
      </c>
      <c r="IS88">
        <v>3597355.75</v>
      </c>
      <c r="IT88">
        <v>7162308</v>
      </c>
      <c r="IU88">
        <v>5734150</v>
      </c>
      <c r="IV88">
        <v>5601763.5</v>
      </c>
    </row>
    <row r="89" spans="1:256" x14ac:dyDescent="0.15">
      <c r="A89">
        <v>33664612</v>
      </c>
      <c r="B89">
        <v>229664.59400000001</v>
      </c>
      <c r="C89">
        <v>520991.34399999998</v>
      </c>
      <c r="D89">
        <v>9734548</v>
      </c>
      <c r="E89">
        <v>4645317.5</v>
      </c>
      <c r="F89">
        <v>1924181.75</v>
      </c>
      <c r="G89">
        <v>18300086</v>
      </c>
      <c r="H89">
        <v>4849600.5</v>
      </c>
      <c r="I89">
        <v>17744170</v>
      </c>
      <c r="J89">
        <v>1016874.875</v>
      </c>
      <c r="K89">
        <v>729085.5</v>
      </c>
      <c r="L89">
        <v>3162109.75</v>
      </c>
      <c r="M89">
        <v>9276510</v>
      </c>
      <c r="N89">
        <v>34761296</v>
      </c>
      <c r="O89">
        <v>1275713.625</v>
      </c>
      <c r="P89">
        <v>3082253</v>
      </c>
      <c r="Q89">
        <v>3038403.5</v>
      </c>
      <c r="R89">
        <v>7303066.5</v>
      </c>
      <c r="S89">
        <v>1218355.875</v>
      </c>
      <c r="T89">
        <v>2690208.25</v>
      </c>
      <c r="U89">
        <v>6007392</v>
      </c>
      <c r="V89">
        <v>3391157.25</v>
      </c>
      <c r="W89">
        <v>681161.5</v>
      </c>
      <c r="X89">
        <v>7711771</v>
      </c>
      <c r="Y89">
        <v>3107872</v>
      </c>
      <c r="Z89">
        <v>8725469</v>
      </c>
      <c r="AA89">
        <v>566915.875</v>
      </c>
      <c r="AB89">
        <v>19287368</v>
      </c>
      <c r="AC89">
        <v>95232.304999999993</v>
      </c>
      <c r="AD89">
        <v>13878299</v>
      </c>
      <c r="AE89">
        <v>6430587</v>
      </c>
      <c r="AF89">
        <v>10581656</v>
      </c>
      <c r="AG89">
        <v>10007864</v>
      </c>
      <c r="AH89">
        <v>11882871</v>
      </c>
      <c r="AI89">
        <v>5447421</v>
      </c>
      <c r="AJ89">
        <v>25769576</v>
      </c>
      <c r="AK89">
        <v>3880933</v>
      </c>
      <c r="AL89">
        <v>27648704</v>
      </c>
      <c r="AM89">
        <v>17120802</v>
      </c>
      <c r="AN89">
        <v>2901875.5</v>
      </c>
      <c r="AO89">
        <v>9117221</v>
      </c>
      <c r="AP89">
        <v>2648072</v>
      </c>
      <c r="AQ89">
        <v>3319600</v>
      </c>
      <c r="AR89">
        <v>25171432</v>
      </c>
      <c r="AS89">
        <v>10611317</v>
      </c>
      <c r="AT89">
        <v>23561020</v>
      </c>
      <c r="AU89">
        <v>24477446</v>
      </c>
      <c r="AV89">
        <v>3318369</v>
      </c>
      <c r="AW89">
        <v>21188530</v>
      </c>
      <c r="AX89">
        <v>14355004</v>
      </c>
      <c r="AY89">
        <v>2890940</v>
      </c>
      <c r="AZ89">
        <v>13041047</v>
      </c>
      <c r="BA89">
        <v>9212311</v>
      </c>
      <c r="BB89">
        <v>19926896</v>
      </c>
      <c r="BC89">
        <v>32469556</v>
      </c>
      <c r="BD89">
        <v>31510916</v>
      </c>
      <c r="BE89">
        <v>22017218</v>
      </c>
      <c r="BF89">
        <v>3658904.25</v>
      </c>
      <c r="BG89">
        <v>63195984</v>
      </c>
      <c r="BH89">
        <v>24064718</v>
      </c>
      <c r="BI89">
        <v>476861.53100000002</v>
      </c>
      <c r="BJ89">
        <v>611228.56200000003</v>
      </c>
      <c r="BK89">
        <v>14174576</v>
      </c>
      <c r="BL89">
        <v>31674010</v>
      </c>
      <c r="BM89">
        <v>14640878</v>
      </c>
      <c r="BN89">
        <v>4363014.5</v>
      </c>
      <c r="BO89">
        <v>212296.375</v>
      </c>
      <c r="BP89">
        <v>2178093.75</v>
      </c>
      <c r="BQ89">
        <v>6471182.5</v>
      </c>
      <c r="BR89">
        <v>8090788.5</v>
      </c>
      <c r="BS89">
        <v>24503924</v>
      </c>
      <c r="BT89">
        <v>40177408</v>
      </c>
      <c r="BU89">
        <v>760978.125</v>
      </c>
      <c r="BV89">
        <v>25428144</v>
      </c>
      <c r="BW89">
        <v>15313959</v>
      </c>
      <c r="BX89">
        <v>23398692</v>
      </c>
      <c r="BY89">
        <v>18257572</v>
      </c>
      <c r="BZ89">
        <v>2409188</v>
      </c>
      <c r="CA89">
        <v>21533978</v>
      </c>
      <c r="CB89">
        <v>82677888</v>
      </c>
      <c r="CC89">
        <v>13057626</v>
      </c>
      <c r="CD89">
        <v>11069235</v>
      </c>
      <c r="CE89">
        <v>11064940</v>
      </c>
      <c r="CF89">
        <v>23219668</v>
      </c>
      <c r="CG89">
        <v>8490599</v>
      </c>
      <c r="CH89">
        <v>10257008</v>
      </c>
      <c r="CI89">
        <v>15997229</v>
      </c>
      <c r="CJ89">
        <v>6698162</v>
      </c>
      <c r="CK89">
        <v>11490830</v>
      </c>
      <c r="CL89">
        <v>5001242.5</v>
      </c>
      <c r="CM89">
        <v>18509416</v>
      </c>
      <c r="CN89">
        <v>3298965</v>
      </c>
      <c r="CO89">
        <v>40308608</v>
      </c>
      <c r="CP89">
        <v>23586880</v>
      </c>
      <c r="CQ89">
        <v>8023241</v>
      </c>
      <c r="CR89">
        <v>12868035</v>
      </c>
      <c r="CS89">
        <v>5062696</v>
      </c>
      <c r="CT89">
        <v>5440103.5</v>
      </c>
      <c r="CU89">
        <v>39417576</v>
      </c>
      <c r="CV89">
        <v>5495571.5</v>
      </c>
      <c r="CW89">
        <v>2319397.25</v>
      </c>
      <c r="CX89">
        <v>19117000</v>
      </c>
      <c r="CY89">
        <v>14023576</v>
      </c>
      <c r="CZ89">
        <v>4932916.5</v>
      </c>
      <c r="DA89">
        <v>2855184</v>
      </c>
      <c r="DB89">
        <v>23029544</v>
      </c>
      <c r="DC89">
        <v>8069975.5</v>
      </c>
      <c r="DD89">
        <v>4715985.5</v>
      </c>
      <c r="DE89">
        <v>3503883</v>
      </c>
      <c r="DF89">
        <v>20845912</v>
      </c>
      <c r="DG89">
        <v>23689760</v>
      </c>
      <c r="DH89">
        <v>21352386</v>
      </c>
      <c r="DI89">
        <v>10860962</v>
      </c>
      <c r="DJ89">
        <v>20792068</v>
      </c>
      <c r="DK89">
        <v>18741534</v>
      </c>
      <c r="DL89">
        <v>619504.125</v>
      </c>
      <c r="DM89">
        <v>43116772</v>
      </c>
      <c r="DN89">
        <v>673638.43799999997</v>
      </c>
      <c r="DO89">
        <v>57768092</v>
      </c>
      <c r="DP89">
        <v>29710694</v>
      </c>
      <c r="DQ89">
        <v>6011734</v>
      </c>
      <c r="DR89">
        <v>21260742</v>
      </c>
      <c r="DS89">
        <v>15455096</v>
      </c>
      <c r="DT89">
        <v>28747148</v>
      </c>
      <c r="DU89">
        <v>13295491</v>
      </c>
      <c r="DV89">
        <v>6480160.5</v>
      </c>
      <c r="DW89">
        <v>9448073</v>
      </c>
      <c r="DX89">
        <v>26059114</v>
      </c>
      <c r="DY89" s="2">
        <v>4289513.5</v>
      </c>
      <c r="DZ89">
        <v>50018140</v>
      </c>
      <c r="EA89">
        <v>8960753</v>
      </c>
      <c r="EB89">
        <v>1853202.75</v>
      </c>
      <c r="EC89">
        <v>6570493</v>
      </c>
      <c r="ED89">
        <v>17515840</v>
      </c>
      <c r="EE89">
        <v>3742678.5</v>
      </c>
      <c r="EF89">
        <v>2182141</v>
      </c>
      <c r="EG89">
        <v>2358415.25</v>
      </c>
      <c r="EH89">
        <v>6820271.5</v>
      </c>
      <c r="EI89">
        <v>10089809</v>
      </c>
      <c r="EJ89">
        <v>8827106</v>
      </c>
      <c r="EK89">
        <v>9550391</v>
      </c>
      <c r="EL89">
        <v>21657942</v>
      </c>
      <c r="EM89">
        <v>7602838</v>
      </c>
      <c r="EN89">
        <v>17801336</v>
      </c>
      <c r="EO89">
        <v>6583375</v>
      </c>
      <c r="EP89">
        <v>5480471</v>
      </c>
      <c r="EQ89">
        <v>33607548</v>
      </c>
      <c r="ER89">
        <v>14388828</v>
      </c>
      <c r="ES89">
        <v>56844000</v>
      </c>
      <c r="ET89">
        <v>30513392</v>
      </c>
      <c r="EU89">
        <v>28223444</v>
      </c>
      <c r="EV89">
        <v>28487614</v>
      </c>
      <c r="EW89">
        <v>64382060</v>
      </c>
      <c r="EX89">
        <v>18953060</v>
      </c>
      <c r="EY89">
        <v>5546604</v>
      </c>
      <c r="EZ89">
        <v>3632535</v>
      </c>
      <c r="FA89">
        <v>10543102</v>
      </c>
      <c r="FB89">
        <v>41911472</v>
      </c>
      <c r="FC89">
        <v>30880806</v>
      </c>
      <c r="FD89">
        <v>13515161</v>
      </c>
      <c r="FE89">
        <v>21467094</v>
      </c>
      <c r="FF89">
        <v>16646146</v>
      </c>
      <c r="FG89">
        <v>23571648</v>
      </c>
      <c r="FH89">
        <v>29770096</v>
      </c>
      <c r="FI89">
        <v>17446872</v>
      </c>
      <c r="FJ89">
        <v>9864102</v>
      </c>
      <c r="FK89">
        <v>6163178</v>
      </c>
      <c r="FL89">
        <v>37211660</v>
      </c>
      <c r="FM89">
        <v>34249328</v>
      </c>
      <c r="FN89">
        <v>11008071</v>
      </c>
      <c r="FO89">
        <v>25305.833999999999</v>
      </c>
      <c r="FP89">
        <v>33207114</v>
      </c>
      <c r="FQ89">
        <v>14883280</v>
      </c>
      <c r="FR89">
        <v>341358.93800000002</v>
      </c>
      <c r="FS89">
        <v>35443876</v>
      </c>
      <c r="FT89">
        <v>8154534.5</v>
      </c>
      <c r="FU89">
        <v>4737700</v>
      </c>
      <c r="FV89">
        <v>20277232</v>
      </c>
      <c r="FW89">
        <v>24880992</v>
      </c>
      <c r="FX89">
        <v>6075178.5</v>
      </c>
      <c r="FY89">
        <v>11529106</v>
      </c>
      <c r="FZ89">
        <v>6656294</v>
      </c>
      <c r="GA89">
        <v>12524102</v>
      </c>
      <c r="GB89">
        <v>257783.25</v>
      </c>
      <c r="GC89">
        <v>2694223.75</v>
      </c>
      <c r="GD89">
        <v>14439064</v>
      </c>
      <c r="GE89">
        <v>32786734</v>
      </c>
      <c r="GF89">
        <v>33817744</v>
      </c>
      <c r="GG89">
        <v>18465196</v>
      </c>
      <c r="GH89">
        <v>55815776</v>
      </c>
      <c r="GI89">
        <v>8390583</v>
      </c>
      <c r="GJ89">
        <v>2805357</v>
      </c>
      <c r="GK89">
        <v>6611116.5</v>
      </c>
      <c r="GL89">
        <v>35027776</v>
      </c>
      <c r="GM89">
        <v>25639668</v>
      </c>
      <c r="GN89">
        <v>5490313</v>
      </c>
      <c r="GO89">
        <v>1832096.75</v>
      </c>
      <c r="GP89">
        <v>2441723.75</v>
      </c>
      <c r="GQ89">
        <v>9385814</v>
      </c>
      <c r="GR89">
        <v>11797743</v>
      </c>
      <c r="GS89">
        <v>61505924</v>
      </c>
      <c r="GT89">
        <v>3591201</v>
      </c>
      <c r="GU89">
        <v>17549498</v>
      </c>
      <c r="GV89">
        <v>3257421.75</v>
      </c>
      <c r="GW89">
        <v>21234756</v>
      </c>
      <c r="GX89">
        <v>718413.75</v>
      </c>
      <c r="GY89">
        <v>13486957</v>
      </c>
      <c r="GZ89">
        <v>33660656</v>
      </c>
      <c r="HA89">
        <v>1761732.25</v>
      </c>
      <c r="HB89">
        <v>2337214.5</v>
      </c>
      <c r="HC89">
        <v>6561121</v>
      </c>
      <c r="HD89">
        <v>8752117</v>
      </c>
      <c r="HE89">
        <v>1312534.625</v>
      </c>
      <c r="HF89">
        <v>6062285</v>
      </c>
      <c r="HG89">
        <v>23299748</v>
      </c>
      <c r="HH89">
        <v>8007070</v>
      </c>
      <c r="HI89">
        <v>2448039.75</v>
      </c>
      <c r="HJ89">
        <v>7381276.5</v>
      </c>
      <c r="HK89">
        <v>291205.09399999998</v>
      </c>
      <c r="HL89">
        <v>10948692</v>
      </c>
      <c r="HM89">
        <v>1956295</v>
      </c>
      <c r="HN89">
        <v>5892640</v>
      </c>
      <c r="HO89">
        <v>3549179.25</v>
      </c>
      <c r="HP89">
        <v>8765627</v>
      </c>
      <c r="HQ89">
        <v>12657762</v>
      </c>
      <c r="HR89">
        <v>13850501</v>
      </c>
      <c r="HS89">
        <v>92559.758000000002</v>
      </c>
      <c r="HT89">
        <v>22583338</v>
      </c>
      <c r="HU89">
        <v>11889219</v>
      </c>
      <c r="HV89">
        <v>4579568</v>
      </c>
      <c r="HW89">
        <v>802279.06200000003</v>
      </c>
      <c r="HX89">
        <v>3806920.5</v>
      </c>
      <c r="HY89">
        <v>10337730</v>
      </c>
      <c r="HZ89">
        <v>5144046</v>
      </c>
      <c r="IA89">
        <v>12612414</v>
      </c>
      <c r="IB89">
        <v>3561804.25</v>
      </c>
      <c r="IC89">
        <v>3059204.75</v>
      </c>
      <c r="ID89">
        <v>2880527</v>
      </c>
      <c r="IE89">
        <v>8640028</v>
      </c>
      <c r="IF89">
        <v>23290736</v>
      </c>
      <c r="IG89">
        <v>13760011</v>
      </c>
      <c r="IH89">
        <v>2509233.25</v>
      </c>
      <c r="II89">
        <v>6954702.5</v>
      </c>
      <c r="IJ89">
        <v>37060.133000000002</v>
      </c>
      <c r="IK89">
        <v>2746764</v>
      </c>
      <c r="IL89">
        <v>14730924</v>
      </c>
      <c r="IM89">
        <v>2913796</v>
      </c>
      <c r="IN89">
        <v>10017168</v>
      </c>
      <c r="IO89">
        <v>1808866.875</v>
      </c>
      <c r="IP89">
        <v>5331876</v>
      </c>
      <c r="IQ89">
        <v>10579676</v>
      </c>
      <c r="IR89">
        <v>7054734</v>
      </c>
      <c r="IS89">
        <v>365507.53100000002</v>
      </c>
      <c r="IT89">
        <v>18859916</v>
      </c>
      <c r="IU89">
        <v>14928641</v>
      </c>
      <c r="IV89">
        <v>4584002.5</v>
      </c>
    </row>
    <row r="90" spans="1:256" x14ac:dyDescent="0.15">
      <c r="A90">
        <v>7033424</v>
      </c>
      <c r="B90">
        <v>4702156.5</v>
      </c>
      <c r="C90">
        <v>12513130</v>
      </c>
      <c r="D90">
        <v>13176635</v>
      </c>
      <c r="E90">
        <v>13245007</v>
      </c>
      <c r="F90">
        <v>3930904.75</v>
      </c>
      <c r="G90">
        <v>14345450</v>
      </c>
      <c r="H90">
        <v>6986531</v>
      </c>
      <c r="I90">
        <v>508518</v>
      </c>
      <c r="J90">
        <v>7812440</v>
      </c>
      <c r="K90">
        <v>10917919</v>
      </c>
      <c r="L90">
        <v>928926.625</v>
      </c>
      <c r="M90">
        <v>1629431</v>
      </c>
      <c r="N90">
        <v>6012884</v>
      </c>
      <c r="O90">
        <v>1788976.25</v>
      </c>
      <c r="P90">
        <v>31924472</v>
      </c>
      <c r="Q90">
        <v>5788586</v>
      </c>
      <c r="R90">
        <v>13247678</v>
      </c>
      <c r="S90">
        <v>2588333.5</v>
      </c>
      <c r="T90">
        <v>1280907.125</v>
      </c>
      <c r="U90">
        <v>4594301</v>
      </c>
      <c r="V90">
        <v>2061805.5</v>
      </c>
      <c r="W90">
        <v>3548519</v>
      </c>
      <c r="X90">
        <v>13382976</v>
      </c>
      <c r="Y90">
        <v>12700340</v>
      </c>
      <c r="Z90">
        <v>1832710.5</v>
      </c>
      <c r="AA90">
        <v>6623344.5</v>
      </c>
      <c r="AB90">
        <v>19681952</v>
      </c>
      <c r="AC90">
        <v>9370003</v>
      </c>
      <c r="AD90">
        <v>5296679</v>
      </c>
      <c r="AE90">
        <v>4365630</v>
      </c>
      <c r="AF90">
        <v>5828533.5</v>
      </c>
      <c r="AG90">
        <v>4819460</v>
      </c>
      <c r="AH90">
        <v>14794681</v>
      </c>
      <c r="AI90">
        <v>11517044</v>
      </c>
      <c r="AJ90">
        <v>23128284</v>
      </c>
      <c r="AK90">
        <v>11575208</v>
      </c>
      <c r="AL90">
        <v>3295726</v>
      </c>
      <c r="AM90">
        <v>19556304</v>
      </c>
      <c r="AN90">
        <v>17082278</v>
      </c>
      <c r="AO90">
        <v>5655389.5</v>
      </c>
      <c r="AP90">
        <v>13389270</v>
      </c>
      <c r="AQ90">
        <v>4515162</v>
      </c>
      <c r="AR90">
        <v>3548012.5</v>
      </c>
      <c r="AS90">
        <v>10213950</v>
      </c>
      <c r="AT90">
        <v>13566483</v>
      </c>
      <c r="AU90">
        <v>12142756</v>
      </c>
      <c r="AV90">
        <v>1870435.625</v>
      </c>
      <c r="AW90">
        <v>9652322</v>
      </c>
      <c r="AX90">
        <v>5178336.5</v>
      </c>
      <c r="AY90">
        <v>17808072</v>
      </c>
      <c r="AZ90">
        <v>1843020.5</v>
      </c>
      <c r="BA90">
        <v>36211756</v>
      </c>
      <c r="BB90">
        <v>20413200</v>
      </c>
      <c r="BC90">
        <v>769082.5</v>
      </c>
      <c r="BD90">
        <v>2197646</v>
      </c>
      <c r="BE90">
        <v>11336838</v>
      </c>
      <c r="BF90">
        <v>18529714</v>
      </c>
      <c r="BG90">
        <v>11050283</v>
      </c>
      <c r="BH90">
        <v>30002508</v>
      </c>
      <c r="BI90">
        <v>9084619</v>
      </c>
      <c r="BJ90">
        <v>8895270</v>
      </c>
      <c r="BK90">
        <v>4282590</v>
      </c>
      <c r="BL90">
        <v>12353130</v>
      </c>
      <c r="BM90">
        <v>980333.875</v>
      </c>
      <c r="BN90">
        <v>14796800</v>
      </c>
      <c r="BO90">
        <v>12785406</v>
      </c>
      <c r="BP90">
        <v>7428811.5</v>
      </c>
      <c r="BQ90">
        <v>99838.093999999997</v>
      </c>
      <c r="BR90">
        <v>10661764</v>
      </c>
      <c r="BS90">
        <v>40795704</v>
      </c>
      <c r="BT90">
        <v>33343108</v>
      </c>
      <c r="BU90">
        <v>97064.202999999994</v>
      </c>
      <c r="BV90">
        <v>4972884</v>
      </c>
      <c r="BW90">
        <v>11185877</v>
      </c>
      <c r="BX90">
        <v>4300396.5</v>
      </c>
      <c r="BY90">
        <v>23019.625</v>
      </c>
      <c r="BZ90">
        <v>20327790</v>
      </c>
      <c r="CA90">
        <v>7894928.5</v>
      </c>
      <c r="CB90">
        <v>37418728</v>
      </c>
      <c r="CC90">
        <v>403395.81199999998</v>
      </c>
      <c r="CD90">
        <v>7021665.5</v>
      </c>
      <c r="CE90">
        <v>4397726.5</v>
      </c>
      <c r="CF90">
        <v>7180488</v>
      </c>
      <c r="CG90">
        <v>4065551</v>
      </c>
      <c r="CH90">
        <v>3446669.5</v>
      </c>
      <c r="CI90">
        <v>16047565</v>
      </c>
      <c r="CJ90">
        <v>3143459.75</v>
      </c>
      <c r="CK90">
        <v>14817958</v>
      </c>
      <c r="CL90">
        <v>9956656</v>
      </c>
      <c r="CM90">
        <v>16327282</v>
      </c>
      <c r="CN90">
        <v>16915844</v>
      </c>
      <c r="CO90">
        <v>4301302.5</v>
      </c>
      <c r="CP90">
        <v>17387482</v>
      </c>
      <c r="CQ90">
        <v>3372340.25</v>
      </c>
      <c r="CR90">
        <v>929265.875</v>
      </c>
      <c r="CS90">
        <v>15391469</v>
      </c>
      <c r="CT90">
        <v>13229980</v>
      </c>
      <c r="CU90">
        <v>4783605.5</v>
      </c>
      <c r="CV90">
        <v>6307481</v>
      </c>
      <c r="CW90">
        <v>2676660.5</v>
      </c>
      <c r="CX90">
        <v>7903533.5</v>
      </c>
      <c r="CY90">
        <v>3902873.75</v>
      </c>
      <c r="CZ90">
        <v>8201871.5</v>
      </c>
      <c r="DA90">
        <v>8533144</v>
      </c>
      <c r="DB90">
        <v>23323296</v>
      </c>
      <c r="DC90">
        <v>9735211</v>
      </c>
      <c r="DD90">
        <v>2102819.75</v>
      </c>
      <c r="DE90">
        <v>6831496.5</v>
      </c>
      <c r="DF90">
        <v>5441321.5</v>
      </c>
      <c r="DG90">
        <v>64839212</v>
      </c>
      <c r="DH90">
        <v>3317698</v>
      </c>
      <c r="DI90">
        <v>6508981</v>
      </c>
      <c r="DJ90">
        <v>7303923.5</v>
      </c>
      <c r="DK90">
        <v>381241.59399999998</v>
      </c>
      <c r="DL90">
        <v>17612042</v>
      </c>
      <c r="DM90">
        <v>17656764</v>
      </c>
      <c r="DN90">
        <v>55501948</v>
      </c>
      <c r="DO90">
        <v>19759290</v>
      </c>
      <c r="DP90">
        <v>21261764</v>
      </c>
      <c r="DQ90">
        <v>11480816</v>
      </c>
      <c r="DR90">
        <v>8326071</v>
      </c>
      <c r="DS90">
        <v>8007100</v>
      </c>
      <c r="DT90">
        <v>20491300</v>
      </c>
      <c r="DU90">
        <v>36914476</v>
      </c>
      <c r="DV90">
        <v>37207308</v>
      </c>
      <c r="DW90">
        <v>16604951</v>
      </c>
      <c r="DX90">
        <v>15745860</v>
      </c>
      <c r="DY90" s="2">
        <v>2034527.625</v>
      </c>
      <c r="DZ90">
        <v>11297977</v>
      </c>
      <c r="EA90">
        <v>10160840</v>
      </c>
      <c r="EB90">
        <v>3939196</v>
      </c>
      <c r="EC90">
        <v>26086732</v>
      </c>
      <c r="ED90">
        <v>13446740</v>
      </c>
      <c r="EE90">
        <v>2148490.5</v>
      </c>
      <c r="EF90">
        <v>23344272</v>
      </c>
      <c r="EG90">
        <v>11830690</v>
      </c>
      <c r="EH90">
        <v>27466006</v>
      </c>
      <c r="EI90">
        <v>43331552</v>
      </c>
      <c r="EJ90">
        <v>8713653</v>
      </c>
      <c r="EK90">
        <v>21518880</v>
      </c>
      <c r="EL90">
        <v>2668944.5</v>
      </c>
      <c r="EM90">
        <v>932599.06200000003</v>
      </c>
      <c r="EN90">
        <v>925693.56200000003</v>
      </c>
      <c r="EO90">
        <v>18149552</v>
      </c>
      <c r="EP90">
        <v>13259081</v>
      </c>
      <c r="EQ90">
        <v>20499162</v>
      </c>
      <c r="ER90">
        <v>8835737</v>
      </c>
      <c r="ES90">
        <v>6229856.5</v>
      </c>
      <c r="ET90">
        <v>35760632</v>
      </c>
      <c r="EU90">
        <v>4394707</v>
      </c>
      <c r="EV90">
        <v>12555937</v>
      </c>
      <c r="EW90">
        <v>21394472</v>
      </c>
      <c r="EX90">
        <v>3929731</v>
      </c>
      <c r="EY90">
        <v>9969805</v>
      </c>
      <c r="EZ90">
        <v>10338617</v>
      </c>
      <c r="FA90">
        <v>1418312</v>
      </c>
      <c r="FB90">
        <v>37807860</v>
      </c>
      <c r="FC90">
        <v>12860820</v>
      </c>
      <c r="FD90">
        <v>6644745</v>
      </c>
      <c r="FE90">
        <v>1482635.25</v>
      </c>
      <c r="FF90">
        <v>45643416</v>
      </c>
      <c r="FG90">
        <v>511536.18800000002</v>
      </c>
      <c r="FH90">
        <v>248486.53099999999</v>
      </c>
      <c r="FI90">
        <v>25724232</v>
      </c>
      <c r="FJ90">
        <v>8242775.5</v>
      </c>
      <c r="FK90">
        <v>21625830</v>
      </c>
      <c r="FL90">
        <v>3348683.75</v>
      </c>
      <c r="FM90">
        <v>18801832</v>
      </c>
      <c r="FN90">
        <v>10100015</v>
      </c>
      <c r="FO90">
        <v>53061848</v>
      </c>
      <c r="FP90">
        <v>823119.56200000003</v>
      </c>
      <c r="FQ90">
        <v>16668254</v>
      </c>
      <c r="FR90">
        <v>12025014</v>
      </c>
      <c r="FS90">
        <v>3107626.5</v>
      </c>
      <c r="FT90">
        <v>14467551</v>
      </c>
      <c r="FU90">
        <v>5533160</v>
      </c>
      <c r="FV90">
        <v>6326166</v>
      </c>
      <c r="FW90">
        <v>88630120</v>
      </c>
      <c r="FX90">
        <v>2056959.125</v>
      </c>
      <c r="FY90">
        <v>2137954.75</v>
      </c>
      <c r="FZ90">
        <v>1309235.25</v>
      </c>
      <c r="GA90">
        <v>5642698.5</v>
      </c>
      <c r="GB90">
        <v>8067387</v>
      </c>
      <c r="GC90">
        <v>5529977</v>
      </c>
      <c r="GD90">
        <v>36144384</v>
      </c>
      <c r="GE90">
        <v>6842642</v>
      </c>
      <c r="GF90">
        <v>17378104</v>
      </c>
      <c r="GG90">
        <v>1994352.625</v>
      </c>
      <c r="GH90">
        <v>2921882</v>
      </c>
      <c r="GI90">
        <v>21122512</v>
      </c>
      <c r="GJ90">
        <v>38228472</v>
      </c>
      <c r="GK90">
        <v>7306431.5</v>
      </c>
      <c r="GL90">
        <v>21746990</v>
      </c>
      <c r="GM90">
        <v>3373000.5</v>
      </c>
      <c r="GN90">
        <v>23480964</v>
      </c>
      <c r="GO90">
        <v>3088771.5</v>
      </c>
      <c r="GP90">
        <v>7793664</v>
      </c>
      <c r="GQ90">
        <v>4280741.5</v>
      </c>
      <c r="GR90">
        <v>14154534</v>
      </c>
      <c r="GS90">
        <v>9719543</v>
      </c>
      <c r="GT90">
        <v>4954121.5</v>
      </c>
      <c r="GU90">
        <v>23293918</v>
      </c>
      <c r="GV90">
        <v>17233652</v>
      </c>
      <c r="GW90">
        <v>13736630</v>
      </c>
      <c r="GX90">
        <v>13047126</v>
      </c>
      <c r="GY90">
        <v>3031382.5</v>
      </c>
      <c r="GZ90">
        <v>30047464</v>
      </c>
      <c r="HA90">
        <v>10236608</v>
      </c>
      <c r="HB90">
        <v>19070932</v>
      </c>
      <c r="HC90">
        <v>10996235</v>
      </c>
      <c r="HD90">
        <v>6592210</v>
      </c>
      <c r="HE90">
        <v>5098062</v>
      </c>
      <c r="HF90">
        <v>6690698</v>
      </c>
      <c r="HG90">
        <v>1440103.125</v>
      </c>
      <c r="HH90">
        <v>6079148.5</v>
      </c>
      <c r="HI90">
        <v>10982692</v>
      </c>
      <c r="HJ90">
        <v>1224422</v>
      </c>
      <c r="HK90">
        <v>1152136.25</v>
      </c>
      <c r="HL90">
        <v>2336789.25</v>
      </c>
      <c r="HM90">
        <v>3084099.5</v>
      </c>
      <c r="HN90">
        <v>13186067</v>
      </c>
      <c r="HO90">
        <v>23741828</v>
      </c>
      <c r="HP90">
        <v>4491121.5</v>
      </c>
      <c r="HQ90">
        <v>7851.6610000000001</v>
      </c>
      <c r="HR90">
        <v>2329521</v>
      </c>
      <c r="HS90">
        <v>15459023</v>
      </c>
      <c r="HT90">
        <v>12087203</v>
      </c>
      <c r="HU90">
        <v>16120874</v>
      </c>
      <c r="HV90">
        <v>4742658</v>
      </c>
      <c r="HW90">
        <v>1708902.875</v>
      </c>
      <c r="HX90">
        <v>2344141</v>
      </c>
      <c r="HY90">
        <v>25303478</v>
      </c>
      <c r="HZ90">
        <v>31967436</v>
      </c>
      <c r="IA90">
        <v>3072649.75</v>
      </c>
      <c r="IB90">
        <v>8940605</v>
      </c>
      <c r="IC90">
        <v>19810738</v>
      </c>
      <c r="ID90">
        <v>12574253</v>
      </c>
      <c r="IE90">
        <v>6111229</v>
      </c>
      <c r="IF90">
        <v>1241883.5</v>
      </c>
      <c r="IG90">
        <v>16639331</v>
      </c>
      <c r="IH90">
        <v>8104810.5</v>
      </c>
      <c r="II90">
        <v>7353834</v>
      </c>
      <c r="IJ90">
        <v>20478584</v>
      </c>
      <c r="IK90">
        <v>14056867</v>
      </c>
      <c r="IL90">
        <v>4905962</v>
      </c>
      <c r="IM90">
        <v>21958494</v>
      </c>
      <c r="IN90">
        <v>3851397.25</v>
      </c>
      <c r="IO90">
        <v>1183022.25</v>
      </c>
      <c r="IP90">
        <v>29667086</v>
      </c>
      <c r="IQ90">
        <v>262402.56199999998</v>
      </c>
      <c r="IR90">
        <v>9908874</v>
      </c>
      <c r="IS90">
        <v>12366586</v>
      </c>
      <c r="IT90">
        <v>9370889</v>
      </c>
      <c r="IU90">
        <v>1707188</v>
      </c>
      <c r="IV90">
        <v>18062014</v>
      </c>
    </row>
    <row r="91" spans="1:256" x14ac:dyDescent="0.15">
      <c r="A91">
        <v>2901996.5</v>
      </c>
      <c r="B91">
        <v>6219788.5</v>
      </c>
      <c r="C91">
        <v>14536735</v>
      </c>
      <c r="D91">
        <v>132046.109</v>
      </c>
      <c r="E91">
        <v>2844531.25</v>
      </c>
      <c r="F91">
        <v>7315917.5</v>
      </c>
      <c r="G91">
        <v>7890694</v>
      </c>
      <c r="H91">
        <v>1576899.5</v>
      </c>
      <c r="I91">
        <v>633182.81200000003</v>
      </c>
      <c r="J91">
        <v>577121.43799999997</v>
      </c>
      <c r="K91">
        <v>2868433.5</v>
      </c>
      <c r="L91">
        <v>3644562.5</v>
      </c>
      <c r="M91">
        <v>224695.90599999999</v>
      </c>
      <c r="N91">
        <v>1880367.75</v>
      </c>
      <c r="O91">
        <v>1477031.5</v>
      </c>
      <c r="P91">
        <v>2587051</v>
      </c>
      <c r="Q91">
        <v>8791338</v>
      </c>
      <c r="R91">
        <v>542239.375</v>
      </c>
      <c r="S91">
        <v>2208463</v>
      </c>
      <c r="T91">
        <v>6728490.5</v>
      </c>
      <c r="U91">
        <v>342900.68800000002</v>
      </c>
      <c r="V91">
        <v>19160464</v>
      </c>
      <c r="W91">
        <v>6061348</v>
      </c>
      <c r="X91">
        <v>9118650</v>
      </c>
      <c r="Y91">
        <v>13730048</v>
      </c>
      <c r="Z91">
        <v>25931060</v>
      </c>
      <c r="AA91">
        <v>1817690</v>
      </c>
      <c r="AB91">
        <v>9728812</v>
      </c>
      <c r="AC91">
        <v>2982383.25</v>
      </c>
      <c r="AD91">
        <v>2645260</v>
      </c>
      <c r="AE91">
        <v>22063576</v>
      </c>
      <c r="AF91">
        <v>9479843</v>
      </c>
      <c r="AG91">
        <v>23543548</v>
      </c>
      <c r="AH91">
        <v>26765158</v>
      </c>
      <c r="AI91">
        <v>14847233</v>
      </c>
      <c r="AJ91">
        <v>19117394</v>
      </c>
      <c r="AK91">
        <v>715822.18799999997</v>
      </c>
      <c r="AL91">
        <v>7632744</v>
      </c>
      <c r="AM91">
        <v>11374227</v>
      </c>
      <c r="AN91">
        <v>135998.65599999999</v>
      </c>
      <c r="AO91">
        <v>12843099</v>
      </c>
      <c r="AP91">
        <v>29466854</v>
      </c>
      <c r="AQ91">
        <v>2857301.5</v>
      </c>
      <c r="AR91">
        <v>8225710.5</v>
      </c>
      <c r="AS91">
        <v>23880252</v>
      </c>
      <c r="AT91">
        <v>12408996</v>
      </c>
      <c r="AU91">
        <v>27920576</v>
      </c>
      <c r="AV91">
        <v>29060786</v>
      </c>
      <c r="AW91">
        <v>3271497.25</v>
      </c>
      <c r="AX91">
        <v>5110996</v>
      </c>
      <c r="AY91">
        <v>2646430.25</v>
      </c>
      <c r="AZ91">
        <v>18019288</v>
      </c>
      <c r="BA91">
        <v>10335903</v>
      </c>
      <c r="BB91">
        <v>25288282</v>
      </c>
      <c r="BC91">
        <v>169345.18799999999</v>
      </c>
      <c r="BD91">
        <v>6069216</v>
      </c>
      <c r="BE91">
        <v>4524214</v>
      </c>
      <c r="BF91">
        <v>4264625</v>
      </c>
      <c r="BG91">
        <v>21466142</v>
      </c>
      <c r="BH91">
        <v>17636524</v>
      </c>
      <c r="BI91">
        <v>11125582</v>
      </c>
      <c r="BJ91">
        <v>4157650.75</v>
      </c>
      <c r="BK91">
        <v>6743929.5</v>
      </c>
      <c r="BL91">
        <v>3640670</v>
      </c>
      <c r="BM91">
        <v>9680062</v>
      </c>
      <c r="BN91">
        <v>37547884</v>
      </c>
      <c r="BO91">
        <v>4792622.5</v>
      </c>
      <c r="BP91">
        <v>11963078</v>
      </c>
      <c r="BQ91">
        <v>6316585</v>
      </c>
      <c r="BR91">
        <v>7714444</v>
      </c>
      <c r="BS91">
        <v>13073382</v>
      </c>
      <c r="BT91">
        <v>8457732</v>
      </c>
      <c r="BU91">
        <v>22336974</v>
      </c>
      <c r="BV91">
        <v>1016043.25</v>
      </c>
      <c r="BW91">
        <v>20114932</v>
      </c>
      <c r="BX91">
        <v>31447144</v>
      </c>
      <c r="BY91">
        <v>12813358</v>
      </c>
      <c r="BZ91">
        <v>13315944</v>
      </c>
      <c r="CA91">
        <v>4290876.5</v>
      </c>
      <c r="CB91">
        <v>8036372.5</v>
      </c>
      <c r="CC91">
        <v>3196044.5</v>
      </c>
      <c r="CD91">
        <v>28978414</v>
      </c>
      <c r="CE91">
        <v>2272836.25</v>
      </c>
      <c r="CF91">
        <v>16063194</v>
      </c>
      <c r="CG91">
        <v>3281943.75</v>
      </c>
      <c r="CH91">
        <v>17115514</v>
      </c>
      <c r="CI91">
        <v>28394502</v>
      </c>
      <c r="CJ91">
        <v>23212116</v>
      </c>
      <c r="CK91">
        <v>46235552</v>
      </c>
      <c r="CL91">
        <v>3622437.5</v>
      </c>
      <c r="CM91">
        <v>8810239</v>
      </c>
      <c r="CN91">
        <v>23107940</v>
      </c>
      <c r="CO91">
        <v>26293818</v>
      </c>
      <c r="CP91">
        <v>65216456</v>
      </c>
      <c r="CQ91">
        <v>89327680</v>
      </c>
      <c r="CR91">
        <v>430746.40600000002</v>
      </c>
      <c r="CS91">
        <v>15143682</v>
      </c>
      <c r="CT91">
        <v>6065121</v>
      </c>
      <c r="CU91">
        <v>20585848</v>
      </c>
      <c r="CV91">
        <v>22459762</v>
      </c>
      <c r="CW91">
        <v>3662235.75</v>
      </c>
      <c r="CX91">
        <v>857734.81200000003</v>
      </c>
      <c r="CY91">
        <v>275774.68800000002</v>
      </c>
      <c r="CZ91">
        <v>13630752</v>
      </c>
      <c r="DA91">
        <v>13149956</v>
      </c>
      <c r="DB91">
        <v>43581312</v>
      </c>
      <c r="DC91">
        <v>6167326.5</v>
      </c>
      <c r="DD91">
        <v>73473064</v>
      </c>
      <c r="DE91">
        <v>29914932</v>
      </c>
      <c r="DF91">
        <v>21785964</v>
      </c>
      <c r="DG91">
        <v>10311070</v>
      </c>
      <c r="DH91">
        <v>5499110.5</v>
      </c>
      <c r="DI91">
        <v>28172686</v>
      </c>
      <c r="DJ91">
        <v>16382596</v>
      </c>
      <c r="DK91">
        <v>1812816.625</v>
      </c>
      <c r="DL91">
        <v>34276188</v>
      </c>
      <c r="DM91">
        <v>14750101</v>
      </c>
      <c r="DN91">
        <v>13024686</v>
      </c>
      <c r="DO91">
        <v>26363428</v>
      </c>
      <c r="DP91">
        <v>856423.25</v>
      </c>
      <c r="DQ91">
        <v>17851154</v>
      </c>
      <c r="DR91">
        <v>77290296</v>
      </c>
      <c r="DS91">
        <v>160394.234</v>
      </c>
      <c r="DT91">
        <v>19720652</v>
      </c>
      <c r="DU91">
        <v>11793982</v>
      </c>
      <c r="DV91">
        <v>16731258</v>
      </c>
      <c r="DW91">
        <v>9467055</v>
      </c>
      <c r="DX91">
        <v>48419980</v>
      </c>
      <c r="DY91" s="2">
        <v>27199224</v>
      </c>
      <c r="DZ91">
        <v>22650564</v>
      </c>
      <c r="EA91">
        <v>93105408</v>
      </c>
      <c r="EB91">
        <v>2911032.5</v>
      </c>
      <c r="EC91">
        <v>19005046</v>
      </c>
      <c r="ED91">
        <v>737148.56200000003</v>
      </c>
      <c r="EE91">
        <v>5408618</v>
      </c>
      <c r="EF91">
        <v>21576452</v>
      </c>
      <c r="EG91">
        <v>5680413.5</v>
      </c>
      <c r="EH91">
        <v>13532566</v>
      </c>
      <c r="EI91">
        <v>28223272</v>
      </c>
      <c r="EJ91">
        <v>5845181.5</v>
      </c>
      <c r="EK91">
        <v>2633430.5</v>
      </c>
      <c r="EL91">
        <v>11580123</v>
      </c>
      <c r="EM91">
        <v>34875764</v>
      </c>
      <c r="EN91">
        <v>10434236</v>
      </c>
      <c r="EO91">
        <v>29539904</v>
      </c>
      <c r="EP91">
        <v>24626022</v>
      </c>
      <c r="EQ91">
        <v>28682304</v>
      </c>
      <c r="ER91">
        <v>8768374</v>
      </c>
      <c r="ES91">
        <v>3600176.5</v>
      </c>
      <c r="ET91">
        <v>19890288</v>
      </c>
      <c r="EU91">
        <v>843866.5</v>
      </c>
      <c r="EV91">
        <v>617909.43799999997</v>
      </c>
      <c r="EW91">
        <v>5846642</v>
      </c>
      <c r="EX91">
        <v>1077900.875</v>
      </c>
      <c r="EY91">
        <v>7277965.5</v>
      </c>
      <c r="EZ91">
        <v>12701778</v>
      </c>
      <c r="FA91">
        <v>3874791.5</v>
      </c>
      <c r="FB91">
        <v>3769486.5</v>
      </c>
      <c r="FC91">
        <v>48310716</v>
      </c>
      <c r="FD91">
        <v>32198664</v>
      </c>
      <c r="FE91">
        <v>49369800</v>
      </c>
      <c r="FF91">
        <v>29567588</v>
      </c>
      <c r="FG91">
        <v>5296375</v>
      </c>
      <c r="FH91">
        <v>61552824</v>
      </c>
      <c r="FI91">
        <v>43743076</v>
      </c>
      <c r="FJ91">
        <v>1158357</v>
      </c>
      <c r="FK91">
        <v>2017904.625</v>
      </c>
      <c r="FL91">
        <v>41334124</v>
      </c>
      <c r="FM91">
        <v>9239894</v>
      </c>
      <c r="FN91">
        <v>14674040</v>
      </c>
      <c r="FO91">
        <v>2149553</v>
      </c>
      <c r="FP91">
        <v>48369616</v>
      </c>
      <c r="FQ91">
        <v>8650932</v>
      </c>
      <c r="FR91">
        <v>12149668</v>
      </c>
      <c r="FS91">
        <v>3196360.5</v>
      </c>
      <c r="FT91">
        <v>1497375.125</v>
      </c>
      <c r="FU91">
        <v>5891497</v>
      </c>
      <c r="FV91">
        <v>4110179</v>
      </c>
      <c r="FW91">
        <v>13539964</v>
      </c>
      <c r="FX91">
        <v>20779554</v>
      </c>
      <c r="FY91">
        <v>26236546</v>
      </c>
      <c r="FZ91">
        <v>36507400</v>
      </c>
      <c r="GA91">
        <v>2745506</v>
      </c>
      <c r="GB91">
        <v>10301405</v>
      </c>
      <c r="GC91">
        <v>29724562</v>
      </c>
      <c r="GD91">
        <v>23310440</v>
      </c>
      <c r="GE91">
        <v>4555581</v>
      </c>
      <c r="GF91">
        <v>28390592</v>
      </c>
      <c r="GG91">
        <v>2384184.75</v>
      </c>
      <c r="GH91">
        <v>1101028.625</v>
      </c>
      <c r="GI91">
        <v>4631092.5</v>
      </c>
      <c r="GJ91">
        <v>52566076</v>
      </c>
      <c r="GK91">
        <v>24489468</v>
      </c>
      <c r="GL91">
        <v>14640004</v>
      </c>
      <c r="GM91">
        <v>688572.75</v>
      </c>
      <c r="GN91">
        <v>4048045.75</v>
      </c>
      <c r="GO91">
        <v>27804800</v>
      </c>
      <c r="GP91">
        <v>2001591</v>
      </c>
      <c r="GQ91">
        <v>13152752</v>
      </c>
      <c r="GR91">
        <v>4563272</v>
      </c>
      <c r="GS91">
        <v>2334269.5</v>
      </c>
      <c r="GT91">
        <v>9732741</v>
      </c>
      <c r="GU91">
        <v>11212794</v>
      </c>
      <c r="GV91">
        <v>221047.81200000001</v>
      </c>
      <c r="GW91">
        <v>1389628.25</v>
      </c>
      <c r="GX91">
        <v>3338822.5</v>
      </c>
      <c r="GY91">
        <v>6653821</v>
      </c>
      <c r="GZ91">
        <v>12356715</v>
      </c>
      <c r="HA91">
        <v>6436339.5</v>
      </c>
      <c r="HB91">
        <v>9124400</v>
      </c>
      <c r="HC91">
        <v>4650205</v>
      </c>
      <c r="HD91">
        <v>683876.81200000003</v>
      </c>
      <c r="HE91">
        <v>24035248</v>
      </c>
      <c r="HF91">
        <v>20133682</v>
      </c>
      <c r="HG91">
        <v>7633779</v>
      </c>
      <c r="HH91">
        <v>13706810</v>
      </c>
      <c r="HI91">
        <v>3399292</v>
      </c>
      <c r="HJ91">
        <v>1216015.875</v>
      </c>
      <c r="HK91">
        <v>2447098</v>
      </c>
      <c r="HL91">
        <v>6319148</v>
      </c>
      <c r="HM91">
        <v>6376271.5</v>
      </c>
      <c r="HN91">
        <v>16670982</v>
      </c>
      <c r="HO91">
        <v>1347566.25</v>
      </c>
      <c r="HP91">
        <v>27685476</v>
      </c>
      <c r="HQ91">
        <v>3293041.25</v>
      </c>
      <c r="HR91">
        <v>6969518.5</v>
      </c>
      <c r="HS91">
        <v>4460460.5</v>
      </c>
      <c r="HT91">
        <v>10917889</v>
      </c>
      <c r="HU91">
        <v>53185.652000000002</v>
      </c>
      <c r="HV91">
        <v>370681.56199999998</v>
      </c>
      <c r="HW91">
        <v>39754040</v>
      </c>
      <c r="HX91">
        <v>6616543</v>
      </c>
      <c r="HY91">
        <v>12871452</v>
      </c>
      <c r="HZ91">
        <v>3938319</v>
      </c>
      <c r="IA91">
        <v>2408572</v>
      </c>
      <c r="IB91">
        <v>4321092.5</v>
      </c>
      <c r="IC91">
        <v>5448717</v>
      </c>
      <c r="ID91">
        <v>18119106</v>
      </c>
      <c r="IE91">
        <v>3178070.5</v>
      </c>
      <c r="IF91">
        <v>19024458</v>
      </c>
      <c r="IG91">
        <v>182685.68799999999</v>
      </c>
      <c r="IH91">
        <v>12809416</v>
      </c>
      <c r="II91">
        <v>1866436.125</v>
      </c>
      <c r="IJ91">
        <v>28411280</v>
      </c>
      <c r="IK91">
        <v>11935858</v>
      </c>
      <c r="IL91">
        <v>41269692</v>
      </c>
      <c r="IM91">
        <v>3872254</v>
      </c>
      <c r="IN91">
        <v>3799610.75</v>
      </c>
      <c r="IO91">
        <v>14081637</v>
      </c>
      <c r="IP91">
        <v>17217884</v>
      </c>
      <c r="IQ91">
        <v>9818708</v>
      </c>
      <c r="IR91">
        <v>14011.079</v>
      </c>
      <c r="IS91">
        <v>8021265.5</v>
      </c>
      <c r="IT91">
        <v>2268919.5</v>
      </c>
      <c r="IU91">
        <v>12596358</v>
      </c>
      <c r="IV91">
        <v>5042921</v>
      </c>
    </row>
    <row r="92" spans="1:256" x14ac:dyDescent="0.15">
      <c r="A92">
        <v>17643224</v>
      </c>
      <c r="B92">
        <v>11325900</v>
      </c>
      <c r="C92">
        <v>2225371</v>
      </c>
      <c r="D92">
        <v>2785595.25</v>
      </c>
      <c r="E92">
        <v>9058798</v>
      </c>
      <c r="F92">
        <v>5188722.5</v>
      </c>
      <c r="G92">
        <v>851913.18799999997</v>
      </c>
      <c r="H92">
        <v>4290610</v>
      </c>
      <c r="I92">
        <v>4762776.5</v>
      </c>
      <c r="J92">
        <v>8924756</v>
      </c>
      <c r="K92">
        <v>21770248</v>
      </c>
      <c r="L92">
        <v>3168689.5</v>
      </c>
      <c r="M92">
        <v>8176689</v>
      </c>
      <c r="N92">
        <v>3590103.25</v>
      </c>
      <c r="O92">
        <v>9039702</v>
      </c>
      <c r="P92">
        <v>6263132</v>
      </c>
      <c r="Q92">
        <v>12197556</v>
      </c>
      <c r="R92">
        <v>20834764</v>
      </c>
      <c r="S92">
        <v>5782081</v>
      </c>
      <c r="T92">
        <v>5430790</v>
      </c>
      <c r="U92">
        <v>2577548.5</v>
      </c>
      <c r="V92">
        <v>12323179</v>
      </c>
      <c r="W92">
        <v>3316074</v>
      </c>
      <c r="X92">
        <v>19184958</v>
      </c>
      <c r="Y92">
        <v>11025460</v>
      </c>
      <c r="Z92">
        <v>2662027</v>
      </c>
      <c r="AA92">
        <v>565875.81200000003</v>
      </c>
      <c r="AB92">
        <v>27869634</v>
      </c>
      <c r="AC92">
        <v>3299149.75</v>
      </c>
      <c r="AD92">
        <v>6081309</v>
      </c>
      <c r="AE92">
        <v>13046300</v>
      </c>
      <c r="AF92">
        <v>3644216</v>
      </c>
      <c r="AG92">
        <v>4819820.5</v>
      </c>
      <c r="AH92">
        <v>3013886</v>
      </c>
      <c r="AI92">
        <v>2857890.75</v>
      </c>
      <c r="AJ92">
        <v>1885468.375</v>
      </c>
      <c r="AK92">
        <v>6567384</v>
      </c>
      <c r="AL92">
        <v>2499673.25</v>
      </c>
      <c r="AM92">
        <v>2401138</v>
      </c>
      <c r="AN92">
        <v>2631512</v>
      </c>
      <c r="AO92">
        <v>3353234.75</v>
      </c>
      <c r="AP92">
        <v>8597541</v>
      </c>
      <c r="AQ92">
        <v>4603964.5</v>
      </c>
      <c r="AR92">
        <v>1905637.625</v>
      </c>
      <c r="AS92">
        <v>10240299</v>
      </c>
      <c r="AT92">
        <v>4924918</v>
      </c>
      <c r="AU92">
        <v>3338355.5</v>
      </c>
      <c r="AV92">
        <v>1219241.75</v>
      </c>
      <c r="AW92">
        <v>16991050</v>
      </c>
      <c r="AX92">
        <v>23554734</v>
      </c>
      <c r="AY92">
        <v>5535616</v>
      </c>
      <c r="AZ92">
        <v>31170344</v>
      </c>
      <c r="BA92">
        <v>11896397</v>
      </c>
      <c r="BB92">
        <v>7222347</v>
      </c>
      <c r="BC92">
        <v>4737950</v>
      </c>
      <c r="BD92">
        <v>8914491</v>
      </c>
      <c r="BE92">
        <v>8469665</v>
      </c>
      <c r="BF92">
        <v>5227441.5</v>
      </c>
      <c r="BG92">
        <v>5887066</v>
      </c>
      <c r="BH92">
        <v>13899378</v>
      </c>
      <c r="BI92">
        <v>25878040</v>
      </c>
      <c r="BJ92">
        <v>8978997</v>
      </c>
      <c r="BK92">
        <v>3326373.5</v>
      </c>
      <c r="BL92">
        <v>5263944</v>
      </c>
      <c r="BM92">
        <v>1446223.375</v>
      </c>
      <c r="BN92">
        <v>7172147.5</v>
      </c>
      <c r="BO92">
        <v>1294729.625</v>
      </c>
      <c r="BP92">
        <v>2590684.5</v>
      </c>
      <c r="BQ92">
        <v>9714174</v>
      </c>
      <c r="BR92">
        <v>9157517</v>
      </c>
      <c r="BS92">
        <v>22801564</v>
      </c>
      <c r="BT92">
        <v>6279788.5</v>
      </c>
      <c r="BU92">
        <v>2531070.75</v>
      </c>
      <c r="BV92">
        <v>2241070.75</v>
      </c>
      <c r="BW92">
        <v>13059082</v>
      </c>
      <c r="BX92">
        <v>13238247</v>
      </c>
      <c r="BY92">
        <v>29642576</v>
      </c>
      <c r="BZ92">
        <v>10157509</v>
      </c>
      <c r="CA92">
        <v>1192286.875</v>
      </c>
      <c r="CB92">
        <v>6104892</v>
      </c>
      <c r="CC92">
        <v>3818176.5</v>
      </c>
      <c r="CD92">
        <v>26952674</v>
      </c>
      <c r="CE92">
        <v>13808098</v>
      </c>
      <c r="CF92">
        <v>20547326</v>
      </c>
      <c r="CG92">
        <v>53455064</v>
      </c>
      <c r="CH92">
        <v>6475885</v>
      </c>
      <c r="CI92">
        <v>29126880</v>
      </c>
      <c r="CJ92">
        <v>13915826</v>
      </c>
      <c r="CK92">
        <v>28993672</v>
      </c>
      <c r="CL92">
        <v>16278443</v>
      </c>
      <c r="CM92">
        <v>20468848</v>
      </c>
      <c r="CN92">
        <v>1521247.25</v>
      </c>
      <c r="CO92">
        <v>8546396</v>
      </c>
      <c r="CP92">
        <v>33764348</v>
      </c>
      <c r="CQ92">
        <v>587025.93799999997</v>
      </c>
      <c r="CR92">
        <v>6213057</v>
      </c>
      <c r="CS92">
        <v>7657203.5</v>
      </c>
      <c r="CT92">
        <v>2756969.25</v>
      </c>
      <c r="CU92">
        <v>4996191</v>
      </c>
      <c r="CV92">
        <v>16742188</v>
      </c>
      <c r="CW92">
        <v>11028049</v>
      </c>
      <c r="CX92">
        <v>54826776</v>
      </c>
      <c r="CY92">
        <v>12254366</v>
      </c>
      <c r="CZ92">
        <v>1618809.375</v>
      </c>
      <c r="DA92">
        <v>4915257</v>
      </c>
      <c r="DB92">
        <v>67141.726999999999</v>
      </c>
      <c r="DC92">
        <v>9563685</v>
      </c>
      <c r="DD92">
        <v>6814536.5</v>
      </c>
      <c r="DE92">
        <v>6974178.5</v>
      </c>
      <c r="DF92">
        <v>714866.93799999997</v>
      </c>
      <c r="DG92">
        <v>67886136</v>
      </c>
      <c r="DH92">
        <v>36269816</v>
      </c>
      <c r="DI92">
        <v>7133012.5</v>
      </c>
      <c r="DJ92">
        <v>3397050.25</v>
      </c>
      <c r="DK92">
        <v>40446980</v>
      </c>
      <c r="DL92">
        <v>12175751</v>
      </c>
      <c r="DM92">
        <v>2753574.5</v>
      </c>
      <c r="DN92">
        <v>20818554</v>
      </c>
      <c r="DO92">
        <v>18694080</v>
      </c>
      <c r="DP92">
        <v>14680316</v>
      </c>
      <c r="DQ92" s="1">
        <v>12075480</v>
      </c>
      <c r="DR92">
        <v>3832579</v>
      </c>
      <c r="DS92">
        <v>64038.84</v>
      </c>
      <c r="DT92">
        <v>17712764</v>
      </c>
      <c r="DU92">
        <v>36433164</v>
      </c>
      <c r="DV92">
        <v>6716704.5</v>
      </c>
      <c r="DW92">
        <v>11567198</v>
      </c>
      <c r="DX92">
        <v>7978801</v>
      </c>
      <c r="DY92" s="2">
        <v>28292292</v>
      </c>
      <c r="DZ92">
        <v>5596599.5</v>
      </c>
      <c r="EA92">
        <v>10840036</v>
      </c>
      <c r="EB92">
        <v>14897566</v>
      </c>
      <c r="EC92">
        <v>50865032</v>
      </c>
      <c r="ED92">
        <v>3608179.25</v>
      </c>
      <c r="EE92">
        <v>48977944</v>
      </c>
      <c r="EF92">
        <v>15940666</v>
      </c>
      <c r="EG92">
        <v>25974828</v>
      </c>
      <c r="EH92">
        <v>8801067</v>
      </c>
      <c r="EI92">
        <v>8284597</v>
      </c>
      <c r="EJ92">
        <v>8883754</v>
      </c>
      <c r="EK92">
        <v>20713768</v>
      </c>
      <c r="EL92">
        <v>11986279</v>
      </c>
      <c r="EM92">
        <v>31948044</v>
      </c>
      <c r="EN92">
        <v>49211828</v>
      </c>
      <c r="EO92">
        <v>5185745</v>
      </c>
      <c r="EP92">
        <v>2602368.5</v>
      </c>
      <c r="EQ92">
        <v>8954704</v>
      </c>
      <c r="ER92">
        <v>19183140</v>
      </c>
      <c r="ES92">
        <v>17549494</v>
      </c>
      <c r="ET92">
        <v>1006037.062</v>
      </c>
      <c r="EU92">
        <v>12383560</v>
      </c>
      <c r="EV92">
        <v>29180690</v>
      </c>
      <c r="EW92">
        <v>50719372</v>
      </c>
      <c r="EX92">
        <v>8796017</v>
      </c>
      <c r="EY92">
        <v>4037106.75</v>
      </c>
      <c r="EZ92">
        <v>21253300</v>
      </c>
      <c r="FA92">
        <v>785660.125</v>
      </c>
      <c r="FB92">
        <v>14555934</v>
      </c>
      <c r="FC92">
        <v>15545144</v>
      </c>
      <c r="FD92">
        <v>10859712</v>
      </c>
      <c r="FE92">
        <v>2044030.625</v>
      </c>
      <c r="FF92">
        <v>5136088</v>
      </c>
      <c r="FG92">
        <v>3315045</v>
      </c>
      <c r="FH92">
        <v>14518977</v>
      </c>
      <c r="FI92">
        <v>4619677</v>
      </c>
      <c r="FJ92">
        <v>8091974</v>
      </c>
      <c r="FK92">
        <v>9515686</v>
      </c>
      <c r="FL92">
        <v>16559530</v>
      </c>
      <c r="FM92">
        <v>1121026.75</v>
      </c>
      <c r="FN92">
        <v>33288020</v>
      </c>
      <c r="FO92">
        <v>5450376</v>
      </c>
      <c r="FP92">
        <v>3178718.5</v>
      </c>
      <c r="FQ92">
        <v>11364635</v>
      </c>
      <c r="FR92">
        <v>18737750</v>
      </c>
      <c r="FS92">
        <v>11396486</v>
      </c>
      <c r="FT92">
        <v>1768116.25</v>
      </c>
      <c r="FU92">
        <v>174432.15599999999</v>
      </c>
      <c r="FV92">
        <v>21449142</v>
      </c>
      <c r="FW92">
        <v>52144900</v>
      </c>
      <c r="FX92">
        <v>36214880</v>
      </c>
      <c r="FY92">
        <v>14670106</v>
      </c>
      <c r="FZ92">
        <v>11651900</v>
      </c>
      <c r="GA92">
        <v>33536036</v>
      </c>
      <c r="GB92">
        <v>12378352</v>
      </c>
      <c r="GC92">
        <v>3566504.5</v>
      </c>
      <c r="GD92">
        <v>29178106</v>
      </c>
      <c r="GE92">
        <v>28570700</v>
      </c>
      <c r="GF92">
        <v>5155320</v>
      </c>
      <c r="GG92">
        <v>6192616.5</v>
      </c>
      <c r="GH92">
        <v>7512985</v>
      </c>
      <c r="GI92">
        <v>27133820</v>
      </c>
      <c r="GJ92">
        <v>3577102.75</v>
      </c>
      <c r="GK92">
        <v>81509.562000000005</v>
      </c>
      <c r="GL92">
        <v>1538038.125</v>
      </c>
      <c r="GM92">
        <v>31334098</v>
      </c>
      <c r="GN92">
        <v>20083218</v>
      </c>
      <c r="GO92">
        <v>4136832</v>
      </c>
      <c r="GP92">
        <v>10602754</v>
      </c>
      <c r="GQ92">
        <v>3184505.25</v>
      </c>
      <c r="GR92">
        <v>16217472</v>
      </c>
      <c r="GS92">
        <v>7707301.5</v>
      </c>
      <c r="GT92">
        <v>18384952</v>
      </c>
      <c r="GU92">
        <v>4744594</v>
      </c>
      <c r="GV92">
        <v>4274002.5</v>
      </c>
      <c r="GW92">
        <v>15568183</v>
      </c>
      <c r="GX92">
        <v>13538988</v>
      </c>
      <c r="GY92">
        <v>11883875</v>
      </c>
      <c r="GZ92">
        <v>7148362</v>
      </c>
      <c r="HA92">
        <v>14103260</v>
      </c>
      <c r="HB92">
        <v>7360136</v>
      </c>
      <c r="HC92">
        <v>2037541.375</v>
      </c>
      <c r="HD92">
        <v>2126484.25</v>
      </c>
      <c r="HE92">
        <v>17369740</v>
      </c>
      <c r="HF92">
        <v>9291099</v>
      </c>
      <c r="HG92">
        <v>2857230</v>
      </c>
      <c r="HH92">
        <v>14663.46</v>
      </c>
      <c r="HI92">
        <v>19796780</v>
      </c>
      <c r="HJ92">
        <v>13326545</v>
      </c>
      <c r="HK92">
        <v>5672648.5</v>
      </c>
      <c r="HL92">
        <v>21827604</v>
      </c>
      <c r="HM92">
        <v>16996760</v>
      </c>
      <c r="HN92">
        <v>44928420</v>
      </c>
      <c r="HO92">
        <v>9095543</v>
      </c>
      <c r="HP92">
        <v>5037843</v>
      </c>
      <c r="HQ92">
        <v>8388618</v>
      </c>
      <c r="HR92">
        <v>34045812</v>
      </c>
      <c r="HS92">
        <v>3721211</v>
      </c>
      <c r="HT92">
        <v>3385929.75</v>
      </c>
      <c r="HU92">
        <v>4793433</v>
      </c>
      <c r="HV92">
        <v>756500.375</v>
      </c>
      <c r="HW92">
        <v>5980905.5</v>
      </c>
      <c r="HX92">
        <v>11328963</v>
      </c>
      <c r="HY92">
        <v>777517.125</v>
      </c>
      <c r="HZ92">
        <v>4166334.25</v>
      </c>
      <c r="IA92">
        <v>16676588</v>
      </c>
      <c r="IB92">
        <v>2328461.75</v>
      </c>
      <c r="IC92">
        <v>14133074</v>
      </c>
      <c r="ID92">
        <v>199491.59400000001</v>
      </c>
      <c r="IE92">
        <v>3514244.5</v>
      </c>
      <c r="IF92">
        <v>2579091.75</v>
      </c>
      <c r="IG92">
        <v>9398702</v>
      </c>
      <c r="IH92">
        <v>3076244.5</v>
      </c>
      <c r="II92">
        <v>9938298</v>
      </c>
      <c r="IJ92">
        <v>1656700.125</v>
      </c>
      <c r="IK92">
        <v>14513424</v>
      </c>
      <c r="IL92">
        <v>197482.641</v>
      </c>
      <c r="IM92">
        <v>9352265</v>
      </c>
      <c r="IN92">
        <v>10269235</v>
      </c>
      <c r="IO92">
        <v>5274318</v>
      </c>
      <c r="IP92">
        <v>6298957</v>
      </c>
      <c r="IQ92">
        <v>169310.31200000001</v>
      </c>
      <c r="IR92">
        <v>19542420</v>
      </c>
      <c r="IS92">
        <v>11613268</v>
      </c>
      <c r="IT92">
        <v>10753315</v>
      </c>
      <c r="IU92">
        <v>16540306</v>
      </c>
      <c r="IV92">
        <v>1337452.125</v>
      </c>
    </row>
    <row r="93" spans="1:256" x14ac:dyDescent="0.15">
      <c r="A93">
        <v>812.51700000000005</v>
      </c>
      <c r="B93">
        <v>21781142</v>
      </c>
      <c r="C93">
        <v>519971.56199999998</v>
      </c>
      <c r="D93">
        <v>21303614</v>
      </c>
      <c r="E93">
        <v>6306226.5</v>
      </c>
      <c r="F93">
        <v>2177851.75</v>
      </c>
      <c r="G93">
        <v>8203301.5</v>
      </c>
      <c r="H93">
        <v>22785404</v>
      </c>
      <c r="I93">
        <v>4219367</v>
      </c>
      <c r="J93">
        <v>33359224</v>
      </c>
      <c r="K93">
        <v>2779487.25</v>
      </c>
      <c r="L93">
        <v>1290778.75</v>
      </c>
      <c r="M93">
        <v>5414358</v>
      </c>
      <c r="N93">
        <v>32081368</v>
      </c>
      <c r="O93">
        <v>10007382</v>
      </c>
      <c r="P93">
        <v>8991488</v>
      </c>
      <c r="Q93">
        <v>1513650.625</v>
      </c>
      <c r="R93">
        <v>3527769.75</v>
      </c>
      <c r="S93">
        <v>10340614</v>
      </c>
      <c r="T93">
        <v>4471466.5</v>
      </c>
      <c r="U93">
        <v>8220599</v>
      </c>
      <c r="V93">
        <v>25178188</v>
      </c>
      <c r="W93">
        <v>14935893</v>
      </c>
      <c r="X93">
        <v>18862492</v>
      </c>
      <c r="Y93">
        <v>9467720</v>
      </c>
      <c r="Z93">
        <v>2095971.25</v>
      </c>
      <c r="AA93">
        <v>8444644</v>
      </c>
      <c r="AB93">
        <v>1479219.125</v>
      </c>
      <c r="AC93">
        <v>6335231.5</v>
      </c>
      <c r="AD93">
        <v>6256466</v>
      </c>
      <c r="AE93">
        <v>30147822</v>
      </c>
      <c r="AF93">
        <v>34928348</v>
      </c>
      <c r="AG93">
        <v>27992764</v>
      </c>
      <c r="AH93">
        <v>684318.93799999997</v>
      </c>
      <c r="AI93">
        <v>12815072</v>
      </c>
      <c r="AJ93">
        <v>928460.5</v>
      </c>
      <c r="AK93">
        <v>2978401.75</v>
      </c>
      <c r="AL93">
        <v>2687684</v>
      </c>
      <c r="AM93">
        <v>1739328</v>
      </c>
      <c r="AN93">
        <v>26593062</v>
      </c>
      <c r="AO93">
        <v>4944562</v>
      </c>
      <c r="AP93">
        <v>1367426.75</v>
      </c>
      <c r="AQ93">
        <v>1423037.625</v>
      </c>
      <c r="AR93">
        <v>7526648.5</v>
      </c>
      <c r="AS93">
        <v>8927154</v>
      </c>
      <c r="AT93">
        <v>2508778.5</v>
      </c>
      <c r="AU93">
        <v>306681.90600000002</v>
      </c>
      <c r="AV93">
        <v>6412753</v>
      </c>
      <c r="AW93">
        <v>5856387.5</v>
      </c>
      <c r="AX93">
        <v>1387904.25</v>
      </c>
      <c r="AY93">
        <v>7826718.5</v>
      </c>
      <c r="AZ93">
        <v>81698.858999999997</v>
      </c>
      <c r="BA93">
        <v>7303958.5</v>
      </c>
      <c r="BB93">
        <v>9012554</v>
      </c>
      <c r="BC93">
        <v>6508475</v>
      </c>
      <c r="BD93">
        <v>1207400.625</v>
      </c>
      <c r="BE93">
        <v>27631766</v>
      </c>
      <c r="BF93">
        <v>2043909</v>
      </c>
      <c r="BG93">
        <v>1090021.5</v>
      </c>
      <c r="BH93">
        <v>14820626</v>
      </c>
      <c r="BI93">
        <v>4993329.5</v>
      </c>
      <c r="BJ93">
        <v>6016785</v>
      </c>
      <c r="BK93">
        <v>5716666.5</v>
      </c>
      <c r="BL93">
        <v>2057685.625</v>
      </c>
      <c r="BM93">
        <v>1210540</v>
      </c>
      <c r="BN93">
        <v>6253948.5</v>
      </c>
      <c r="BO93">
        <v>11401073</v>
      </c>
      <c r="BP93">
        <v>5762410</v>
      </c>
      <c r="BQ93">
        <v>257739.54699999999</v>
      </c>
      <c r="BR93">
        <v>28332614</v>
      </c>
      <c r="BS93">
        <v>7713064</v>
      </c>
      <c r="BT93">
        <v>12547989</v>
      </c>
      <c r="BU93">
        <v>4898116.5</v>
      </c>
      <c r="BV93">
        <v>268387.125</v>
      </c>
      <c r="BW93">
        <v>277144.71899999998</v>
      </c>
      <c r="BX93">
        <v>38241832</v>
      </c>
      <c r="BY93">
        <v>14689104</v>
      </c>
      <c r="BZ93">
        <v>727423.875</v>
      </c>
      <c r="CA93">
        <v>23854856</v>
      </c>
      <c r="CB93">
        <v>19166720</v>
      </c>
      <c r="CC93">
        <v>439811.31199999998</v>
      </c>
      <c r="CD93">
        <v>6554367</v>
      </c>
      <c r="CE93">
        <v>17779616</v>
      </c>
      <c r="CF93">
        <v>22083298</v>
      </c>
      <c r="CG93">
        <v>2251846.5</v>
      </c>
      <c r="CH93">
        <v>3014361</v>
      </c>
      <c r="CI93">
        <v>16591357</v>
      </c>
      <c r="CJ93">
        <v>19129578</v>
      </c>
      <c r="CK93">
        <v>17336122</v>
      </c>
      <c r="CL93">
        <v>7709312</v>
      </c>
      <c r="CM93">
        <v>22555298</v>
      </c>
      <c r="CN93">
        <v>38279360</v>
      </c>
      <c r="CO93">
        <v>2529724.5</v>
      </c>
      <c r="CP93">
        <v>23533804</v>
      </c>
      <c r="CQ93">
        <v>3556612</v>
      </c>
      <c r="CR93">
        <v>46733952</v>
      </c>
      <c r="CS93">
        <v>12588373</v>
      </c>
      <c r="CT93">
        <v>27677632</v>
      </c>
      <c r="CU93">
        <v>9204199</v>
      </c>
      <c r="CV93">
        <v>11052869</v>
      </c>
      <c r="CW93">
        <v>16054994</v>
      </c>
      <c r="CX93">
        <v>12856253</v>
      </c>
      <c r="CY93">
        <v>15026165</v>
      </c>
      <c r="CZ93">
        <v>231173.03099999999</v>
      </c>
      <c r="DA93">
        <v>39400540</v>
      </c>
      <c r="DB93">
        <v>42700600</v>
      </c>
      <c r="DC93">
        <v>83550984</v>
      </c>
      <c r="DD93">
        <v>35342524</v>
      </c>
      <c r="DE93">
        <v>18854912</v>
      </c>
      <c r="DF93">
        <v>13658961</v>
      </c>
      <c r="DG93">
        <v>30287370</v>
      </c>
      <c r="DH93">
        <v>1132718.625</v>
      </c>
      <c r="DI93">
        <v>7144941.5</v>
      </c>
      <c r="DJ93">
        <v>38362300</v>
      </c>
      <c r="DK93">
        <v>11190286</v>
      </c>
      <c r="DL93">
        <v>1836049.25</v>
      </c>
      <c r="DM93">
        <v>58757884</v>
      </c>
      <c r="DN93">
        <v>19877204</v>
      </c>
      <c r="DO93">
        <v>2769892.5</v>
      </c>
      <c r="DP93">
        <v>24917772</v>
      </c>
      <c r="DQ93">
        <v>10595293</v>
      </c>
      <c r="DR93">
        <v>21036734</v>
      </c>
      <c r="DS93">
        <v>6287545</v>
      </c>
      <c r="DT93">
        <v>158935.42199999999</v>
      </c>
      <c r="DU93">
        <v>43559764</v>
      </c>
      <c r="DV93">
        <v>4390588</v>
      </c>
      <c r="DW93">
        <v>32395346</v>
      </c>
      <c r="DX93">
        <v>4492496.5</v>
      </c>
      <c r="DY93" s="2">
        <v>38922988</v>
      </c>
      <c r="DZ93">
        <v>63178360</v>
      </c>
      <c r="EA93">
        <v>35669688</v>
      </c>
      <c r="EB93">
        <v>13496901</v>
      </c>
      <c r="EC93">
        <v>9844803</v>
      </c>
      <c r="ED93">
        <v>13099408</v>
      </c>
      <c r="EE93">
        <v>13928878</v>
      </c>
      <c r="EF93">
        <v>30900334</v>
      </c>
      <c r="EG93">
        <v>30785388</v>
      </c>
      <c r="EH93">
        <v>38096052</v>
      </c>
      <c r="EI93">
        <v>9339655</v>
      </c>
      <c r="EJ93">
        <v>1578150.125</v>
      </c>
      <c r="EK93">
        <v>19198240</v>
      </c>
      <c r="EL93">
        <v>508030.875</v>
      </c>
      <c r="EM93">
        <v>100785672</v>
      </c>
      <c r="EN93">
        <v>1120926.25</v>
      </c>
      <c r="EO93">
        <v>16570429</v>
      </c>
      <c r="EP93">
        <v>1355381.875</v>
      </c>
      <c r="EQ93">
        <v>83187688</v>
      </c>
      <c r="ER93">
        <v>74413080</v>
      </c>
      <c r="ES93">
        <v>10220414</v>
      </c>
      <c r="ET93">
        <v>37540300</v>
      </c>
      <c r="EU93">
        <v>16020258</v>
      </c>
      <c r="EV93">
        <v>53069136</v>
      </c>
      <c r="EW93">
        <v>14147307</v>
      </c>
      <c r="EX93">
        <v>10408702</v>
      </c>
      <c r="EY93">
        <v>10690291</v>
      </c>
      <c r="EZ93">
        <v>10045522</v>
      </c>
      <c r="FA93">
        <v>15905486</v>
      </c>
      <c r="FB93">
        <v>57360576</v>
      </c>
      <c r="FC93">
        <v>3150184</v>
      </c>
      <c r="FD93">
        <v>3894633.5</v>
      </c>
      <c r="FE93">
        <v>8672902</v>
      </c>
      <c r="FF93">
        <v>55329768</v>
      </c>
      <c r="FG93">
        <v>235447.78099999999</v>
      </c>
      <c r="FH93">
        <v>3869836.75</v>
      </c>
      <c r="FI93">
        <v>17651848</v>
      </c>
      <c r="FJ93">
        <v>810901.375</v>
      </c>
      <c r="FK93">
        <v>77724080</v>
      </c>
      <c r="FL93">
        <v>21297314</v>
      </c>
      <c r="FM93">
        <v>1996647.75</v>
      </c>
      <c r="FN93">
        <v>10670022</v>
      </c>
      <c r="FO93">
        <v>119997680</v>
      </c>
      <c r="FP93">
        <v>13489772</v>
      </c>
      <c r="FQ93">
        <v>381788.81199999998</v>
      </c>
      <c r="FR93">
        <v>360330.40600000002</v>
      </c>
      <c r="FS93">
        <v>12824419</v>
      </c>
      <c r="FT93">
        <v>1711020.375</v>
      </c>
      <c r="FU93">
        <v>43605464</v>
      </c>
      <c r="FV93">
        <v>747589.5</v>
      </c>
      <c r="FW93">
        <v>28431776</v>
      </c>
      <c r="FX93">
        <v>20548894</v>
      </c>
      <c r="FY93">
        <v>5605951</v>
      </c>
      <c r="FZ93">
        <v>4866354.5</v>
      </c>
      <c r="GA93">
        <v>9880819</v>
      </c>
      <c r="GB93">
        <v>7933251.5</v>
      </c>
      <c r="GC93">
        <v>3141614.25</v>
      </c>
      <c r="GD93">
        <v>3223726.5</v>
      </c>
      <c r="GE93">
        <v>10163159</v>
      </c>
      <c r="GF93">
        <v>1456025.875</v>
      </c>
      <c r="GG93">
        <v>17783170</v>
      </c>
      <c r="GH93">
        <v>13670675</v>
      </c>
      <c r="GI93">
        <v>12251334</v>
      </c>
      <c r="GJ93">
        <v>13122174</v>
      </c>
      <c r="GK93">
        <v>28170314</v>
      </c>
      <c r="GL93">
        <v>6323417</v>
      </c>
      <c r="GM93">
        <v>2118305.75</v>
      </c>
      <c r="GN93">
        <v>11468163</v>
      </c>
      <c r="GO93">
        <v>6336900</v>
      </c>
      <c r="GP93">
        <v>43610272</v>
      </c>
      <c r="GQ93">
        <v>22110336</v>
      </c>
      <c r="GR93">
        <v>13573790</v>
      </c>
      <c r="GS93">
        <v>27671502</v>
      </c>
      <c r="GT93">
        <v>4647305.5</v>
      </c>
      <c r="GU93">
        <v>2011005.875</v>
      </c>
      <c r="GV93">
        <v>1000102.5</v>
      </c>
      <c r="GW93">
        <v>273872</v>
      </c>
      <c r="GX93">
        <v>4010632.5</v>
      </c>
      <c r="GY93">
        <v>16348632</v>
      </c>
      <c r="GZ93">
        <v>31628420</v>
      </c>
      <c r="HA93">
        <v>4045980</v>
      </c>
      <c r="HB93">
        <v>1107646.25</v>
      </c>
      <c r="HC93">
        <v>3662214.5</v>
      </c>
      <c r="HD93">
        <v>1854086</v>
      </c>
      <c r="HE93">
        <v>790482.25</v>
      </c>
      <c r="HF93">
        <v>18250852</v>
      </c>
      <c r="HG93">
        <v>479564.46899999998</v>
      </c>
      <c r="HH93">
        <v>1519356.875</v>
      </c>
      <c r="HI93">
        <v>8680025</v>
      </c>
      <c r="HJ93">
        <v>8742829</v>
      </c>
      <c r="HK93">
        <v>1277043.25</v>
      </c>
      <c r="HL93">
        <v>5830375</v>
      </c>
      <c r="HM93">
        <v>19874952</v>
      </c>
      <c r="HN93">
        <v>11198251</v>
      </c>
      <c r="HO93">
        <v>14663627</v>
      </c>
      <c r="HP93">
        <v>4023009</v>
      </c>
      <c r="HQ93">
        <v>893939.25</v>
      </c>
      <c r="HR93">
        <v>936888.875</v>
      </c>
      <c r="HS93">
        <v>8674476</v>
      </c>
      <c r="HT93">
        <v>11623240</v>
      </c>
      <c r="HU93">
        <v>553338.31200000003</v>
      </c>
      <c r="HV93">
        <v>10436529</v>
      </c>
      <c r="HW93">
        <v>6278722</v>
      </c>
      <c r="HX93">
        <v>27347652</v>
      </c>
      <c r="HY93">
        <v>8325198</v>
      </c>
      <c r="HZ93">
        <v>3024501.25</v>
      </c>
      <c r="IA93">
        <v>5186570.5</v>
      </c>
      <c r="IB93">
        <v>9649648</v>
      </c>
      <c r="IC93">
        <v>27023738</v>
      </c>
      <c r="ID93">
        <v>3102593</v>
      </c>
      <c r="IE93">
        <v>1484062.25</v>
      </c>
      <c r="IF93">
        <v>6249999</v>
      </c>
      <c r="IG93">
        <v>6734990.5</v>
      </c>
      <c r="IH93">
        <v>9577124</v>
      </c>
      <c r="II93">
        <v>457287.375</v>
      </c>
      <c r="IJ93">
        <v>1576608.875</v>
      </c>
      <c r="IK93">
        <v>255109.43799999999</v>
      </c>
      <c r="IL93">
        <v>11602879</v>
      </c>
      <c r="IM93">
        <v>7045121</v>
      </c>
      <c r="IN93">
        <v>19413546</v>
      </c>
      <c r="IO93">
        <v>32382196</v>
      </c>
      <c r="IP93">
        <v>1310227.25</v>
      </c>
      <c r="IQ93">
        <v>7693197.5</v>
      </c>
      <c r="IR93">
        <v>2719073.75</v>
      </c>
      <c r="IS93">
        <v>1921159.625</v>
      </c>
      <c r="IT93">
        <v>31484.504000000001</v>
      </c>
      <c r="IU93">
        <v>12410521</v>
      </c>
      <c r="IV93">
        <v>6186863</v>
      </c>
    </row>
    <row r="94" spans="1:256" x14ac:dyDescent="0.15">
      <c r="A94">
        <v>3902546</v>
      </c>
      <c r="B94">
        <v>8359459.5</v>
      </c>
      <c r="C94">
        <v>19470080</v>
      </c>
      <c r="D94">
        <v>2355704.5</v>
      </c>
      <c r="E94">
        <v>50040.98</v>
      </c>
      <c r="F94">
        <v>637612.31200000003</v>
      </c>
      <c r="G94">
        <v>6209006</v>
      </c>
      <c r="H94">
        <v>7861138</v>
      </c>
      <c r="I94">
        <v>34738060</v>
      </c>
      <c r="J94">
        <v>11735122</v>
      </c>
      <c r="K94">
        <v>2013834.875</v>
      </c>
      <c r="L94">
        <v>328571.59399999998</v>
      </c>
      <c r="M94">
        <v>4197368</v>
      </c>
      <c r="N94">
        <v>4515748.5</v>
      </c>
      <c r="O94">
        <v>1297819.5</v>
      </c>
      <c r="P94">
        <v>7543707.5</v>
      </c>
      <c r="Q94">
        <v>7821195</v>
      </c>
      <c r="R94">
        <v>4242894.5</v>
      </c>
      <c r="S94">
        <v>4653227.5</v>
      </c>
      <c r="T94">
        <v>10735194</v>
      </c>
      <c r="U94">
        <v>4362922</v>
      </c>
      <c r="V94">
        <v>6463609.5</v>
      </c>
      <c r="W94">
        <v>2447043.25</v>
      </c>
      <c r="X94">
        <v>4501848</v>
      </c>
      <c r="Y94">
        <v>2247072.75</v>
      </c>
      <c r="Z94">
        <v>4067345.5</v>
      </c>
      <c r="AA94">
        <v>1258454.625</v>
      </c>
      <c r="AB94">
        <v>13378509</v>
      </c>
      <c r="AC94">
        <v>22927948</v>
      </c>
      <c r="AD94">
        <v>1164509.125</v>
      </c>
      <c r="AE94">
        <v>28987058</v>
      </c>
      <c r="AF94">
        <v>2869545.75</v>
      </c>
      <c r="AG94">
        <v>4081954.25</v>
      </c>
      <c r="AH94">
        <v>4825690</v>
      </c>
      <c r="AI94">
        <v>6198753</v>
      </c>
      <c r="AJ94">
        <v>40425392</v>
      </c>
      <c r="AK94">
        <v>13996886</v>
      </c>
      <c r="AL94">
        <v>4713067.5</v>
      </c>
      <c r="AM94">
        <v>2662421.5</v>
      </c>
      <c r="AN94">
        <v>3449430</v>
      </c>
      <c r="AO94">
        <v>4685785</v>
      </c>
      <c r="AP94">
        <v>6838233</v>
      </c>
      <c r="AQ94">
        <v>23348160</v>
      </c>
      <c r="AR94">
        <v>2854784</v>
      </c>
      <c r="AS94">
        <v>4956328.5</v>
      </c>
      <c r="AT94">
        <v>8594552</v>
      </c>
      <c r="AU94">
        <v>7959882</v>
      </c>
      <c r="AV94">
        <v>14916506</v>
      </c>
      <c r="AW94">
        <v>2536884.5</v>
      </c>
      <c r="AX94">
        <v>6289245.5</v>
      </c>
      <c r="AY94">
        <v>12390800</v>
      </c>
      <c r="AZ94">
        <v>324387.34399999998</v>
      </c>
      <c r="BA94">
        <v>2967922.25</v>
      </c>
      <c r="BB94">
        <v>1451849</v>
      </c>
      <c r="BC94">
        <v>8815006</v>
      </c>
      <c r="BD94">
        <v>8076170.5</v>
      </c>
      <c r="BE94">
        <v>23254470</v>
      </c>
      <c r="BF94">
        <v>20823866</v>
      </c>
      <c r="BG94">
        <v>12498560</v>
      </c>
      <c r="BH94">
        <v>18809238</v>
      </c>
      <c r="BI94">
        <v>16014705</v>
      </c>
      <c r="BJ94">
        <v>19159638</v>
      </c>
      <c r="BK94">
        <v>323766.625</v>
      </c>
      <c r="BL94">
        <v>19331458</v>
      </c>
      <c r="BM94">
        <v>7714705</v>
      </c>
      <c r="BN94">
        <v>41357536</v>
      </c>
      <c r="BO94">
        <v>2667146.5</v>
      </c>
      <c r="BP94">
        <v>10265639</v>
      </c>
      <c r="BQ94">
        <v>23982440</v>
      </c>
      <c r="BR94">
        <v>3904470.75</v>
      </c>
      <c r="BS94">
        <v>21370140</v>
      </c>
      <c r="BT94">
        <v>57553964</v>
      </c>
      <c r="BU94">
        <v>1181006.75</v>
      </c>
      <c r="BV94">
        <v>2079348.25</v>
      </c>
      <c r="BW94">
        <v>66724596</v>
      </c>
      <c r="BX94">
        <v>8916802</v>
      </c>
      <c r="BY94">
        <v>23676428</v>
      </c>
      <c r="BZ94">
        <v>10216266</v>
      </c>
      <c r="CA94">
        <v>2554158.25</v>
      </c>
      <c r="CB94">
        <v>15130284</v>
      </c>
      <c r="CC94">
        <v>11839231</v>
      </c>
      <c r="CD94">
        <v>19124090</v>
      </c>
      <c r="CE94">
        <v>6365747</v>
      </c>
      <c r="CF94">
        <v>5417696</v>
      </c>
      <c r="CG94">
        <v>2995572.75</v>
      </c>
      <c r="CH94">
        <v>13366892</v>
      </c>
      <c r="CI94">
        <v>10459007</v>
      </c>
      <c r="CJ94">
        <v>12950104</v>
      </c>
      <c r="CK94">
        <v>26482100</v>
      </c>
      <c r="CL94">
        <v>19584636</v>
      </c>
      <c r="CM94">
        <v>6031761</v>
      </c>
      <c r="CN94">
        <v>16491354</v>
      </c>
      <c r="CO94">
        <v>24669424</v>
      </c>
      <c r="CP94">
        <v>52251396</v>
      </c>
      <c r="CQ94">
        <v>25549728</v>
      </c>
      <c r="CR94">
        <v>76039320</v>
      </c>
      <c r="CS94">
        <v>6593015</v>
      </c>
      <c r="CT94">
        <v>12872726</v>
      </c>
      <c r="CU94">
        <v>9947579</v>
      </c>
      <c r="CV94">
        <v>9685822</v>
      </c>
      <c r="CW94">
        <v>9947865</v>
      </c>
      <c r="CX94">
        <v>7610622.5</v>
      </c>
      <c r="CY94">
        <v>17410080</v>
      </c>
      <c r="CZ94">
        <v>176109.516</v>
      </c>
      <c r="DA94">
        <v>10582279</v>
      </c>
      <c r="DB94">
        <v>6265582.5</v>
      </c>
      <c r="DC94">
        <v>26702068</v>
      </c>
      <c r="DD94">
        <v>12445086</v>
      </c>
      <c r="DE94">
        <v>10171819</v>
      </c>
      <c r="DF94">
        <v>20106982</v>
      </c>
      <c r="DG94">
        <v>10555555</v>
      </c>
      <c r="DH94">
        <v>9398440</v>
      </c>
      <c r="DI94">
        <v>11635785</v>
      </c>
      <c r="DJ94">
        <v>2834430.25</v>
      </c>
      <c r="DK94">
        <v>16818172</v>
      </c>
      <c r="DL94">
        <v>28413634</v>
      </c>
      <c r="DM94">
        <v>3090789</v>
      </c>
      <c r="DN94">
        <v>34337104</v>
      </c>
      <c r="DO94">
        <v>11288932</v>
      </c>
      <c r="DP94">
        <v>18397460</v>
      </c>
      <c r="DQ94">
        <v>1448039.75</v>
      </c>
      <c r="DR94">
        <v>53748932</v>
      </c>
      <c r="DS94">
        <v>2451101.75</v>
      </c>
      <c r="DT94">
        <v>7759044.5</v>
      </c>
      <c r="DU94">
        <v>15754382</v>
      </c>
      <c r="DV94">
        <v>390696.5</v>
      </c>
      <c r="DW94">
        <v>19836454</v>
      </c>
      <c r="DX94">
        <v>18844266</v>
      </c>
      <c r="DY94" s="2">
        <v>13915686</v>
      </c>
      <c r="DZ94">
        <v>18094892</v>
      </c>
      <c r="EA94">
        <v>30567292</v>
      </c>
      <c r="EB94">
        <v>1118883.625</v>
      </c>
      <c r="EC94">
        <v>7983345.5</v>
      </c>
      <c r="ED94">
        <v>13266221</v>
      </c>
      <c r="EE94">
        <v>25668356</v>
      </c>
      <c r="EF94">
        <v>35951880</v>
      </c>
      <c r="EG94">
        <v>8968896</v>
      </c>
      <c r="EH94">
        <v>10247371</v>
      </c>
      <c r="EI94">
        <v>7087127.5</v>
      </c>
      <c r="EJ94">
        <v>42108408</v>
      </c>
      <c r="EK94">
        <v>7108857</v>
      </c>
      <c r="EL94">
        <v>4235582</v>
      </c>
      <c r="EM94">
        <v>38100488</v>
      </c>
      <c r="EN94">
        <v>33095148</v>
      </c>
      <c r="EO94">
        <v>29269194</v>
      </c>
      <c r="EP94">
        <v>26211556</v>
      </c>
      <c r="EQ94">
        <v>35525308</v>
      </c>
      <c r="ER94">
        <v>8019069</v>
      </c>
      <c r="ES94">
        <v>15387861</v>
      </c>
      <c r="ET94">
        <v>18288158</v>
      </c>
      <c r="EU94">
        <v>29414040</v>
      </c>
      <c r="EV94">
        <v>8281999.5</v>
      </c>
      <c r="EW94">
        <v>14471217</v>
      </c>
      <c r="EX94">
        <v>43228816</v>
      </c>
      <c r="EY94">
        <v>38948836</v>
      </c>
      <c r="EZ94">
        <v>5519490</v>
      </c>
      <c r="FA94">
        <v>8732084</v>
      </c>
      <c r="FB94">
        <v>17302224</v>
      </c>
      <c r="FC94">
        <v>12034312</v>
      </c>
      <c r="FD94">
        <v>19117952</v>
      </c>
      <c r="FE94">
        <v>175009.641</v>
      </c>
      <c r="FF94">
        <v>5993136</v>
      </c>
      <c r="FG94">
        <v>1626417.875</v>
      </c>
      <c r="FH94">
        <v>48492360</v>
      </c>
      <c r="FI94">
        <v>11900979</v>
      </c>
      <c r="FJ94">
        <v>6859717.5</v>
      </c>
      <c r="FK94">
        <v>11658522</v>
      </c>
      <c r="FL94">
        <v>13280159</v>
      </c>
      <c r="FM94">
        <v>3142614.5</v>
      </c>
      <c r="FN94">
        <v>8325395.5</v>
      </c>
      <c r="FO94">
        <v>15154905</v>
      </c>
      <c r="FP94">
        <v>5848749.5</v>
      </c>
      <c r="FQ94">
        <v>3146605</v>
      </c>
      <c r="FR94">
        <v>4686826</v>
      </c>
      <c r="FS94">
        <v>11170696</v>
      </c>
      <c r="FT94">
        <v>4863627</v>
      </c>
      <c r="FU94">
        <v>8227517.5</v>
      </c>
      <c r="FV94">
        <v>20044798</v>
      </c>
      <c r="FW94">
        <v>6108377</v>
      </c>
      <c r="FX94">
        <v>2903868.5</v>
      </c>
      <c r="FY94">
        <v>10153170</v>
      </c>
      <c r="FZ94">
        <v>12735839</v>
      </c>
      <c r="GA94">
        <v>5772996</v>
      </c>
      <c r="GB94">
        <v>38278776</v>
      </c>
      <c r="GC94">
        <v>9905290</v>
      </c>
      <c r="GD94">
        <v>405627.43800000002</v>
      </c>
      <c r="GE94">
        <v>11327355</v>
      </c>
      <c r="GF94">
        <v>1981196.75</v>
      </c>
      <c r="GG94">
        <v>12170416</v>
      </c>
      <c r="GH94">
        <v>10746868</v>
      </c>
      <c r="GI94">
        <v>3616338.5</v>
      </c>
      <c r="GJ94">
        <v>7405517.5</v>
      </c>
      <c r="GK94">
        <v>13312170</v>
      </c>
      <c r="GL94">
        <v>28293448</v>
      </c>
      <c r="GM94">
        <v>24169740</v>
      </c>
      <c r="GN94">
        <v>6311836</v>
      </c>
      <c r="GO94">
        <v>24830986</v>
      </c>
      <c r="GP94">
        <v>33060208</v>
      </c>
      <c r="GQ94">
        <v>27363842</v>
      </c>
      <c r="GR94">
        <v>11148448</v>
      </c>
      <c r="GS94">
        <v>9818286</v>
      </c>
      <c r="GT94">
        <v>7437471</v>
      </c>
      <c r="GU94">
        <v>772369.5</v>
      </c>
      <c r="GV94">
        <v>33064724</v>
      </c>
      <c r="GW94">
        <v>3975407</v>
      </c>
      <c r="GX94">
        <v>22115454</v>
      </c>
      <c r="GY94">
        <v>13934562</v>
      </c>
      <c r="GZ94">
        <v>3018150</v>
      </c>
      <c r="HA94">
        <v>5225198.5</v>
      </c>
      <c r="HB94">
        <v>1921665.75</v>
      </c>
      <c r="HC94">
        <v>507734.40600000002</v>
      </c>
      <c r="HD94">
        <v>6172090.5</v>
      </c>
      <c r="HE94">
        <v>27873262</v>
      </c>
      <c r="HF94">
        <v>14231.008</v>
      </c>
      <c r="HG94">
        <v>13602223</v>
      </c>
      <c r="HH94">
        <v>9986464</v>
      </c>
      <c r="HI94">
        <v>4002815.75</v>
      </c>
      <c r="HJ94">
        <v>8991316</v>
      </c>
      <c r="HK94">
        <v>26636872</v>
      </c>
      <c r="HL94">
        <v>785152.5</v>
      </c>
      <c r="HM94">
        <v>8432156</v>
      </c>
      <c r="HN94">
        <v>11541239</v>
      </c>
      <c r="HO94">
        <v>510856.625</v>
      </c>
      <c r="HP94">
        <v>8956892</v>
      </c>
      <c r="HQ94">
        <v>15593524</v>
      </c>
      <c r="HR94">
        <v>16002866</v>
      </c>
      <c r="HS94">
        <v>2435072.5</v>
      </c>
      <c r="HT94">
        <v>6294789</v>
      </c>
      <c r="HU94">
        <v>461789.43800000002</v>
      </c>
      <c r="HV94">
        <v>24044196</v>
      </c>
      <c r="HW94">
        <v>1331577.875</v>
      </c>
      <c r="HX94">
        <v>8978425</v>
      </c>
      <c r="HY94">
        <v>285741.09399999998</v>
      </c>
      <c r="HZ94">
        <v>8922003</v>
      </c>
      <c r="IA94">
        <v>3822092.5</v>
      </c>
      <c r="IB94">
        <v>12966935</v>
      </c>
      <c r="IC94">
        <v>8697347</v>
      </c>
      <c r="ID94">
        <v>6815847</v>
      </c>
      <c r="IE94">
        <v>1088626.875</v>
      </c>
      <c r="IF94">
        <v>4060044.75</v>
      </c>
      <c r="IG94">
        <v>12250341</v>
      </c>
      <c r="IH94">
        <v>1142216.875</v>
      </c>
      <c r="II94">
        <v>10559147</v>
      </c>
      <c r="IJ94">
        <v>1983262.5</v>
      </c>
      <c r="IK94">
        <v>22699570</v>
      </c>
      <c r="IL94">
        <v>7374343</v>
      </c>
      <c r="IM94">
        <v>4383552</v>
      </c>
      <c r="IN94">
        <v>4734719.5</v>
      </c>
      <c r="IO94">
        <v>416918.43800000002</v>
      </c>
      <c r="IP94">
        <v>4837.3879999999999</v>
      </c>
      <c r="IQ94">
        <v>12370005</v>
      </c>
      <c r="IR94">
        <v>7521001.5</v>
      </c>
      <c r="IS94">
        <v>2697513</v>
      </c>
      <c r="IT94">
        <v>1476552</v>
      </c>
      <c r="IU94">
        <v>14256216</v>
      </c>
      <c r="IV94">
        <v>4951679</v>
      </c>
    </row>
    <row r="95" spans="1:256" x14ac:dyDescent="0.15">
      <c r="A95">
        <v>422468.90600000002</v>
      </c>
      <c r="B95">
        <v>4192546</v>
      </c>
      <c r="C95">
        <v>2072517.875</v>
      </c>
      <c r="D95">
        <v>1395841</v>
      </c>
      <c r="E95">
        <v>9877746</v>
      </c>
      <c r="F95">
        <v>1936757.75</v>
      </c>
      <c r="G95">
        <v>12646186</v>
      </c>
      <c r="H95">
        <v>16634022</v>
      </c>
      <c r="I95">
        <v>4452927</v>
      </c>
      <c r="J95">
        <v>7555650.5</v>
      </c>
      <c r="K95">
        <v>4224499</v>
      </c>
      <c r="L95">
        <v>6841231.5</v>
      </c>
      <c r="M95">
        <v>2380985.75</v>
      </c>
      <c r="N95">
        <v>1088649</v>
      </c>
      <c r="O95">
        <v>8695466</v>
      </c>
      <c r="P95">
        <v>772737.31200000003</v>
      </c>
      <c r="Q95">
        <v>5960221</v>
      </c>
      <c r="R95">
        <v>11382462</v>
      </c>
      <c r="S95">
        <v>26163908</v>
      </c>
      <c r="T95">
        <v>3959502</v>
      </c>
      <c r="U95">
        <v>4402764</v>
      </c>
      <c r="V95">
        <v>8797023</v>
      </c>
      <c r="W95">
        <v>14933619</v>
      </c>
      <c r="X95">
        <v>9565.9259999999995</v>
      </c>
      <c r="Y95">
        <v>1427817.5</v>
      </c>
      <c r="Z95">
        <v>11700637</v>
      </c>
      <c r="AA95">
        <v>3809333</v>
      </c>
      <c r="AB95">
        <v>2213833.5</v>
      </c>
      <c r="AC95">
        <v>4290738</v>
      </c>
      <c r="AD95">
        <v>1286107.125</v>
      </c>
      <c r="AE95">
        <v>8512274</v>
      </c>
      <c r="AF95">
        <v>11101602</v>
      </c>
      <c r="AG95">
        <v>8266247.5</v>
      </c>
      <c r="AH95">
        <v>7227650</v>
      </c>
      <c r="AI95">
        <v>10357253</v>
      </c>
      <c r="AJ95">
        <v>9574868</v>
      </c>
      <c r="AK95">
        <v>1122512.75</v>
      </c>
      <c r="AL95">
        <v>6527232</v>
      </c>
      <c r="AM95">
        <v>4575354</v>
      </c>
      <c r="AN95">
        <v>16221590</v>
      </c>
      <c r="AO95">
        <v>12347793</v>
      </c>
      <c r="AP95">
        <v>3717407.5</v>
      </c>
      <c r="AQ95">
        <v>21496012</v>
      </c>
      <c r="AR95">
        <v>10153302</v>
      </c>
      <c r="AS95">
        <v>46399912</v>
      </c>
      <c r="AT95">
        <v>22700374</v>
      </c>
      <c r="AU95">
        <v>16037259</v>
      </c>
      <c r="AV95">
        <v>5494780</v>
      </c>
      <c r="AW95">
        <v>16070213</v>
      </c>
      <c r="AX95">
        <v>3542166.25</v>
      </c>
      <c r="AY95">
        <v>1815759.75</v>
      </c>
      <c r="AZ95">
        <v>14586938</v>
      </c>
      <c r="BA95">
        <v>811254.875</v>
      </c>
      <c r="BB95">
        <v>36401492</v>
      </c>
      <c r="BC95">
        <v>6503220</v>
      </c>
      <c r="BD95">
        <v>38031060</v>
      </c>
      <c r="BE95">
        <v>29511422</v>
      </c>
      <c r="BF95">
        <v>12600632</v>
      </c>
      <c r="BG95">
        <v>13139923</v>
      </c>
      <c r="BH95">
        <v>17559950</v>
      </c>
      <c r="BI95">
        <v>9954148</v>
      </c>
      <c r="BJ95">
        <v>1009332</v>
      </c>
      <c r="BK95">
        <v>9208939</v>
      </c>
      <c r="BL95">
        <v>26305040</v>
      </c>
      <c r="BM95">
        <v>25450136</v>
      </c>
      <c r="BN95">
        <v>12209991</v>
      </c>
      <c r="BO95">
        <v>4929208</v>
      </c>
      <c r="BP95">
        <v>1298901.125</v>
      </c>
      <c r="BQ95">
        <v>15510021</v>
      </c>
      <c r="BR95">
        <v>11517771</v>
      </c>
      <c r="BS95">
        <v>12506312</v>
      </c>
      <c r="BT95">
        <v>62576464</v>
      </c>
      <c r="BU95">
        <v>2585323.25</v>
      </c>
      <c r="BV95">
        <v>12019948</v>
      </c>
      <c r="BW95">
        <v>8998311</v>
      </c>
      <c r="BX95">
        <v>2159582</v>
      </c>
      <c r="BY95">
        <v>5413837</v>
      </c>
      <c r="BZ95">
        <v>15801619</v>
      </c>
      <c r="CA95">
        <v>30358204</v>
      </c>
      <c r="CB95">
        <v>18230876</v>
      </c>
      <c r="CC95">
        <v>506379.71899999998</v>
      </c>
      <c r="CD95">
        <v>1679951.75</v>
      </c>
      <c r="CE95">
        <v>8041953</v>
      </c>
      <c r="CF95">
        <v>30350814</v>
      </c>
      <c r="CG95">
        <v>19940540</v>
      </c>
      <c r="CH95">
        <v>20364188</v>
      </c>
      <c r="CI95">
        <v>22512468</v>
      </c>
      <c r="CJ95">
        <v>5764536.5</v>
      </c>
      <c r="CK95">
        <v>30420948</v>
      </c>
      <c r="CL95">
        <v>19229616</v>
      </c>
      <c r="CM95">
        <v>7499435</v>
      </c>
      <c r="CN95">
        <v>6862789</v>
      </c>
      <c r="CO95">
        <v>19473476</v>
      </c>
      <c r="CP95">
        <v>3997687.75</v>
      </c>
      <c r="CQ95">
        <v>727569.56200000003</v>
      </c>
      <c r="CR95">
        <v>1114538.5</v>
      </c>
      <c r="CS95">
        <v>9972960</v>
      </c>
      <c r="CT95">
        <v>7035775</v>
      </c>
      <c r="CU95">
        <v>5823910.5</v>
      </c>
      <c r="CV95">
        <v>5282554</v>
      </c>
      <c r="CW95">
        <v>810451.56200000003</v>
      </c>
      <c r="CX95">
        <v>58847360</v>
      </c>
      <c r="CY95">
        <v>44235848</v>
      </c>
      <c r="CZ95">
        <v>1991382</v>
      </c>
      <c r="DA95">
        <v>9209692</v>
      </c>
      <c r="DB95">
        <v>23278872</v>
      </c>
      <c r="DC95">
        <v>21099996</v>
      </c>
      <c r="DD95">
        <v>5071143.5</v>
      </c>
      <c r="DE95">
        <v>9250599</v>
      </c>
      <c r="DF95">
        <v>14390271</v>
      </c>
      <c r="DG95">
        <v>27788828</v>
      </c>
      <c r="DH95">
        <v>5192955.5</v>
      </c>
      <c r="DI95">
        <v>14216867</v>
      </c>
      <c r="DJ95">
        <v>44080984</v>
      </c>
      <c r="DK95">
        <v>2728515.5</v>
      </c>
      <c r="DL95">
        <v>16109824</v>
      </c>
      <c r="DM95">
        <v>19319984</v>
      </c>
      <c r="DN95">
        <v>15827661</v>
      </c>
      <c r="DO95">
        <v>23320628</v>
      </c>
      <c r="DP95">
        <v>1461830.375</v>
      </c>
      <c r="DQ95">
        <v>10438644</v>
      </c>
      <c r="DR95">
        <v>29282.273000000001</v>
      </c>
      <c r="DS95">
        <v>2460504.75</v>
      </c>
      <c r="DT95">
        <v>22394938</v>
      </c>
      <c r="DU95">
        <v>1965869.875</v>
      </c>
      <c r="DV95">
        <v>69892000</v>
      </c>
      <c r="DW95">
        <v>3179247.5</v>
      </c>
      <c r="DX95">
        <v>19430848</v>
      </c>
      <c r="DY95" s="2">
        <v>10005068</v>
      </c>
      <c r="DZ95" s="1">
        <v>39396696</v>
      </c>
      <c r="EA95">
        <v>26949962</v>
      </c>
      <c r="EB95">
        <v>12692267</v>
      </c>
      <c r="EC95">
        <v>46854340</v>
      </c>
      <c r="ED95">
        <v>53610524</v>
      </c>
      <c r="EE95">
        <v>10296048</v>
      </c>
      <c r="EF95">
        <v>11532167</v>
      </c>
      <c r="EG95">
        <v>51250788</v>
      </c>
      <c r="EH95">
        <v>67387816</v>
      </c>
      <c r="EI95">
        <v>10072485</v>
      </c>
      <c r="EJ95">
        <v>16375000</v>
      </c>
      <c r="EK95">
        <v>14518868</v>
      </c>
      <c r="EL95">
        <v>8019408</v>
      </c>
      <c r="EM95">
        <v>51220328</v>
      </c>
      <c r="EN95">
        <v>18583520</v>
      </c>
      <c r="EO95">
        <v>86689.18</v>
      </c>
      <c r="EP95">
        <v>92442.601999999999</v>
      </c>
      <c r="EQ95">
        <v>15884711</v>
      </c>
      <c r="ER95">
        <v>3410998.75</v>
      </c>
      <c r="ES95">
        <v>6456832.5</v>
      </c>
      <c r="ET95">
        <v>6914210.5</v>
      </c>
      <c r="EU95">
        <v>27102434</v>
      </c>
      <c r="EV95">
        <v>13865037</v>
      </c>
      <c r="EW95">
        <v>1068799.625</v>
      </c>
      <c r="EX95">
        <v>2440274.75</v>
      </c>
      <c r="EY95">
        <v>2185210</v>
      </c>
      <c r="EZ95">
        <v>36947640</v>
      </c>
      <c r="FA95">
        <v>7074597</v>
      </c>
      <c r="FB95">
        <v>4507260.5</v>
      </c>
      <c r="FC95">
        <v>4773679.5</v>
      </c>
      <c r="FD95">
        <v>6481441</v>
      </c>
      <c r="FE95">
        <v>2382862.5</v>
      </c>
      <c r="FF95">
        <v>3811500</v>
      </c>
      <c r="FG95">
        <v>8934778</v>
      </c>
      <c r="FH95">
        <v>10771178</v>
      </c>
      <c r="FI95">
        <v>34043056</v>
      </c>
      <c r="FJ95">
        <v>28729152</v>
      </c>
      <c r="FK95">
        <v>24063664</v>
      </c>
      <c r="FL95">
        <v>10285080</v>
      </c>
      <c r="FM95">
        <v>19226308</v>
      </c>
      <c r="FN95">
        <v>624680.625</v>
      </c>
      <c r="FO95">
        <v>14043570</v>
      </c>
      <c r="FP95">
        <v>560601.25</v>
      </c>
      <c r="FQ95">
        <v>3383792.75</v>
      </c>
      <c r="FR95">
        <v>40574056</v>
      </c>
      <c r="FS95">
        <v>15357969</v>
      </c>
      <c r="FT95">
        <v>54806640</v>
      </c>
      <c r="FU95">
        <v>1448014.125</v>
      </c>
      <c r="FV95">
        <v>9144727</v>
      </c>
      <c r="FW95">
        <v>2017958.375</v>
      </c>
      <c r="FX95">
        <v>23551246</v>
      </c>
      <c r="FY95">
        <v>1357307.75</v>
      </c>
      <c r="FZ95">
        <v>19107916</v>
      </c>
      <c r="GA95">
        <v>18565956</v>
      </c>
      <c r="GB95">
        <v>12123227</v>
      </c>
      <c r="GC95">
        <v>4074960</v>
      </c>
      <c r="GD95">
        <v>18323016</v>
      </c>
      <c r="GE95">
        <v>36321232</v>
      </c>
      <c r="GF95">
        <v>4873103.5</v>
      </c>
      <c r="GG95">
        <v>7259102.5</v>
      </c>
      <c r="GH95">
        <v>14471585</v>
      </c>
      <c r="GI95">
        <v>2003760.125</v>
      </c>
      <c r="GJ95">
        <v>13732834</v>
      </c>
      <c r="GK95">
        <v>6623214</v>
      </c>
      <c r="GL95">
        <v>8911468</v>
      </c>
      <c r="GM95">
        <v>6077372.5</v>
      </c>
      <c r="GN95">
        <v>681418.375</v>
      </c>
      <c r="GO95">
        <v>7325343</v>
      </c>
      <c r="GP95">
        <v>6944628</v>
      </c>
      <c r="GQ95">
        <v>7145228.5</v>
      </c>
      <c r="GR95">
        <v>11663711</v>
      </c>
      <c r="GS95">
        <v>1752272.25</v>
      </c>
      <c r="GT95">
        <v>19938692</v>
      </c>
      <c r="GU95">
        <v>87776.327999999994</v>
      </c>
      <c r="GV95">
        <v>9163802</v>
      </c>
      <c r="GW95">
        <v>15794792</v>
      </c>
      <c r="GX95">
        <v>10532800</v>
      </c>
      <c r="GY95">
        <v>527595.93799999997</v>
      </c>
      <c r="GZ95">
        <v>17569008</v>
      </c>
      <c r="HA95">
        <v>3289060</v>
      </c>
      <c r="HB95">
        <v>331089.21899999998</v>
      </c>
      <c r="HC95">
        <v>5603169.5</v>
      </c>
      <c r="HD95">
        <v>3759761.5</v>
      </c>
      <c r="HE95">
        <v>13787243</v>
      </c>
      <c r="HF95">
        <v>6285014</v>
      </c>
      <c r="HG95">
        <v>2665070.75</v>
      </c>
      <c r="HH95">
        <v>51901324</v>
      </c>
      <c r="HI95">
        <v>14717190</v>
      </c>
      <c r="HJ95">
        <v>7578469.5</v>
      </c>
      <c r="HK95">
        <v>321096.06199999998</v>
      </c>
      <c r="HL95">
        <v>10017627</v>
      </c>
      <c r="HM95">
        <v>8204252.5</v>
      </c>
      <c r="HN95">
        <v>5043888.5</v>
      </c>
      <c r="HO95">
        <v>12324834</v>
      </c>
      <c r="HP95">
        <v>5678789</v>
      </c>
      <c r="HQ95">
        <v>3113710</v>
      </c>
      <c r="HR95">
        <v>7555292</v>
      </c>
      <c r="HS95">
        <v>11098196</v>
      </c>
      <c r="HT95">
        <v>13271835</v>
      </c>
      <c r="HU95">
        <v>22546298</v>
      </c>
      <c r="HV95">
        <v>8993371</v>
      </c>
      <c r="HW95">
        <v>8384491</v>
      </c>
      <c r="HX95">
        <v>1280172.125</v>
      </c>
      <c r="HY95">
        <v>16766790</v>
      </c>
      <c r="HZ95">
        <v>7839941</v>
      </c>
      <c r="IA95">
        <v>1339659.625</v>
      </c>
      <c r="IB95">
        <v>15277259</v>
      </c>
      <c r="IC95">
        <v>10931463</v>
      </c>
      <c r="ID95">
        <v>2592589.75</v>
      </c>
      <c r="IE95">
        <v>2909088.25</v>
      </c>
      <c r="IF95">
        <v>10021999</v>
      </c>
      <c r="IG95">
        <v>4249855</v>
      </c>
      <c r="IH95">
        <v>981727.625</v>
      </c>
      <c r="II95">
        <v>3467517.75</v>
      </c>
      <c r="IJ95">
        <v>2039695.5</v>
      </c>
      <c r="IK95">
        <v>660287.375</v>
      </c>
      <c r="IL95">
        <v>1399642.125</v>
      </c>
      <c r="IM95">
        <v>38919592</v>
      </c>
      <c r="IN95">
        <v>5514713</v>
      </c>
      <c r="IO95">
        <v>4742640</v>
      </c>
      <c r="IP95">
        <v>840947.625</v>
      </c>
      <c r="IQ95">
        <v>20689934</v>
      </c>
      <c r="IR95">
        <v>1921515.25</v>
      </c>
      <c r="IS95">
        <v>25056166</v>
      </c>
      <c r="IT95">
        <v>6773388.5</v>
      </c>
      <c r="IU95">
        <v>2953512</v>
      </c>
      <c r="IV95">
        <v>20826750</v>
      </c>
    </row>
    <row r="96" spans="1:256" x14ac:dyDescent="0.15">
      <c r="A96">
        <v>48288940</v>
      </c>
      <c r="B96">
        <v>6330891.5</v>
      </c>
      <c r="C96">
        <v>6100400</v>
      </c>
      <c r="D96">
        <v>9062594</v>
      </c>
      <c r="E96">
        <v>19659810</v>
      </c>
      <c r="F96">
        <v>7033779</v>
      </c>
      <c r="G96">
        <v>2758654.25</v>
      </c>
      <c r="H96">
        <v>26479488</v>
      </c>
      <c r="I96">
        <v>2884178.5</v>
      </c>
      <c r="J96">
        <v>3438937.75</v>
      </c>
      <c r="K96">
        <v>1830576.25</v>
      </c>
      <c r="L96">
        <v>9514198</v>
      </c>
      <c r="M96">
        <v>2937109.5</v>
      </c>
      <c r="N96">
        <v>2761679.25</v>
      </c>
      <c r="O96">
        <v>13122670</v>
      </c>
      <c r="P96">
        <v>2658074.25</v>
      </c>
      <c r="Q96">
        <v>7589871</v>
      </c>
      <c r="R96">
        <v>26529680</v>
      </c>
      <c r="S96">
        <v>2123862.75</v>
      </c>
      <c r="T96">
        <v>4740272</v>
      </c>
      <c r="U96">
        <v>18938540</v>
      </c>
      <c r="V96">
        <v>24128218</v>
      </c>
      <c r="W96">
        <v>5535584</v>
      </c>
      <c r="X96">
        <v>8164109.5</v>
      </c>
      <c r="Y96">
        <v>6753507.5</v>
      </c>
      <c r="Z96">
        <v>2497420.5</v>
      </c>
      <c r="AA96">
        <v>12206118</v>
      </c>
      <c r="AB96">
        <v>4232349.5</v>
      </c>
      <c r="AC96">
        <v>3343123.75</v>
      </c>
      <c r="AD96">
        <v>9842093</v>
      </c>
      <c r="AE96">
        <v>1401035.125</v>
      </c>
      <c r="AF96">
        <v>5529821</v>
      </c>
      <c r="AG96">
        <v>4821812</v>
      </c>
      <c r="AH96">
        <v>2797814</v>
      </c>
      <c r="AI96">
        <v>21875986</v>
      </c>
      <c r="AJ96">
        <v>1483589</v>
      </c>
      <c r="AK96">
        <v>1237882.375</v>
      </c>
      <c r="AL96">
        <v>8062242</v>
      </c>
      <c r="AM96">
        <v>7759145.5</v>
      </c>
      <c r="AN96">
        <v>34094228</v>
      </c>
      <c r="AO96">
        <v>14952264</v>
      </c>
      <c r="AP96">
        <v>4014916</v>
      </c>
      <c r="AQ96">
        <v>3234611</v>
      </c>
      <c r="AR96">
        <v>671030.5</v>
      </c>
      <c r="AS96">
        <v>4899648.5</v>
      </c>
      <c r="AT96">
        <v>45489856</v>
      </c>
      <c r="AU96">
        <v>10374526</v>
      </c>
      <c r="AV96">
        <v>1572460.625</v>
      </c>
      <c r="AW96">
        <v>4015222.5</v>
      </c>
      <c r="AX96">
        <v>1195056.125</v>
      </c>
      <c r="AY96">
        <v>12104107</v>
      </c>
      <c r="AZ96">
        <v>8168930</v>
      </c>
      <c r="BA96">
        <v>3515773</v>
      </c>
      <c r="BB96">
        <v>6499632</v>
      </c>
      <c r="BC96">
        <v>4019464.25</v>
      </c>
      <c r="BD96">
        <v>12931340</v>
      </c>
      <c r="BE96">
        <v>2643654</v>
      </c>
      <c r="BF96">
        <v>22008240</v>
      </c>
      <c r="BG96">
        <v>6147423.5</v>
      </c>
      <c r="BH96">
        <v>34047516</v>
      </c>
      <c r="BI96">
        <v>22908178</v>
      </c>
      <c r="BJ96">
        <v>1131027.75</v>
      </c>
      <c r="BK96">
        <v>7534462</v>
      </c>
      <c r="BL96">
        <v>8799756</v>
      </c>
      <c r="BM96">
        <v>38322456</v>
      </c>
      <c r="BN96">
        <v>13921342</v>
      </c>
      <c r="BO96">
        <v>13885157</v>
      </c>
      <c r="BP96">
        <v>6208066.5</v>
      </c>
      <c r="BQ96">
        <v>11782193</v>
      </c>
      <c r="BR96">
        <v>11404107</v>
      </c>
      <c r="BS96">
        <v>10641182</v>
      </c>
      <c r="BT96">
        <v>11351243</v>
      </c>
      <c r="BU96">
        <v>20079850</v>
      </c>
      <c r="BV96">
        <v>12779860</v>
      </c>
      <c r="BW96">
        <v>2595552</v>
      </c>
      <c r="BX96">
        <v>12151354</v>
      </c>
      <c r="BY96">
        <v>2281570.5</v>
      </c>
      <c r="BZ96">
        <v>20939732</v>
      </c>
      <c r="CA96">
        <v>5959335.5</v>
      </c>
      <c r="CB96">
        <v>8470149</v>
      </c>
      <c r="CC96">
        <v>43983092</v>
      </c>
      <c r="CD96">
        <v>14535436</v>
      </c>
      <c r="CE96">
        <v>35551320</v>
      </c>
      <c r="CF96">
        <v>10610977</v>
      </c>
      <c r="CG96">
        <v>3634191</v>
      </c>
      <c r="CH96">
        <v>13961871</v>
      </c>
      <c r="CI96">
        <v>29043238</v>
      </c>
      <c r="CJ96">
        <v>3625775.25</v>
      </c>
      <c r="CK96">
        <v>5233750</v>
      </c>
      <c r="CL96">
        <v>39790380</v>
      </c>
      <c r="CM96">
        <v>21682234</v>
      </c>
      <c r="CN96">
        <v>35330944</v>
      </c>
      <c r="CO96">
        <v>46170636</v>
      </c>
      <c r="CP96">
        <v>8074100</v>
      </c>
      <c r="CQ96">
        <v>4758363.5</v>
      </c>
      <c r="CR96">
        <v>15550641</v>
      </c>
      <c r="CS96">
        <v>1083950.125</v>
      </c>
      <c r="CT96">
        <v>19053872</v>
      </c>
      <c r="CU96">
        <v>285136.75</v>
      </c>
      <c r="CV96">
        <v>23111070</v>
      </c>
      <c r="CW96">
        <v>10866744</v>
      </c>
      <c r="CX96">
        <v>83906064</v>
      </c>
      <c r="CY96">
        <v>6769920</v>
      </c>
      <c r="CZ96">
        <v>12912767</v>
      </c>
      <c r="DA96">
        <v>3324641.5</v>
      </c>
      <c r="DB96">
        <v>36472824</v>
      </c>
      <c r="DC96">
        <v>43068304</v>
      </c>
      <c r="DD96">
        <v>9083560</v>
      </c>
      <c r="DE96">
        <v>26106416</v>
      </c>
      <c r="DF96">
        <v>4787195.5</v>
      </c>
      <c r="DG96">
        <v>27780920</v>
      </c>
      <c r="DH96">
        <v>96935440</v>
      </c>
      <c r="DI96">
        <v>6527364</v>
      </c>
      <c r="DJ96">
        <v>18246634</v>
      </c>
      <c r="DK96">
        <v>6160733</v>
      </c>
      <c r="DL96">
        <v>24565178</v>
      </c>
      <c r="DM96">
        <v>6584434.5</v>
      </c>
      <c r="DN96">
        <v>73527232</v>
      </c>
      <c r="DO96">
        <v>48786544</v>
      </c>
      <c r="DP96">
        <v>20957418</v>
      </c>
      <c r="DQ96">
        <v>16385802</v>
      </c>
      <c r="DR96">
        <v>36907052</v>
      </c>
      <c r="DS96">
        <v>11623923</v>
      </c>
      <c r="DT96">
        <v>28531514</v>
      </c>
      <c r="DU96">
        <v>5965724</v>
      </c>
      <c r="DV96">
        <v>16518788</v>
      </c>
      <c r="DW96">
        <v>69885152</v>
      </c>
      <c r="DX96">
        <v>20185578</v>
      </c>
      <c r="DY96" s="2">
        <v>7753802</v>
      </c>
      <c r="DZ96">
        <v>14847822</v>
      </c>
      <c r="EA96">
        <v>7099877.5</v>
      </c>
      <c r="EB96">
        <v>14217387</v>
      </c>
      <c r="EC96">
        <v>2735428</v>
      </c>
      <c r="ED96">
        <v>1578319.75</v>
      </c>
      <c r="EE96">
        <v>48572248</v>
      </c>
      <c r="EF96">
        <v>10518846</v>
      </c>
      <c r="EG96">
        <v>28442352</v>
      </c>
      <c r="EH96">
        <v>6167809</v>
      </c>
      <c r="EI96">
        <v>3587824.5</v>
      </c>
      <c r="EJ96">
        <v>7441002.5</v>
      </c>
      <c r="EK96">
        <v>36258296</v>
      </c>
      <c r="EL96">
        <v>13516959</v>
      </c>
      <c r="EM96">
        <v>42561952</v>
      </c>
      <c r="EN96">
        <v>1161955.25</v>
      </c>
      <c r="EO96">
        <v>11965661</v>
      </c>
      <c r="EP96">
        <v>18155082</v>
      </c>
      <c r="EQ96">
        <v>28477020</v>
      </c>
      <c r="ER96">
        <v>10670996</v>
      </c>
      <c r="ES96">
        <v>4087638.75</v>
      </c>
      <c r="ET96">
        <v>18367108</v>
      </c>
      <c r="EU96">
        <v>16071241</v>
      </c>
      <c r="EV96">
        <v>11188143</v>
      </c>
      <c r="EW96">
        <v>1619873</v>
      </c>
      <c r="EX96">
        <v>1358578.5</v>
      </c>
      <c r="EY96">
        <v>24077390</v>
      </c>
      <c r="EZ96">
        <v>26730410</v>
      </c>
      <c r="FA96">
        <v>19368882</v>
      </c>
      <c r="FB96">
        <v>1438167.25</v>
      </c>
      <c r="FC96">
        <v>4119918.25</v>
      </c>
      <c r="FD96">
        <v>30449610</v>
      </c>
      <c r="FE96">
        <v>3547199.75</v>
      </c>
      <c r="FF96">
        <v>21976670</v>
      </c>
      <c r="FG96">
        <v>50081740</v>
      </c>
      <c r="FH96">
        <v>10371156</v>
      </c>
      <c r="FI96">
        <v>14880427</v>
      </c>
      <c r="FJ96">
        <v>7176706.5</v>
      </c>
      <c r="FK96">
        <v>7704456.5</v>
      </c>
      <c r="FL96">
        <v>10208064</v>
      </c>
      <c r="FM96">
        <v>14822373</v>
      </c>
      <c r="FN96">
        <v>37014204</v>
      </c>
      <c r="FO96">
        <v>14521518</v>
      </c>
      <c r="FP96">
        <v>1467304.25</v>
      </c>
      <c r="FQ96">
        <v>22360992</v>
      </c>
      <c r="FR96">
        <v>10094383</v>
      </c>
      <c r="FS96">
        <v>10154575</v>
      </c>
      <c r="FT96">
        <v>9940183</v>
      </c>
      <c r="FU96">
        <v>4509685</v>
      </c>
      <c r="FV96">
        <v>16095413</v>
      </c>
      <c r="FW96">
        <v>5887459.5</v>
      </c>
      <c r="FX96">
        <v>6653312</v>
      </c>
      <c r="FY96">
        <v>36652700</v>
      </c>
      <c r="FZ96">
        <v>23891852</v>
      </c>
      <c r="GA96">
        <v>10740873</v>
      </c>
      <c r="GB96">
        <v>13530318</v>
      </c>
      <c r="GC96">
        <v>22857974</v>
      </c>
      <c r="GD96">
        <v>4496961</v>
      </c>
      <c r="GE96">
        <v>2350601.75</v>
      </c>
      <c r="GF96">
        <v>17557440</v>
      </c>
      <c r="GG96">
        <v>1401859.25</v>
      </c>
      <c r="GH96">
        <v>18540316</v>
      </c>
      <c r="GI96">
        <v>31947006</v>
      </c>
      <c r="GJ96">
        <v>5383519</v>
      </c>
      <c r="GK96">
        <v>18621848</v>
      </c>
      <c r="GL96">
        <v>3495180.25</v>
      </c>
      <c r="GM96">
        <v>4038092.75</v>
      </c>
      <c r="GN96">
        <v>18916626</v>
      </c>
      <c r="GO96">
        <v>26217942</v>
      </c>
      <c r="GP96">
        <v>24724634</v>
      </c>
      <c r="GQ96">
        <v>14566508</v>
      </c>
      <c r="GR96">
        <v>4815693.5</v>
      </c>
      <c r="GS96">
        <v>3190926.75</v>
      </c>
      <c r="GT96">
        <v>68609360</v>
      </c>
      <c r="GU96">
        <v>11546029</v>
      </c>
      <c r="GV96">
        <v>46568688</v>
      </c>
      <c r="GW96">
        <v>29720956</v>
      </c>
      <c r="GX96">
        <v>6861330.5</v>
      </c>
      <c r="GY96">
        <v>6655721</v>
      </c>
      <c r="GZ96">
        <v>42236612</v>
      </c>
      <c r="HA96">
        <v>6580082</v>
      </c>
      <c r="HB96">
        <v>3091414.5</v>
      </c>
      <c r="HC96">
        <v>5326348</v>
      </c>
      <c r="HD96">
        <v>808426.31200000003</v>
      </c>
      <c r="HE96">
        <v>17709928</v>
      </c>
      <c r="HF96">
        <v>3052614</v>
      </c>
      <c r="HG96">
        <v>56290856</v>
      </c>
      <c r="HH96">
        <v>20506704</v>
      </c>
      <c r="HI96">
        <v>5702236.5</v>
      </c>
      <c r="HJ96">
        <v>1182263.5</v>
      </c>
      <c r="HK96">
        <v>4539006</v>
      </c>
      <c r="HL96">
        <v>7153975</v>
      </c>
      <c r="HM96">
        <v>80592.937999999995</v>
      </c>
      <c r="HN96">
        <v>5004567.5</v>
      </c>
      <c r="HO96">
        <v>632603.81200000003</v>
      </c>
      <c r="HP96">
        <v>3443641</v>
      </c>
      <c r="HQ96">
        <v>2136893.25</v>
      </c>
      <c r="HR96">
        <v>11883052</v>
      </c>
      <c r="HS96">
        <v>1161261.5</v>
      </c>
      <c r="HT96">
        <v>27231352</v>
      </c>
      <c r="HU96">
        <v>9597097</v>
      </c>
      <c r="HV96">
        <v>11319161</v>
      </c>
      <c r="HW96">
        <v>9863230</v>
      </c>
      <c r="HX96">
        <v>3574036</v>
      </c>
      <c r="HY96">
        <v>22662420</v>
      </c>
      <c r="HZ96">
        <v>7051250</v>
      </c>
      <c r="IA96">
        <v>9890688</v>
      </c>
      <c r="IB96">
        <v>13999628</v>
      </c>
      <c r="IC96">
        <v>3584846.75</v>
      </c>
      <c r="ID96">
        <v>1884616.5</v>
      </c>
      <c r="IE96">
        <v>17333072</v>
      </c>
      <c r="IF96">
        <v>7981539</v>
      </c>
      <c r="IG96">
        <v>11864698</v>
      </c>
      <c r="IH96">
        <v>17685424</v>
      </c>
      <c r="II96">
        <v>5085324</v>
      </c>
      <c r="IJ96">
        <v>6585709</v>
      </c>
      <c r="IK96">
        <v>6531517.5</v>
      </c>
      <c r="IL96">
        <v>6874249</v>
      </c>
      <c r="IM96">
        <v>34724356</v>
      </c>
      <c r="IN96">
        <v>567933.25</v>
      </c>
      <c r="IO96">
        <v>6488856</v>
      </c>
      <c r="IP96">
        <v>3030784.5</v>
      </c>
      <c r="IQ96">
        <v>561845.875</v>
      </c>
      <c r="IR96">
        <v>4914624.5</v>
      </c>
      <c r="IS96">
        <v>14800208</v>
      </c>
      <c r="IT96">
        <v>4686616.5</v>
      </c>
      <c r="IU96">
        <v>4225095</v>
      </c>
      <c r="IV96">
        <v>10412562</v>
      </c>
    </row>
    <row r="97" spans="1:256" x14ac:dyDescent="0.15">
      <c r="A97">
        <v>14333382</v>
      </c>
      <c r="B97">
        <v>15633753</v>
      </c>
      <c r="C97">
        <v>11226313</v>
      </c>
      <c r="D97">
        <v>8160866.5</v>
      </c>
      <c r="E97">
        <v>5021701</v>
      </c>
      <c r="F97">
        <v>3689952.75</v>
      </c>
      <c r="G97">
        <v>11643778</v>
      </c>
      <c r="H97">
        <v>916710.5</v>
      </c>
      <c r="I97">
        <v>4600542</v>
      </c>
      <c r="J97">
        <v>6286288</v>
      </c>
      <c r="K97">
        <v>15906.683000000001</v>
      </c>
      <c r="L97">
        <v>1762138.875</v>
      </c>
      <c r="M97">
        <v>3747199</v>
      </c>
      <c r="N97">
        <v>6741475</v>
      </c>
      <c r="O97">
        <v>943651.5</v>
      </c>
      <c r="P97">
        <v>5863137.5</v>
      </c>
      <c r="Q97">
        <v>11321325</v>
      </c>
      <c r="R97">
        <v>5108286.5</v>
      </c>
      <c r="S97">
        <v>12649072</v>
      </c>
      <c r="T97">
        <v>938912.75</v>
      </c>
      <c r="U97">
        <v>4188619.75</v>
      </c>
      <c r="V97">
        <v>6833124</v>
      </c>
      <c r="W97">
        <v>5880800</v>
      </c>
      <c r="X97">
        <v>9617043</v>
      </c>
      <c r="Y97">
        <v>5139284</v>
      </c>
      <c r="Z97">
        <v>3659315.5</v>
      </c>
      <c r="AA97">
        <v>5198283.5</v>
      </c>
      <c r="AB97">
        <v>11226947</v>
      </c>
      <c r="AC97">
        <v>6987838.5</v>
      </c>
      <c r="AD97">
        <v>5699634.5</v>
      </c>
      <c r="AE97">
        <v>8185286.5</v>
      </c>
      <c r="AF97">
        <v>18429294</v>
      </c>
      <c r="AG97">
        <v>2230702.25</v>
      </c>
      <c r="AH97">
        <v>16750168</v>
      </c>
      <c r="AI97">
        <v>7403242</v>
      </c>
      <c r="AJ97">
        <v>6487731</v>
      </c>
      <c r="AK97">
        <v>24785432</v>
      </c>
      <c r="AL97">
        <v>8955190</v>
      </c>
      <c r="AM97">
        <v>1569488.875</v>
      </c>
      <c r="AN97">
        <v>31605120</v>
      </c>
      <c r="AO97">
        <v>39304736</v>
      </c>
      <c r="AP97">
        <v>14991523</v>
      </c>
      <c r="AQ97">
        <v>7953808</v>
      </c>
      <c r="AR97">
        <v>8398774</v>
      </c>
      <c r="AS97">
        <v>9605428</v>
      </c>
      <c r="AT97">
        <v>5693767</v>
      </c>
      <c r="AU97">
        <v>1701330</v>
      </c>
      <c r="AV97">
        <v>16928352</v>
      </c>
      <c r="AW97">
        <v>1381614.875</v>
      </c>
      <c r="AX97">
        <v>1094633.625</v>
      </c>
      <c r="AY97">
        <v>9172905</v>
      </c>
      <c r="AZ97">
        <v>1661095.125</v>
      </c>
      <c r="BA97">
        <v>1289115.375</v>
      </c>
      <c r="BB97">
        <v>9331535</v>
      </c>
      <c r="BC97">
        <v>3768191</v>
      </c>
      <c r="BD97">
        <v>7613861.5</v>
      </c>
      <c r="BE97">
        <v>1621260.125</v>
      </c>
      <c r="BF97">
        <v>25767556</v>
      </c>
      <c r="BG97">
        <v>25627942</v>
      </c>
      <c r="BH97">
        <v>19986780</v>
      </c>
      <c r="BI97">
        <v>7006414.5</v>
      </c>
      <c r="BJ97">
        <v>17552424</v>
      </c>
      <c r="BK97">
        <v>31123288</v>
      </c>
      <c r="BL97">
        <v>4875738</v>
      </c>
      <c r="BM97">
        <v>7765030.5</v>
      </c>
      <c r="BN97">
        <v>10036168</v>
      </c>
      <c r="BO97">
        <v>19045742</v>
      </c>
      <c r="BP97">
        <v>16245994</v>
      </c>
      <c r="BQ97">
        <v>2462392.75</v>
      </c>
      <c r="BR97">
        <v>18968614</v>
      </c>
      <c r="BS97">
        <v>13298684</v>
      </c>
      <c r="BT97">
        <v>16891384</v>
      </c>
      <c r="BU97">
        <v>114613.57799999999</v>
      </c>
      <c r="BV97">
        <v>25544752</v>
      </c>
      <c r="BW97">
        <v>21029056</v>
      </c>
      <c r="BX97">
        <v>5767948</v>
      </c>
      <c r="BY97">
        <v>18575582</v>
      </c>
      <c r="BZ97">
        <v>4315770.5</v>
      </c>
      <c r="CA97">
        <v>11449508</v>
      </c>
      <c r="CB97">
        <v>794293.125</v>
      </c>
      <c r="CC97">
        <v>1914315.75</v>
      </c>
      <c r="CD97">
        <v>38197840</v>
      </c>
      <c r="CE97">
        <v>11194590</v>
      </c>
      <c r="CF97">
        <v>7049344.5</v>
      </c>
      <c r="CG97">
        <v>72584112</v>
      </c>
      <c r="CH97">
        <v>35878552</v>
      </c>
      <c r="CI97">
        <v>3803702.75</v>
      </c>
      <c r="CJ97">
        <v>19302024</v>
      </c>
      <c r="CK97">
        <v>18803472</v>
      </c>
      <c r="CL97">
        <v>3633279.5</v>
      </c>
      <c r="CM97">
        <v>835117.125</v>
      </c>
      <c r="CN97">
        <v>42902784</v>
      </c>
      <c r="CO97">
        <v>17839166</v>
      </c>
      <c r="CP97">
        <v>8847168</v>
      </c>
      <c r="CQ97">
        <v>24775198</v>
      </c>
      <c r="CR97">
        <v>233484.875</v>
      </c>
      <c r="CS97">
        <v>20299818</v>
      </c>
      <c r="CT97">
        <v>9249888</v>
      </c>
      <c r="CU97">
        <v>10021931</v>
      </c>
      <c r="CV97">
        <v>30390024</v>
      </c>
      <c r="CW97">
        <v>52002276</v>
      </c>
      <c r="CX97">
        <v>35543048</v>
      </c>
      <c r="CY97">
        <v>3582429.5</v>
      </c>
      <c r="CZ97">
        <v>41770756</v>
      </c>
      <c r="DA97">
        <v>18828444</v>
      </c>
      <c r="DB97">
        <v>2512118</v>
      </c>
      <c r="DC97">
        <v>10010594</v>
      </c>
      <c r="DD97">
        <v>4641417.5</v>
      </c>
      <c r="DE97">
        <v>39841740</v>
      </c>
      <c r="DF97">
        <v>76768872</v>
      </c>
      <c r="DG97">
        <v>72512448</v>
      </c>
      <c r="DH97">
        <v>23023330</v>
      </c>
      <c r="DI97">
        <v>38763344</v>
      </c>
      <c r="DJ97">
        <v>25652476</v>
      </c>
      <c r="DK97">
        <v>46421676</v>
      </c>
      <c r="DL97">
        <v>35926184</v>
      </c>
      <c r="DM97">
        <v>2049974.875</v>
      </c>
      <c r="DN97">
        <v>62255536</v>
      </c>
      <c r="DO97">
        <v>10322021</v>
      </c>
      <c r="DP97">
        <v>12855050</v>
      </c>
      <c r="DQ97">
        <v>8573638</v>
      </c>
      <c r="DR97">
        <v>12713163</v>
      </c>
      <c r="DS97">
        <v>34006780</v>
      </c>
      <c r="DT97">
        <v>22667510</v>
      </c>
      <c r="DU97">
        <v>12887969</v>
      </c>
      <c r="DV97">
        <v>8837588</v>
      </c>
      <c r="DW97">
        <v>11338593</v>
      </c>
      <c r="DX97">
        <v>14230264</v>
      </c>
      <c r="DY97" s="2">
        <v>21219134</v>
      </c>
      <c r="DZ97">
        <v>22211034</v>
      </c>
      <c r="EA97">
        <v>24658424</v>
      </c>
      <c r="EB97">
        <v>1906748.25</v>
      </c>
      <c r="EC97">
        <v>41286488</v>
      </c>
      <c r="ED97">
        <v>8864174</v>
      </c>
      <c r="EE97">
        <v>32203148</v>
      </c>
      <c r="EF97">
        <v>6895962</v>
      </c>
      <c r="EG97">
        <v>16670732</v>
      </c>
      <c r="EH97">
        <v>8180222</v>
      </c>
      <c r="EI97">
        <v>2944738.25</v>
      </c>
      <c r="EJ97">
        <v>2676545.25</v>
      </c>
      <c r="EK97">
        <v>25036558</v>
      </c>
      <c r="EL97">
        <v>18035524</v>
      </c>
      <c r="EM97">
        <v>3721225</v>
      </c>
      <c r="EN97">
        <v>4403057</v>
      </c>
      <c r="EO97">
        <v>444546.56199999998</v>
      </c>
      <c r="EP97" s="1">
        <v>36616832</v>
      </c>
      <c r="EQ97">
        <v>19619560</v>
      </c>
      <c r="ER97">
        <v>20335860</v>
      </c>
      <c r="ES97">
        <v>23454730</v>
      </c>
      <c r="ET97">
        <v>33594520</v>
      </c>
      <c r="EU97">
        <v>156204</v>
      </c>
      <c r="EV97">
        <v>34763036</v>
      </c>
      <c r="EW97">
        <v>12721385</v>
      </c>
      <c r="EX97">
        <v>19278354</v>
      </c>
      <c r="EY97">
        <v>44560728</v>
      </c>
      <c r="EZ97">
        <v>43854632</v>
      </c>
      <c r="FA97">
        <v>18253762</v>
      </c>
      <c r="FB97">
        <v>6078455</v>
      </c>
      <c r="FC97">
        <v>4616654.5</v>
      </c>
      <c r="FD97">
        <v>5609705</v>
      </c>
      <c r="FE97">
        <v>15997254</v>
      </c>
      <c r="FF97">
        <v>701197.125</v>
      </c>
      <c r="FG97">
        <v>9313412</v>
      </c>
      <c r="FH97">
        <v>17970566</v>
      </c>
      <c r="FI97">
        <v>36086600</v>
      </c>
      <c r="FJ97">
        <v>2693169.75</v>
      </c>
      <c r="FK97">
        <v>360174.65600000002</v>
      </c>
      <c r="FL97">
        <v>16953228</v>
      </c>
      <c r="FM97">
        <v>4059706.5</v>
      </c>
      <c r="FN97">
        <v>19791028</v>
      </c>
      <c r="FO97">
        <v>2596046.5</v>
      </c>
      <c r="FP97">
        <v>9082478</v>
      </c>
      <c r="FQ97">
        <v>16094517</v>
      </c>
      <c r="FR97">
        <v>552920.56200000003</v>
      </c>
      <c r="FS97">
        <v>14806531</v>
      </c>
      <c r="FT97">
        <v>18566430</v>
      </c>
      <c r="FU97">
        <v>1619509.5</v>
      </c>
      <c r="FV97">
        <v>4490999.5</v>
      </c>
      <c r="FW97">
        <v>30474248</v>
      </c>
      <c r="FX97">
        <v>6660444</v>
      </c>
      <c r="FY97">
        <v>19262044</v>
      </c>
      <c r="FZ97">
        <v>7755253</v>
      </c>
      <c r="GA97">
        <v>810760.25</v>
      </c>
      <c r="GB97">
        <v>1128724.625</v>
      </c>
      <c r="GC97">
        <v>9553803</v>
      </c>
      <c r="GD97">
        <v>39837240</v>
      </c>
      <c r="GE97">
        <v>2570627.75</v>
      </c>
      <c r="GF97">
        <v>17085440</v>
      </c>
      <c r="GG97">
        <v>12469837</v>
      </c>
      <c r="GH97">
        <v>37542056</v>
      </c>
      <c r="GI97">
        <v>11137502</v>
      </c>
      <c r="GJ97">
        <v>10546427</v>
      </c>
      <c r="GK97">
        <v>8872076</v>
      </c>
      <c r="GL97">
        <v>2402287.25</v>
      </c>
      <c r="GM97">
        <v>20925800</v>
      </c>
      <c r="GN97">
        <v>1017769.125</v>
      </c>
      <c r="GO97">
        <v>3116072.5</v>
      </c>
      <c r="GP97">
        <v>31689750</v>
      </c>
      <c r="GQ97">
        <v>9943250</v>
      </c>
      <c r="GR97">
        <v>24824684</v>
      </c>
      <c r="GS97">
        <v>9463610</v>
      </c>
      <c r="GT97">
        <v>4456468</v>
      </c>
      <c r="GU97">
        <v>33501306</v>
      </c>
      <c r="GV97">
        <v>20292964</v>
      </c>
      <c r="GW97">
        <v>12278290</v>
      </c>
      <c r="GX97">
        <v>445069.18800000002</v>
      </c>
      <c r="GY97">
        <v>9161133</v>
      </c>
      <c r="GZ97">
        <v>9174534</v>
      </c>
      <c r="HA97">
        <v>5732832.5</v>
      </c>
      <c r="HB97">
        <v>2365752</v>
      </c>
      <c r="HC97">
        <v>26303088</v>
      </c>
      <c r="HD97">
        <v>4369538</v>
      </c>
      <c r="HE97">
        <v>2195774</v>
      </c>
      <c r="HF97">
        <v>3105367</v>
      </c>
      <c r="HG97">
        <v>14054150</v>
      </c>
      <c r="HH97">
        <v>12948742</v>
      </c>
      <c r="HI97">
        <v>4495875.5</v>
      </c>
      <c r="HJ97">
        <v>2602431</v>
      </c>
      <c r="HK97">
        <v>2605422.75</v>
      </c>
      <c r="HL97">
        <v>2146739.5</v>
      </c>
      <c r="HM97">
        <v>7128545</v>
      </c>
      <c r="HN97">
        <v>2746044</v>
      </c>
      <c r="HO97">
        <v>9371841</v>
      </c>
      <c r="HP97">
        <v>9464924</v>
      </c>
      <c r="HQ97">
        <v>4448798.5</v>
      </c>
      <c r="HR97">
        <v>1940192.5</v>
      </c>
      <c r="HS97">
        <v>21013132</v>
      </c>
      <c r="HT97">
        <v>17117524</v>
      </c>
      <c r="HU97">
        <v>15939185</v>
      </c>
      <c r="HV97">
        <v>1148339.75</v>
      </c>
      <c r="HW97">
        <v>6889501</v>
      </c>
      <c r="HX97">
        <v>4224040</v>
      </c>
      <c r="HY97">
        <v>3493470.5</v>
      </c>
      <c r="HZ97">
        <v>5002414</v>
      </c>
      <c r="IA97">
        <v>7865947</v>
      </c>
      <c r="IB97">
        <v>24530340</v>
      </c>
      <c r="IC97">
        <v>11027852</v>
      </c>
      <c r="ID97">
        <v>2156768.25</v>
      </c>
      <c r="IE97">
        <v>7609838</v>
      </c>
      <c r="IF97">
        <v>2538409.25</v>
      </c>
      <c r="IG97">
        <v>6502407.5</v>
      </c>
      <c r="IH97">
        <v>1991599.625</v>
      </c>
      <c r="II97">
        <v>7352064</v>
      </c>
      <c r="IJ97">
        <v>2879140.75</v>
      </c>
      <c r="IK97">
        <v>2450854.75</v>
      </c>
      <c r="IL97">
        <v>8875841</v>
      </c>
      <c r="IM97">
        <v>11599612</v>
      </c>
      <c r="IN97">
        <v>16729027</v>
      </c>
      <c r="IO97">
        <v>1600515.75</v>
      </c>
      <c r="IP97">
        <v>13310445</v>
      </c>
      <c r="IQ97">
        <v>395671.375</v>
      </c>
      <c r="IR97">
        <v>9325627</v>
      </c>
      <c r="IS97">
        <v>4675569</v>
      </c>
      <c r="IT97">
        <v>11875736</v>
      </c>
      <c r="IU97">
        <v>3563214.25</v>
      </c>
      <c r="IV97">
        <v>2446713.5</v>
      </c>
    </row>
    <row r="98" spans="1:256" x14ac:dyDescent="0.15">
      <c r="A98">
        <v>10391551</v>
      </c>
      <c r="B98">
        <v>3224772.25</v>
      </c>
      <c r="C98">
        <v>2016719</v>
      </c>
      <c r="D98">
        <v>9730935</v>
      </c>
      <c r="E98">
        <v>7506684</v>
      </c>
      <c r="F98">
        <v>4931426</v>
      </c>
      <c r="G98">
        <v>2053488</v>
      </c>
      <c r="H98">
        <v>11227855</v>
      </c>
      <c r="I98">
        <v>17113088</v>
      </c>
      <c r="J98">
        <v>3400231.25</v>
      </c>
      <c r="K98">
        <v>10502403</v>
      </c>
      <c r="L98">
        <v>27587120</v>
      </c>
      <c r="M98">
        <v>9132987</v>
      </c>
      <c r="N98">
        <v>3368316.75</v>
      </c>
      <c r="O98">
        <v>1374737</v>
      </c>
      <c r="P98">
        <v>7764331</v>
      </c>
      <c r="Q98">
        <v>4234131</v>
      </c>
      <c r="R98">
        <v>5114697.5</v>
      </c>
      <c r="S98">
        <v>5608070.5</v>
      </c>
      <c r="T98">
        <v>1165076</v>
      </c>
      <c r="U98">
        <v>12365582</v>
      </c>
      <c r="V98">
        <v>3050603.75</v>
      </c>
      <c r="W98">
        <v>1877801.25</v>
      </c>
      <c r="X98">
        <v>9950985</v>
      </c>
      <c r="Y98">
        <v>17614956</v>
      </c>
      <c r="Z98">
        <v>2336461.75</v>
      </c>
      <c r="AA98">
        <v>15484773</v>
      </c>
      <c r="AB98">
        <v>58770.938000000002</v>
      </c>
      <c r="AC98">
        <v>615045.06200000003</v>
      </c>
      <c r="AD98">
        <v>9691152</v>
      </c>
      <c r="AE98">
        <v>43356924</v>
      </c>
      <c r="AF98">
        <v>13887110</v>
      </c>
      <c r="AG98">
        <v>2576860.25</v>
      </c>
      <c r="AH98">
        <v>9433733</v>
      </c>
      <c r="AI98">
        <v>23861288</v>
      </c>
      <c r="AJ98">
        <v>7456542.5</v>
      </c>
      <c r="AK98">
        <v>4993510</v>
      </c>
      <c r="AL98">
        <v>761101</v>
      </c>
      <c r="AM98">
        <v>2779637.5</v>
      </c>
      <c r="AN98">
        <v>5830701.5</v>
      </c>
      <c r="AO98">
        <v>4468977.5</v>
      </c>
      <c r="AP98">
        <v>5567373.5</v>
      </c>
      <c r="AQ98">
        <v>735185.93799999997</v>
      </c>
      <c r="AR98">
        <v>10943906</v>
      </c>
      <c r="AS98">
        <v>12636151</v>
      </c>
      <c r="AT98">
        <v>12084293</v>
      </c>
      <c r="AU98">
        <v>3132082</v>
      </c>
      <c r="AV98">
        <v>8644554</v>
      </c>
      <c r="AW98">
        <v>1087893.875</v>
      </c>
      <c r="AX98">
        <v>1734959.75</v>
      </c>
      <c r="AY98">
        <v>1688194.25</v>
      </c>
      <c r="AZ98">
        <v>2344823.25</v>
      </c>
      <c r="BA98">
        <v>2522759</v>
      </c>
      <c r="BB98">
        <v>7624776</v>
      </c>
      <c r="BC98">
        <v>27074754</v>
      </c>
      <c r="BD98">
        <v>2798179.75</v>
      </c>
      <c r="BE98">
        <v>2357748.25</v>
      </c>
      <c r="BF98">
        <v>9878116</v>
      </c>
      <c r="BG98">
        <v>13467698</v>
      </c>
      <c r="BH98">
        <v>4962306.5</v>
      </c>
      <c r="BI98">
        <v>14245248</v>
      </c>
      <c r="BJ98">
        <v>17176878</v>
      </c>
      <c r="BK98">
        <v>1309086.25</v>
      </c>
      <c r="BL98">
        <v>1946861.375</v>
      </c>
      <c r="BM98">
        <v>1169763.75</v>
      </c>
      <c r="BN98">
        <v>18382942</v>
      </c>
      <c r="BO98">
        <v>14618948</v>
      </c>
      <c r="BP98">
        <v>16955712</v>
      </c>
      <c r="BQ98">
        <v>794372.75</v>
      </c>
      <c r="BR98">
        <v>5643305.5</v>
      </c>
      <c r="BS98">
        <v>49701436</v>
      </c>
      <c r="BT98">
        <v>29537064</v>
      </c>
      <c r="BU98">
        <v>11523070</v>
      </c>
      <c r="BV98">
        <v>4295783.5</v>
      </c>
      <c r="BW98">
        <v>1289519.625</v>
      </c>
      <c r="BX98">
        <v>3412389.5</v>
      </c>
      <c r="BY98">
        <v>6435719</v>
      </c>
      <c r="BZ98">
        <v>10713854</v>
      </c>
      <c r="CA98">
        <v>1945874.75</v>
      </c>
      <c r="CB98">
        <v>11043479</v>
      </c>
      <c r="CC98">
        <v>520334.09399999998</v>
      </c>
      <c r="CD98">
        <v>6610366</v>
      </c>
      <c r="CE98">
        <v>28304910</v>
      </c>
      <c r="CF98">
        <v>15527936</v>
      </c>
      <c r="CG98">
        <v>5767351</v>
      </c>
      <c r="CH98">
        <v>7212488.5</v>
      </c>
      <c r="CI98">
        <v>4918002</v>
      </c>
      <c r="CJ98">
        <v>12181733</v>
      </c>
      <c r="CK98">
        <v>19596812</v>
      </c>
      <c r="CL98">
        <v>11497076</v>
      </c>
      <c r="CM98">
        <v>18922874</v>
      </c>
      <c r="CN98">
        <v>18299892</v>
      </c>
      <c r="CO98">
        <v>872138.18799999997</v>
      </c>
      <c r="CP98">
        <v>17207590</v>
      </c>
      <c r="CQ98">
        <v>15332990</v>
      </c>
      <c r="CR98">
        <v>17869638</v>
      </c>
      <c r="CS98">
        <v>13525193</v>
      </c>
      <c r="CT98">
        <v>45066776</v>
      </c>
      <c r="CU98">
        <v>24981338</v>
      </c>
      <c r="CV98">
        <v>28242792</v>
      </c>
      <c r="CW98">
        <v>11351862</v>
      </c>
      <c r="CX98">
        <v>51488672</v>
      </c>
      <c r="CY98">
        <v>39266468</v>
      </c>
      <c r="CZ98">
        <v>5029028.5</v>
      </c>
      <c r="DA98">
        <v>2548604.25</v>
      </c>
      <c r="DB98">
        <v>65495.855000000003</v>
      </c>
      <c r="DC98">
        <v>41456272</v>
      </c>
      <c r="DD98">
        <v>7577046.5</v>
      </c>
      <c r="DE98">
        <v>15140913</v>
      </c>
      <c r="DF98">
        <v>6027603</v>
      </c>
      <c r="DG98">
        <v>3725388</v>
      </c>
      <c r="DH98">
        <v>11713883</v>
      </c>
      <c r="DI98">
        <v>41411244</v>
      </c>
      <c r="DJ98">
        <v>2252510.5</v>
      </c>
      <c r="DK98">
        <v>3346080.5</v>
      </c>
      <c r="DL98">
        <v>46645804</v>
      </c>
      <c r="DM98">
        <v>48095176</v>
      </c>
      <c r="DN98">
        <v>29717268</v>
      </c>
      <c r="DO98">
        <v>3091817</v>
      </c>
      <c r="DP98">
        <v>5474267.5</v>
      </c>
      <c r="DQ98">
        <v>20293766</v>
      </c>
      <c r="DR98">
        <v>35732440</v>
      </c>
      <c r="DS98">
        <v>14441190</v>
      </c>
      <c r="DT98">
        <v>11273473</v>
      </c>
      <c r="DU98">
        <v>13055290</v>
      </c>
      <c r="DV98">
        <v>26783730</v>
      </c>
      <c r="DW98">
        <v>36105848</v>
      </c>
      <c r="DX98">
        <v>1876.8240000000001</v>
      </c>
      <c r="DY98" s="2">
        <v>15334203</v>
      </c>
      <c r="DZ98">
        <v>77319360</v>
      </c>
      <c r="EA98">
        <v>14723759</v>
      </c>
      <c r="EB98">
        <v>32840826</v>
      </c>
      <c r="EC98">
        <v>629406.56200000003</v>
      </c>
      <c r="ED98">
        <v>1567177.875</v>
      </c>
      <c r="EE98">
        <v>12291596</v>
      </c>
      <c r="EF98">
        <v>3018882.75</v>
      </c>
      <c r="EG98">
        <v>19104868</v>
      </c>
      <c r="EH98">
        <v>8110411.5</v>
      </c>
      <c r="EI98">
        <v>21042720</v>
      </c>
      <c r="EJ98">
        <v>21006618</v>
      </c>
      <c r="EK98">
        <v>3911063</v>
      </c>
      <c r="EL98">
        <v>11910168</v>
      </c>
      <c r="EM98">
        <v>4018933</v>
      </c>
      <c r="EN98">
        <v>27122462</v>
      </c>
      <c r="EO98">
        <v>13746994</v>
      </c>
      <c r="EP98">
        <v>14440343</v>
      </c>
      <c r="EQ98">
        <v>26975104</v>
      </c>
      <c r="ER98">
        <v>10098471</v>
      </c>
      <c r="ES98">
        <v>3219997</v>
      </c>
      <c r="ET98">
        <v>40252452</v>
      </c>
      <c r="EU98">
        <v>9365548</v>
      </c>
      <c r="EV98">
        <v>9551034</v>
      </c>
      <c r="EW98">
        <v>35303556</v>
      </c>
      <c r="EX98">
        <v>851986.31200000003</v>
      </c>
      <c r="EY98">
        <v>4974469</v>
      </c>
      <c r="EZ98">
        <v>34554.811999999998</v>
      </c>
      <c r="FA98">
        <v>29229772</v>
      </c>
      <c r="FB98">
        <v>6630232.5</v>
      </c>
      <c r="FC98">
        <v>9159292</v>
      </c>
      <c r="FD98">
        <v>7350816</v>
      </c>
      <c r="FE98">
        <v>42802720</v>
      </c>
      <c r="FF98">
        <v>14126658</v>
      </c>
      <c r="FG98">
        <v>29790084</v>
      </c>
      <c r="FH98">
        <v>16790938</v>
      </c>
      <c r="FI98">
        <v>18223524</v>
      </c>
      <c r="FJ98">
        <v>31608668</v>
      </c>
      <c r="FK98">
        <v>3926202.25</v>
      </c>
      <c r="FL98">
        <v>19124680</v>
      </c>
      <c r="FM98">
        <v>2921812</v>
      </c>
      <c r="FN98">
        <v>12061014</v>
      </c>
      <c r="FO98">
        <v>6620604</v>
      </c>
      <c r="FP98">
        <v>44825576</v>
      </c>
      <c r="FQ98">
        <v>8210560</v>
      </c>
      <c r="FR98">
        <v>30546398</v>
      </c>
      <c r="FS98">
        <v>5520094.5</v>
      </c>
      <c r="FT98">
        <v>2047789.25</v>
      </c>
      <c r="FU98">
        <v>5556377.5</v>
      </c>
      <c r="FV98">
        <v>31027280</v>
      </c>
      <c r="FW98">
        <v>36589168</v>
      </c>
      <c r="FX98">
        <v>4587886</v>
      </c>
      <c r="FY98">
        <v>16415118</v>
      </c>
      <c r="FZ98">
        <v>27969818</v>
      </c>
      <c r="GA98">
        <v>7018724</v>
      </c>
      <c r="GB98">
        <v>6471974</v>
      </c>
      <c r="GC98">
        <v>7704440</v>
      </c>
      <c r="GD98">
        <v>5423591</v>
      </c>
      <c r="GE98">
        <v>17519486</v>
      </c>
      <c r="GF98">
        <v>25275354</v>
      </c>
      <c r="GG98">
        <v>11607326</v>
      </c>
      <c r="GH98">
        <v>7033169</v>
      </c>
      <c r="GI98">
        <v>11133878</v>
      </c>
      <c r="GJ98">
        <v>17653460</v>
      </c>
      <c r="GK98">
        <v>14027620</v>
      </c>
      <c r="GL98">
        <v>13381251</v>
      </c>
      <c r="GM98">
        <v>7788453</v>
      </c>
      <c r="GN98">
        <v>25132740</v>
      </c>
      <c r="GO98">
        <v>70167632</v>
      </c>
      <c r="GP98">
        <v>244225.141</v>
      </c>
      <c r="GQ98">
        <v>22441084</v>
      </c>
      <c r="GR98">
        <v>21120900</v>
      </c>
      <c r="GS98">
        <v>18255122</v>
      </c>
      <c r="GT98">
        <v>3480709</v>
      </c>
      <c r="GU98">
        <v>2702783.75</v>
      </c>
      <c r="GV98">
        <v>17096540</v>
      </c>
      <c r="GW98">
        <v>7021150.5</v>
      </c>
      <c r="GX98">
        <v>557600.375</v>
      </c>
      <c r="GY98">
        <v>10630272</v>
      </c>
      <c r="GZ98">
        <v>6756916</v>
      </c>
      <c r="HA98">
        <v>8554969</v>
      </c>
      <c r="HB98">
        <v>584124.81200000003</v>
      </c>
      <c r="HC98">
        <v>3375283</v>
      </c>
      <c r="HD98">
        <v>1687315.625</v>
      </c>
      <c r="HE98">
        <v>16128926</v>
      </c>
      <c r="HF98">
        <v>30675804</v>
      </c>
      <c r="HG98">
        <v>14996442</v>
      </c>
      <c r="HH98">
        <v>9567745</v>
      </c>
      <c r="HI98">
        <v>308678.18800000002</v>
      </c>
      <c r="HJ98">
        <v>4569297</v>
      </c>
      <c r="HK98">
        <v>1608530.75</v>
      </c>
      <c r="HL98">
        <v>12586184</v>
      </c>
      <c r="HM98">
        <v>3941729.5</v>
      </c>
      <c r="HN98">
        <v>13457136</v>
      </c>
      <c r="HO98">
        <v>6329900</v>
      </c>
      <c r="HP98">
        <v>6128663.5</v>
      </c>
      <c r="HQ98">
        <v>9091149</v>
      </c>
      <c r="HR98">
        <v>3073850.5</v>
      </c>
      <c r="HS98">
        <v>4434708.5</v>
      </c>
      <c r="HT98">
        <v>3450455.5</v>
      </c>
      <c r="HU98">
        <v>942236.31200000003</v>
      </c>
      <c r="HV98">
        <v>1492781.875</v>
      </c>
      <c r="HW98">
        <v>5543420</v>
      </c>
      <c r="HX98">
        <v>10516087</v>
      </c>
      <c r="HY98">
        <v>14726720</v>
      </c>
      <c r="HZ98">
        <v>14476.402</v>
      </c>
      <c r="IA98">
        <v>866790.25</v>
      </c>
      <c r="IB98">
        <v>5403589</v>
      </c>
      <c r="IC98">
        <v>1527370.25</v>
      </c>
      <c r="ID98">
        <v>2271747</v>
      </c>
      <c r="IE98">
        <v>2161793.5</v>
      </c>
      <c r="IF98">
        <v>5139190.5</v>
      </c>
      <c r="IG98">
        <v>3856610.25</v>
      </c>
      <c r="IH98">
        <v>2962180.75</v>
      </c>
      <c r="II98">
        <v>372572.84399999998</v>
      </c>
      <c r="IJ98">
        <v>4376512</v>
      </c>
      <c r="IK98">
        <v>3878420.75</v>
      </c>
      <c r="IL98">
        <v>1885010.25</v>
      </c>
      <c r="IM98">
        <v>13647709</v>
      </c>
      <c r="IN98">
        <v>4794983.5</v>
      </c>
      <c r="IO98">
        <v>5314271</v>
      </c>
      <c r="IP98">
        <v>9723976</v>
      </c>
      <c r="IQ98">
        <v>5792143</v>
      </c>
      <c r="IR98">
        <v>10204280</v>
      </c>
      <c r="IS98">
        <v>364988.625</v>
      </c>
      <c r="IT98">
        <v>10854864</v>
      </c>
      <c r="IU98">
        <v>3647215.5</v>
      </c>
      <c r="IV98">
        <v>34458728</v>
      </c>
    </row>
    <row r="99" spans="1:256" x14ac:dyDescent="0.15">
      <c r="A99">
        <v>11338081</v>
      </c>
      <c r="B99">
        <v>3392734.5</v>
      </c>
      <c r="C99">
        <v>435229.43800000002</v>
      </c>
      <c r="D99">
        <v>15295178</v>
      </c>
      <c r="E99">
        <v>21852278</v>
      </c>
      <c r="F99">
        <v>7009309</v>
      </c>
      <c r="G99">
        <v>1061542.75</v>
      </c>
      <c r="H99">
        <v>38325068</v>
      </c>
      <c r="I99">
        <v>10878145</v>
      </c>
      <c r="J99">
        <v>1397580.625</v>
      </c>
      <c r="K99">
        <v>12177476</v>
      </c>
      <c r="L99">
        <v>335728.65600000002</v>
      </c>
      <c r="M99">
        <v>17615482</v>
      </c>
      <c r="N99">
        <v>1657617.25</v>
      </c>
      <c r="O99">
        <v>684708.56200000003</v>
      </c>
      <c r="P99">
        <v>10383903</v>
      </c>
      <c r="Q99">
        <v>38222140</v>
      </c>
      <c r="R99">
        <v>1303453</v>
      </c>
      <c r="S99">
        <v>5874941</v>
      </c>
      <c r="T99">
        <v>7236387</v>
      </c>
      <c r="U99">
        <v>5734793.5</v>
      </c>
      <c r="V99">
        <v>1542429.875</v>
      </c>
      <c r="W99">
        <v>17694766</v>
      </c>
      <c r="X99">
        <v>17912312</v>
      </c>
      <c r="Y99">
        <v>26542384</v>
      </c>
      <c r="Z99">
        <v>10097180</v>
      </c>
      <c r="AA99">
        <v>14202578</v>
      </c>
      <c r="AB99">
        <v>10799551</v>
      </c>
      <c r="AC99">
        <v>2947725.25</v>
      </c>
      <c r="AD99">
        <v>16963.684000000001</v>
      </c>
      <c r="AE99">
        <v>11319486</v>
      </c>
      <c r="AF99">
        <v>2681409.75</v>
      </c>
      <c r="AG99">
        <v>28192664</v>
      </c>
      <c r="AH99">
        <v>34657728</v>
      </c>
      <c r="AI99">
        <v>20595684</v>
      </c>
      <c r="AJ99">
        <v>3551183</v>
      </c>
      <c r="AK99">
        <v>497775.625</v>
      </c>
      <c r="AL99">
        <v>38902180</v>
      </c>
      <c r="AM99">
        <v>5250016</v>
      </c>
      <c r="AN99">
        <v>20285520</v>
      </c>
      <c r="AO99">
        <v>35677040</v>
      </c>
      <c r="AP99">
        <v>38813408</v>
      </c>
      <c r="AQ99">
        <v>209533.43799999999</v>
      </c>
      <c r="AR99">
        <v>8728900</v>
      </c>
      <c r="AS99">
        <v>18546686</v>
      </c>
      <c r="AT99">
        <v>3321817.5</v>
      </c>
      <c r="AU99">
        <v>147592.734</v>
      </c>
      <c r="AV99">
        <v>8807636</v>
      </c>
      <c r="AW99">
        <v>2240751.75</v>
      </c>
      <c r="AX99">
        <v>3433675.25</v>
      </c>
      <c r="AY99">
        <v>7266292</v>
      </c>
      <c r="AZ99">
        <v>1635402</v>
      </c>
      <c r="BA99">
        <v>1954038.25</v>
      </c>
      <c r="BB99">
        <v>36377328</v>
      </c>
      <c r="BC99">
        <v>2656847.5</v>
      </c>
      <c r="BD99">
        <v>1013925.75</v>
      </c>
      <c r="BE99">
        <v>423008.71899999998</v>
      </c>
      <c r="BF99">
        <v>26000348</v>
      </c>
      <c r="BG99">
        <v>1879478.25</v>
      </c>
      <c r="BH99">
        <v>13739631</v>
      </c>
      <c r="BI99">
        <v>1732772.25</v>
      </c>
      <c r="BJ99">
        <v>4704725.5</v>
      </c>
      <c r="BK99">
        <v>28956462</v>
      </c>
      <c r="BL99">
        <v>6876945.5</v>
      </c>
      <c r="BM99">
        <v>20087760</v>
      </c>
      <c r="BN99">
        <v>7524940</v>
      </c>
      <c r="BO99">
        <v>32151656</v>
      </c>
      <c r="BP99">
        <v>3655085.5</v>
      </c>
      <c r="BQ99">
        <v>46243724</v>
      </c>
      <c r="BR99">
        <v>10933397</v>
      </c>
      <c r="BS99">
        <v>24847996</v>
      </c>
      <c r="BT99">
        <v>12835059</v>
      </c>
      <c r="BU99">
        <v>32399474</v>
      </c>
      <c r="BV99">
        <v>25757610</v>
      </c>
      <c r="BW99">
        <v>542274.5</v>
      </c>
      <c r="BX99">
        <v>7282287</v>
      </c>
      <c r="BY99">
        <v>11846771</v>
      </c>
      <c r="BZ99">
        <v>15840532</v>
      </c>
      <c r="CA99">
        <v>29765288</v>
      </c>
      <c r="CB99">
        <v>13730705</v>
      </c>
      <c r="CC99">
        <v>2722960</v>
      </c>
      <c r="CD99">
        <v>9156622</v>
      </c>
      <c r="CE99">
        <v>10554743</v>
      </c>
      <c r="CF99">
        <v>5437416</v>
      </c>
      <c r="CG99">
        <v>38972472</v>
      </c>
      <c r="CH99">
        <v>87473176</v>
      </c>
      <c r="CI99">
        <v>4959313</v>
      </c>
      <c r="CJ99">
        <v>5874430</v>
      </c>
      <c r="CK99">
        <v>362222.71899999998</v>
      </c>
      <c r="CL99">
        <v>5792128</v>
      </c>
      <c r="CM99">
        <v>33065220</v>
      </c>
      <c r="CN99">
        <v>40198264</v>
      </c>
      <c r="CO99">
        <v>2612044.75</v>
      </c>
      <c r="CP99">
        <v>6874530</v>
      </c>
      <c r="CQ99">
        <v>319787.68800000002</v>
      </c>
      <c r="CR99">
        <v>47262012</v>
      </c>
      <c r="CS99">
        <v>17425536</v>
      </c>
      <c r="CT99">
        <v>27821082</v>
      </c>
      <c r="CU99">
        <v>10177774</v>
      </c>
      <c r="CV99">
        <v>12288452</v>
      </c>
      <c r="CW99">
        <v>32668296</v>
      </c>
      <c r="CX99">
        <v>4966192.5</v>
      </c>
      <c r="CY99">
        <v>34641348</v>
      </c>
      <c r="CZ99">
        <v>12952229</v>
      </c>
      <c r="DA99">
        <v>26607620</v>
      </c>
      <c r="DB99">
        <v>51552724</v>
      </c>
      <c r="DC99">
        <v>73074864</v>
      </c>
      <c r="DD99">
        <v>1790203.75</v>
      </c>
      <c r="DE99">
        <v>7069109.5</v>
      </c>
      <c r="DF99">
        <v>37416308</v>
      </c>
      <c r="DG99">
        <v>54227436</v>
      </c>
      <c r="DH99">
        <v>18022414</v>
      </c>
      <c r="DI99">
        <v>16569940</v>
      </c>
      <c r="DJ99">
        <v>16476440</v>
      </c>
      <c r="DK99">
        <v>12699974</v>
      </c>
      <c r="DL99">
        <v>78494032</v>
      </c>
      <c r="DM99">
        <v>51512996</v>
      </c>
      <c r="DN99">
        <v>9323734</v>
      </c>
      <c r="DO99">
        <v>13377655</v>
      </c>
      <c r="DP99">
        <v>2730920</v>
      </c>
      <c r="DQ99">
        <v>48429280</v>
      </c>
      <c r="DR99">
        <v>8292224.5</v>
      </c>
      <c r="DS99">
        <v>17666328</v>
      </c>
      <c r="DT99">
        <v>4551628.5</v>
      </c>
      <c r="DU99">
        <v>232753.375</v>
      </c>
      <c r="DV99">
        <v>12266730</v>
      </c>
      <c r="DW99" s="1">
        <v>6363728</v>
      </c>
      <c r="DX99">
        <v>21405988</v>
      </c>
      <c r="DY99" s="2">
        <v>10999046</v>
      </c>
      <c r="DZ99">
        <v>13052966</v>
      </c>
      <c r="EA99">
        <v>22821556</v>
      </c>
      <c r="EB99">
        <v>13304037</v>
      </c>
      <c r="EC99">
        <v>13235728</v>
      </c>
      <c r="ED99">
        <v>4507563.5</v>
      </c>
      <c r="EE99">
        <v>22772876</v>
      </c>
      <c r="EF99">
        <v>12441043</v>
      </c>
      <c r="EG99">
        <v>5229739.5</v>
      </c>
      <c r="EH99">
        <v>7014803.5</v>
      </c>
      <c r="EI99">
        <v>12849550</v>
      </c>
      <c r="EJ99">
        <v>9056436</v>
      </c>
      <c r="EK99">
        <v>6725594.5</v>
      </c>
      <c r="EL99">
        <v>41399268</v>
      </c>
      <c r="EM99">
        <v>11685646</v>
      </c>
      <c r="EN99">
        <v>19224142</v>
      </c>
      <c r="EO99">
        <v>11466388</v>
      </c>
      <c r="EP99" s="1">
        <v>4771649</v>
      </c>
      <c r="EQ99">
        <v>17828968</v>
      </c>
      <c r="ER99">
        <v>25548464</v>
      </c>
      <c r="ES99">
        <v>49034252</v>
      </c>
      <c r="ET99">
        <v>2346569.75</v>
      </c>
      <c r="EU99">
        <v>751907.06200000003</v>
      </c>
      <c r="EV99">
        <v>59307780</v>
      </c>
      <c r="EW99">
        <v>35217736</v>
      </c>
      <c r="EX99">
        <v>74013176</v>
      </c>
      <c r="EY99">
        <v>7809362.5</v>
      </c>
      <c r="EZ99">
        <v>22465236</v>
      </c>
      <c r="FA99">
        <v>13781739</v>
      </c>
      <c r="FB99">
        <v>14110437</v>
      </c>
      <c r="FC99">
        <v>5711060.5</v>
      </c>
      <c r="FD99" s="1">
        <v>16315708</v>
      </c>
      <c r="FE99">
        <v>17050546</v>
      </c>
      <c r="FF99">
        <v>77324760</v>
      </c>
      <c r="FG99">
        <v>58450184</v>
      </c>
      <c r="FH99">
        <v>4650116.5</v>
      </c>
      <c r="FI99">
        <v>1641416.5</v>
      </c>
      <c r="FJ99">
        <v>1600603.75</v>
      </c>
      <c r="FK99">
        <v>8817234</v>
      </c>
      <c r="FL99">
        <v>21384324</v>
      </c>
      <c r="FM99">
        <v>4392422</v>
      </c>
      <c r="FN99">
        <v>6305499.5</v>
      </c>
      <c r="FO99">
        <v>9442438</v>
      </c>
      <c r="FP99">
        <v>26196792</v>
      </c>
      <c r="FQ99">
        <v>3782851</v>
      </c>
      <c r="FR99">
        <v>9150649</v>
      </c>
      <c r="FS99">
        <v>11588586</v>
      </c>
      <c r="FT99">
        <v>15445131</v>
      </c>
      <c r="FU99">
        <v>15862714</v>
      </c>
      <c r="FV99">
        <v>7293526</v>
      </c>
      <c r="FW99">
        <v>1216003.5</v>
      </c>
      <c r="FX99">
        <v>3250152</v>
      </c>
      <c r="FY99">
        <v>18994548</v>
      </c>
      <c r="FZ99">
        <v>1791768.5</v>
      </c>
      <c r="GA99">
        <v>89588184</v>
      </c>
      <c r="GB99">
        <v>12659142</v>
      </c>
      <c r="GC99">
        <v>11867714</v>
      </c>
      <c r="GD99">
        <v>2005314.875</v>
      </c>
      <c r="GE99">
        <v>8276918</v>
      </c>
      <c r="GF99">
        <v>6876968.5</v>
      </c>
      <c r="GG99">
        <v>11640953</v>
      </c>
      <c r="GH99">
        <v>4747241</v>
      </c>
      <c r="GI99">
        <v>7970267</v>
      </c>
      <c r="GJ99">
        <v>19268418</v>
      </c>
      <c r="GK99">
        <v>9950805</v>
      </c>
      <c r="GL99">
        <v>15881548</v>
      </c>
      <c r="GM99">
        <v>20917184</v>
      </c>
      <c r="GN99">
        <v>10708814</v>
      </c>
      <c r="GO99">
        <v>20792518</v>
      </c>
      <c r="GP99">
        <v>24005966</v>
      </c>
      <c r="GQ99">
        <v>41792208</v>
      </c>
      <c r="GR99">
        <v>9484024</v>
      </c>
      <c r="GS99">
        <v>6757359</v>
      </c>
      <c r="GT99">
        <v>16752790</v>
      </c>
      <c r="GU99">
        <v>29784202</v>
      </c>
      <c r="GV99">
        <v>3788891.5</v>
      </c>
      <c r="GW99">
        <v>7614666.5</v>
      </c>
      <c r="GX99">
        <v>12664932</v>
      </c>
      <c r="GY99">
        <v>26236034</v>
      </c>
      <c r="GZ99">
        <v>45267784</v>
      </c>
      <c r="HA99">
        <v>7627446.5</v>
      </c>
      <c r="HB99">
        <v>10196182</v>
      </c>
      <c r="HC99">
        <v>5070331</v>
      </c>
      <c r="HD99">
        <v>19275912</v>
      </c>
      <c r="HE99">
        <v>4443679.5</v>
      </c>
      <c r="HF99">
        <v>4031105.5</v>
      </c>
      <c r="HG99">
        <v>3225186</v>
      </c>
      <c r="HH99">
        <v>2304982.5</v>
      </c>
      <c r="HI99">
        <v>2372731</v>
      </c>
      <c r="HJ99">
        <v>4324341.5</v>
      </c>
      <c r="HK99">
        <v>1708393.875</v>
      </c>
      <c r="HL99">
        <v>5992009.5</v>
      </c>
      <c r="HM99">
        <v>2763883.25</v>
      </c>
      <c r="HN99">
        <v>1894713.125</v>
      </c>
      <c r="HO99">
        <v>1418312</v>
      </c>
      <c r="HP99">
        <v>10913796</v>
      </c>
      <c r="HQ99">
        <v>173900.29699999999</v>
      </c>
      <c r="HR99">
        <v>213546.875</v>
      </c>
      <c r="HS99">
        <v>1320377.875</v>
      </c>
      <c r="HT99">
        <v>8552985</v>
      </c>
      <c r="HU99">
        <v>14389214</v>
      </c>
      <c r="HV99">
        <v>12650697</v>
      </c>
      <c r="HW99">
        <v>51596532</v>
      </c>
      <c r="HX99">
        <v>6118411</v>
      </c>
      <c r="HY99">
        <v>2525658.25</v>
      </c>
      <c r="HZ99">
        <v>5326540.5</v>
      </c>
      <c r="IA99">
        <v>25231254</v>
      </c>
      <c r="IB99">
        <v>15175619</v>
      </c>
      <c r="IC99">
        <v>1411274.75</v>
      </c>
      <c r="ID99">
        <v>54852.214999999997</v>
      </c>
      <c r="IE99">
        <v>2452733.5</v>
      </c>
      <c r="IF99">
        <v>453038.59399999998</v>
      </c>
      <c r="IG99">
        <v>35151032</v>
      </c>
      <c r="IH99">
        <v>3883108</v>
      </c>
      <c r="II99">
        <v>8682712</v>
      </c>
      <c r="IJ99">
        <v>5534319</v>
      </c>
      <c r="IK99">
        <v>765848.18799999997</v>
      </c>
      <c r="IL99" s="1">
        <v>5101382</v>
      </c>
      <c r="IM99">
        <v>21575532</v>
      </c>
      <c r="IN99">
        <v>10420512</v>
      </c>
      <c r="IO99">
        <v>3922448.5</v>
      </c>
      <c r="IP99">
        <v>8367847</v>
      </c>
      <c r="IQ99">
        <v>1307841.875</v>
      </c>
      <c r="IR99">
        <v>2908275</v>
      </c>
      <c r="IS99">
        <v>2539648.75</v>
      </c>
      <c r="IT99">
        <v>56317072</v>
      </c>
      <c r="IU99">
        <v>15050384</v>
      </c>
      <c r="IV99">
        <v>9127744</v>
      </c>
    </row>
    <row r="100" spans="1:256" x14ac:dyDescent="0.15">
      <c r="A100">
        <v>2914366</v>
      </c>
      <c r="B100">
        <v>1352145.625</v>
      </c>
      <c r="C100">
        <v>8497084</v>
      </c>
      <c r="D100">
        <v>6113996</v>
      </c>
      <c r="E100">
        <v>18336480</v>
      </c>
      <c r="F100">
        <v>1604272.5</v>
      </c>
      <c r="G100">
        <v>25316510</v>
      </c>
      <c r="H100">
        <v>4493252.5</v>
      </c>
      <c r="I100">
        <v>12545450</v>
      </c>
      <c r="J100">
        <v>18158586</v>
      </c>
      <c r="K100">
        <v>5959303</v>
      </c>
      <c r="L100">
        <v>16866428</v>
      </c>
      <c r="M100">
        <v>1432181.375</v>
      </c>
      <c r="N100">
        <v>3250160.5</v>
      </c>
      <c r="O100">
        <v>2121440.5</v>
      </c>
      <c r="P100">
        <v>9791353</v>
      </c>
      <c r="Q100">
        <v>10518631</v>
      </c>
      <c r="R100">
        <v>15145116</v>
      </c>
      <c r="S100">
        <v>20388774</v>
      </c>
      <c r="T100">
        <v>125884.852</v>
      </c>
      <c r="U100">
        <v>27060812</v>
      </c>
      <c r="V100">
        <v>21535242</v>
      </c>
      <c r="W100">
        <v>5876943.5</v>
      </c>
      <c r="X100">
        <v>5473375.5</v>
      </c>
      <c r="Y100">
        <v>3453882.25</v>
      </c>
      <c r="Z100">
        <v>4792235.5</v>
      </c>
      <c r="AA100">
        <v>18415490</v>
      </c>
      <c r="AB100">
        <v>5507961.5</v>
      </c>
      <c r="AC100">
        <v>46512564</v>
      </c>
      <c r="AD100">
        <v>14515643</v>
      </c>
      <c r="AE100">
        <v>5636376</v>
      </c>
      <c r="AF100">
        <v>3157091.75</v>
      </c>
      <c r="AG100">
        <v>7777375</v>
      </c>
      <c r="AH100">
        <v>4777393</v>
      </c>
      <c r="AI100">
        <v>30641510</v>
      </c>
      <c r="AJ100">
        <v>5327315</v>
      </c>
      <c r="AK100">
        <v>3693519.5</v>
      </c>
      <c r="AL100">
        <v>1050524.125</v>
      </c>
      <c r="AM100">
        <v>33969036</v>
      </c>
      <c r="AN100">
        <v>608791.125</v>
      </c>
      <c r="AO100">
        <v>5774719</v>
      </c>
      <c r="AP100">
        <v>1119075.75</v>
      </c>
      <c r="AQ100">
        <v>9053833</v>
      </c>
      <c r="AR100">
        <v>16468435</v>
      </c>
      <c r="AS100">
        <v>5922657.5</v>
      </c>
      <c r="AT100">
        <v>8959861</v>
      </c>
      <c r="AU100">
        <v>17217564</v>
      </c>
      <c r="AV100">
        <v>705866.875</v>
      </c>
      <c r="AW100">
        <v>20367886</v>
      </c>
      <c r="AX100">
        <v>8832420</v>
      </c>
      <c r="AY100">
        <v>5367299.5</v>
      </c>
      <c r="AZ100">
        <v>14937418</v>
      </c>
      <c r="BA100">
        <v>45681656</v>
      </c>
      <c r="BB100">
        <v>30380630</v>
      </c>
      <c r="BC100">
        <v>3035042.75</v>
      </c>
      <c r="BD100">
        <v>2187121.25</v>
      </c>
      <c r="BE100">
        <v>10601976</v>
      </c>
      <c r="BF100">
        <v>8582261</v>
      </c>
      <c r="BG100">
        <v>14956623</v>
      </c>
      <c r="BH100">
        <v>1121046.375</v>
      </c>
      <c r="BI100">
        <v>5363363</v>
      </c>
      <c r="BJ100">
        <v>5842170.5</v>
      </c>
      <c r="BK100">
        <v>512600.78100000002</v>
      </c>
      <c r="BL100">
        <v>7352919.5</v>
      </c>
      <c r="BM100">
        <v>4371700.5</v>
      </c>
      <c r="BN100">
        <v>8919872</v>
      </c>
      <c r="BO100">
        <v>10678242</v>
      </c>
      <c r="BP100">
        <v>19537898</v>
      </c>
      <c r="BQ100">
        <v>4781486.5</v>
      </c>
      <c r="BR100">
        <v>3616831.25</v>
      </c>
      <c r="BS100">
        <v>8578384</v>
      </c>
      <c r="BT100">
        <v>2254961.5</v>
      </c>
      <c r="BU100">
        <v>10146711</v>
      </c>
      <c r="BV100">
        <v>977496.25</v>
      </c>
      <c r="BW100">
        <v>4551566.5</v>
      </c>
      <c r="BX100">
        <v>19817798</v>
      </c>
      <c r="BY100">
        <v>3420772</v>
      </c>
      <c r="BZ100">
        <v>20227188</v>
      </c>
      <c r="CA100">
        <v>1009821</v>
      </c>
      <c r="CB100">
        <v>2258407</v>
      </c>
      <c r="CC100">
        <v>3944971.75</v>
      </c>
      <c r="CD100">
        <v>25313040</v>
      </c>
      <c r="CE100">
        <v>4687591</v>
      </c>
      <c r="CF100">
        <v>40702512</v>
      </c>
      <c r="CG100">
        <v>43895088</v>
      </c>
      <c r="CH100">
        <v>83965192</v>
      </c>
      <c r="CI100">
        <v>24694520</v>
      </c>
      <c r="CJ100">
        <v>5196192</v>
      </c>
      <c r="CK100">
        <v>15443696</v>
      </c>
      <c r="CL100">
        <v>3914071.25</v>
      </c>
      <c r="CM100">
        <v>8412534</v>
      </c>
      <c r="CN100">
        <v>27553568</v>
      </c>
      <c r="CO100">
        <v>11676986</v>
      </c>
      <c r="CP100">
        <v>5500886</v>
      </c>
      <c r="CQ100">
        <v>5413826.5</v>
      </c>
      <c r="CR100">
        <v>14471003</v>
      </c>
      <c r="CS100">
        <v>33028.449000000001</v>
      </c>
      <c r="CT100">
        <v>6656084.5</v>
      </c>
      <c r="CU100">
        <v>11345428</v>
      </c>
      <c r="CV100" s="1">
        <v>4222833</v>
      </c>
      <c r="CW100">
        <v>5686131.5</v>
      </c>
      <c r="CX100">
        <v>6129430</v>
      </c>
      <c r="CY100">
        <v>599742.625</v>
      </c>
      <c r="CZ100">
        <v>37381672</v>
      </c>
      <c r="DA100">
        <v>8934083</v>
      </c>
      <c r="DB100">
        <v>23138436</v>
      </c>
      <c r="DC100">
        <v>15341484</v>
      </c>
      <c r="DD100">
        <v>3353396.25</v>
      </c>
      <c r="DE100">
        <v>13457058</v>
      </c>
      <c r="DF100">
        <v>40188748</v>
      </c>
      <c r="DG100">
        <v>9901832</v>
      </c>
      <c r="DH100">
        <v>27626330</v>
      </c>
      <c r="DI100" s="1">
        <v>32505928</v>
      </c>
      <c r="DJ100">
        <v>21573488</v>
      </c>
      <c r="DK100">
        <v>8920835</v>
      </c>
      <c r="DL100">
        <v>915070.93799999997</v>
      </c>
      <c r="DM100">
        <v>13899151</v>
      </c>
      <c r="DN100">
        <v>3692877.75</v>
      </c>
      <c r="DO100">
        <v>26338432</v>
      </c>
      <c r="DP100">
        <v>35204420</v>
      </c>
      <c r="DQ100">
        <v>1787979.25</v>
      </c>
      <c r="DR100">
        <v>3539525</v>
      </c>
      <c r="DS100">
        <v>4069297.25</v>
      </c>
      <c r="DT100">
        <v>31744382</v>
      </c>
      <c r="DU100">
        <v>21362442</v>
      </c>
      <c r="DV100">
        <v>7056227</v>
      </c>
      <c r="DW100">
        <v>10669412</v>
      </c>
      <c r="DX100">
        <v>44175684</v>
      </c>
      <c r="DY100" s="2">
        <v>7292507</v>
      </c>
      <c r="DZ100">
        <v>21726566</v>
      </c>
      <c r="EA100">
        <v>10116998</v>
      </c>
      <c r="EB100">
        <v>9796483</v>
      </c>
      <c r="EC100">
        <v>1207635.125</v>
      </c>
      <c r="ED100">
        <v>22280350</v>
      </c>
      <c r="EE100">
        <v>5189451</v>
      </c>
      <c r="EF100">
        <v>65090912</v>
      </c>
      <c r="EG100">
        <v>29639194</v>
      </c>
      <c r="EH100">
        <v>8120420.5</v>
      </c>
      <c r="EI100">
        <v>7091124.5</v>
      </c>
      <c r="EJ100">
        <v>29122194</v>
      </c>
      <c r="EK100">
        <v>14454503</v>
      </c>
      <c r="EL100">
        <v>10898480</v>
      </c>
      <c r="EM100">
        <v>10863905</v>
      </c>
      <c r="EN100">
        <v>24571904</v>
      </c>
      <c r="EO100">
        <v>6936676.5</v>
      </c>
      <c r="EP100">
        <v>15696484</v>
      </c>
      <c r="EQ100">
        <v>6393038.5</v>
      </c>
      <c r="ER100">
        <v>12658152</v>
      </c>
      <c r="ES100">
        <v>8334723</v>
      </c>
      <c r="ET100">
        <v>12346633</v>
      </c>
      <c r="EU100">
        <v>23193780</v>
      </c>
      <c r="EV100">
        <v>19117488</v>
      </c>
      <c r="EW100">
        <v>9194192</v>
      </c>
      <c r="EX100">
        <v>25688680</v>
      </c>
      <c r="EY100">
        <v>4362304.5</v>
      </c>
      <c r="EZ100">
        <v>32749450</v>
      </c>
      <c r="FA100">
        <v>21197586</v>
      </c>
      <c r="FB100" s="1">
        <v>8237313</v>
      </c>
      <c r="FC100">
        <v>8449719</v>
      </c>
      <c r="FD100">
        <v>27568308</v>
      </c>
      <c r="FE100">
        <v>10230178</v>
      </c>
      <c r="FF100">
        <v>10763473</v>
      </c>
      <c r="FG100">
        <v>5216834</v>
      </c>
      <c r="FH100">
        <v>45476280</v>
      </c>
      <c r="FI100">
        <v>3882328</v>
      </c>
      <c r="FJ100">
        <v>25896936</v>
      </c>
      <c r="FK100">
        <v>2489467.5</v>
      </c>
      <c r="FL100">
        <v>24921380</v>
      </c>
      <c r="FM100">
        <v>7758565</v>
      </c>
      <c r="FN100">
        <v>20903506</v>
      </c>
      <c r="FO100">
        <v>3739348.25</v>
      </c>
      <c r="FP100">
        <v>1811135.125</v>
      </c>
      <c r="FQ100">
        <v>3072178.5</v>
      </c>
      <c r="FR100">
        <v>3135324</v>
      </c>
      <c r="FS100">
        <v>10849311</v>
      </c>
      <c r="FT100">
        <v>4570848</v>
      </c>
      <c r="FU100">
        <v>11274534</v>
      </c>
      <c r="FV100">
        <v>2362184.75</v>
      </c>
      <c r="FW100">
        <v>24189718</v>
      </c>
      <c r="FX100">
        <v>19488180</v>
      </c>
      <c r="FY100">
        <v>927320.93799999997</v>
      </c>
      <c r="FZ100">
        <v>5327912</v>
      </c>
      <c r="GA100">
        <v>43888068</v>
      </c>
      <c r="GB100">
        <v>2445861.25</v>
      </c>
      <c r="GC100">
        <v>6923999</v>
      </c>
      <c r="GD100">
        <v>23200024</v>
      </c>
      <c r="GE100">
        <v>27604828</v>
      </c>
      <c r="GF100">
        <v>13098222</v>
      </c>
      <c r="GG100">
        <v>8985710</v>
      </c>
      <c r="GH100">
        <v>2232755.5</v>
      </c>
      <c r="GI100">
        <v>14764314</v>
      </c>
      <c r="GJ100">
        <v>5100061</v>
      </c>
      <c r="GK100">
        <v>406738.625</v>
      </c>
      <c r="GL100">
        <v>6652313</v>
      </c>
      <c r="GM100">
        <v>28536782</v>
      </c>
      <c r="GN100">
        <v>6187799</v>
      </c>
      <c r="GO100">
        <v>10743574</v>
      </c>
      <c r="GP100">
        <v>5537684.5</v>
      </c>
      <c r="GQ100">
        <v>2759836.25</v>
      </c>
      <c r="GR100">
        <v>22722522</v>
      </c>
      <c r="GS100">
        <v>16333502</v>
      </c>
      <c r="GT100">
        <v>12775924</v>
      </c>
      <c r="GU100">
        <v>14101204</v>
      </c>
      <c r="GV100">
        <v>8941563</v>
      </c>
      <c r="GW100">
        <v>5135058.5</v>
      </c>
      <c r="GX100">
        <v>4220748.5</v>
      </c>
      <c r="GY100">
        <v>1904152.875</v>
      </c>
      <c r="GZ100">
        <v>3833874.75</v>
      </c>
      <c r="HA100">
        <v>2992505.5</v>
      </c>
      <c r="HB100">
        <v>3356332.25</v>
      </c>
      <c r="HC100">
        <v>1646878.75</v>
      </c>
      <c r="HD100">
        <v>7988073</v>
      </c>
      <c r="HE100">
        <v>3330166</v>
      </c>
      <c r="HF100">
        <v>5800463</v>
      </c>
      <c r="HG100">
        <v>2804259</v>
      </c>
      <c r="HH100">
        <v>10252169</v>
      </c>
      <c r="HI100">
        <v>283849.46899999998</v>
      </c>
      <c r="HJ100">
        <v>1075278.125</v>
      </c>
      <c r="HK100">
        <v>1405392.25</v>
      </c>
      <c r="HL100">
        <v>14028908</v>
      </c>
      <c r="HM100">
        <v>12905894</v>
      </c>
      <c r="HN100">
        <v>817623.75</v>
      </c>
      <c r="HO100">
        <v>11834515</v>
      </c>
      <c r="HP100">
        <v>4295538</v>
      </c>
      <c r="HQ100">
        <v>13571542</v>
      </c>
      <c r="HR100">
        <v>4656058</v>
      </c>
      <c r="HS100">
        <v>2260850.5</v>
      </c>
      <c r="HT100">
        <v>4293448.5</v>
      </c>
      <c r="HU100">
        <v>7438528</v>
      </c>
      <c r="HV100">
        <v>6361899.5</v>
      </c>
      <c r="HW100">
        <v>6521783.5</v>
      </c>
      <c r="HX100" s="1">
        <v>11635968</v>
      </c>
      <c r="HY100">
        <v>16323839</v>
      </c>
      <c r="HZ100">
        <v>207277.56200000001</v>
      </c>
      <c r="IA100">
        <v>6494117.5</v>
      </c>
      <c r="IB100">
        <v>19154282</v>
      </c>
      <c r="IC100">
        <v>1125789.5</v>
      </c>
      <c r="ID100">
        <v>12191233</v>
      </c>
      <c r="IE100">
        <v>3430054.25</v>
      </c>
      <c r="IF100">
        <v>3313053.25</v>
      </c>
      <c r="IG100">
        <v>4850597</v>
      </c>
      <c r="IH100">
        <v>8323584.5</v>
      </c>
      <c r="II100">
        <v>13266412</v>
      </c>
      <c r="IJ100">
        <v>8753477</v>
      </c>
      <c r="IK100">
        <v>5181007.5</v>
      </c>
      <c r="IL100">
        <v>5428903.5</v>
      </c>
      <c r="IM100">
        <v>33630064</v>
      </c>
      <c r="IN100">
        <v>497316.84399999998</v>
      </c>
      <c r="IO100">
        <v>13079785</v>
      </c>
      <c r="IP100">
        <v>5752293</v>
      </c>
      <c r="IQ100">
        <v>7780490</v>
      </c>
      <c r="IR100">
        <v>1464481.625</v>
      </c>
      <c r="IS100">
        <v>13274429</v>
      </c>
      <c r="IT100">
        <v>5237789</v>
      </c>
      <c r="IU100">
        <v>1554241</v>
      </c>
      <c r="IV100">
        <v>5669271</v>
      </c>
    </row>
    <row r="101" spans="1:256" x14ac:dyDescent="0.15">
      <c r="A101">
        <v>1073875</v>
      </c>
      <c r="B101">
        <v>13705018</v>
      </c>
      <c r="C101">
        <v>4495536.5</v>
      </c>
      <c r="D101">
        <v>10438912</v>
      </c>
      <c r="E101">
        <v>25161372</v>
      </c>
      <c r="F101">
        <v>9748959</v>
      </c>
      <c r="G101">
        <v>6595216.5</v>
      </c>
      <c r="H101">
        <v>850904.68799999997</v>
      </c>
      <c r="I101">
        <v>1105322.125</v>
      </c>
      <c r="J101">
        <v>5833450.5</v>
      </c>
      <c r="K101">
        <v>3627898</v>
      </c>
      <c r="L101">
        <v>9428185</v>
      </c>
      <c r="M101">
        <v>6141791</v>
      </c>
      <c r="N101">
        <v>6257695.5</v>
      </c>
      <c r="O101">
        <v>16657703</v>
      </c>
      <c r="P101">
        <v>3459113.5</v>
      </c>
      <c r="Q101">
        <v>13502179</v>
      </c>
      <c r="R101">
        <v>13409935</v>
      </c>
      <c r="S101">
        <v>3571797.25</v>
      </c>
      <c r="T101">
        <v>8429428</v>
      </c>
      <c r="U101">
        <v>132253.21900000001</v>
      </c>
      <c r="V101">
        <v>26516664</v>
      </c>
      <c r="W101">
        <v>9347010</v>
      </c>
      <c r="X101">
        <v>4749053.5</v>
      </c>
      <c r="Y101">
        <v>25716462</v>
      </c>
      <c r="Z101">
        <v>7525421.5</v>
      </c>
      <c r="AA101">
        <v>10169095</v>
      </c>
      <c r="AB101">
        <v>19705850</v>
      </c>
      <c r="AC101">
        <v>3306046</v>
      </c>
      <c r="AD101">
        <v>3450267.25</v>
      </c>
      <c r="AE101">
        <v>2573007</v>
      </c>
      <c r="AF101">
        <v>419134.125</v>
      </c>
      <c r="AG101">
        <v>1414363</v>
      </c>
      <c r="AH101">
        <v>31924430</v>
      </c>
      <c r="AI101">
        <v>2641405.25</v>
      </c>
      <c r="AJ101">
        <v>7049889</v>
      </c>
      <c r="AK101">
        <v>41589224</v>
      </c>
      <c r="AL101">
        <v>3141508</v>
      </c>
      <c r="AM101">
        <v>11839699</v>
      </c>
      <c r="AN101">
        <v>26050472</v>
      </c>
      <c r="AO101">
        <v>35295892</v>
      </c>
      <c r="AP101">
        <v>6889527.5</v>
      </c>
      <c r="AQ101">
        <v>25476506</v>
      </c>
      <c r="AR101">
        <v>401858.81199999998</v>
      </c>
      <c r="AS101">
        <v>10254312</v>
      </c>
      <c r="AT101">
        <v>10843219</v>
      </c>
      <c r="AU101">
        <v>2170938.5</v>
      </c>
      <c r="AV101">
        <v>2398881.75</v>
      </c>
      <c r="AW101">
        <v>6972140</v>
      </c>
      <c r="AX101">
        <v>21328650</v>
      </c>
      <c r="AY101">
        <v>610480.125</v>
      </c>
      <c r="AZ101">
        <v>40840136</v>
      </c>
      <c r="BA101">
        <v>288556.56199999998</v>
      </c>
      <c r="BB101">
        <v>38170516</v>
      </c>
      <c r="BC101">
        <v>2260573</v>
      </c>
      <c r="BD101">
        <v>14297961</v>
      </c>
      <c r="BE101">
        <v>31290150</v>
      </c>
      <c r="BF101">
        <v>2006134.125</v>
      </c>
      <c r="BG101">
        <v>16051396</v>
      </c>
      <c r="BH101">
        <v>20485472</v>
      </c>
      <c r="BI101">
        <v>3713293</v>
      </c>
      <c r="BJ101">
        <v>1815932.25</v>
      </c>
      <c r="BK101">
        <v>29405612</v>
      </c>
      <c r="BL101">
        <v>5588256</v>
      </c>
      <c r="BM101">
        <v>7865978</v>
      </c>
      <c r="BN101">
        <v>20990102</v>
      </c>
      <c r="BO101">
        <v>37135960</v>
      </c>
      <c r="BP101">
        <v>46493152</v>
      </c>
      <c r="BQ101">
        <v>2704939</v>
      </c>
      <c r="BR101">
        <v>1222907.25</v>
      </c>
      <c r="BS101">
        <v>48773572</v>
      </c>
      <c r="BT101">
        <v>1836433.125</v>
      </c>
      <c r="BU101">
        <v>1457171.375</v>
      </c>
      <c r="BV101">
        <v>2114579.25</v>
      </c>
      <c r="BW101">
        <v>24411184</v>
      </c>
      <c r="BX101">
        <v>10648804</v>
      </c>
      <c r="BY101">
        <v>4070755</v>
      </c>
      <c r="BZ101">
        <v>4452155</v>
      </c>
      <c r="CA101">
        <v>17706336</v>
      </c>
      <c r="CB101">
        <v>6380585.5</v>
      </c>
      <c r="CC101">
        <v>11843333</v>
      </c>
      <c r="CD101">
        <v>1907405</v>
      </c>
      <c r="CE101">
        <v>4274396</v>
      </c>
      <c r="CF101">
        <v>53770604</v>
      </c>
      <c r="CG101">
        <v>49030284</v>
      </c>
      <c r="CH101">
        <v>11347633</v>
      </c>
      <c r="CI101">
        <v>23335928</v>
      </c>
      <c r="CJ101">
        <v>24579596</v>
      </c>
      <c r="CK101">
        <v>2559281.75</v>
      </c>
      <c r="CL101">
        <v>4280060</v>
      </c>
      <c r="CM101">
        <v>373217.25</v>
      </c>
      <c r="CN101">
        <v>3662852.25</v>
      </c>
      <c r="CO101">
        <v>24067288</v>
      </c>
      <c r="CP101">
        <v>10633015</v>
      </c>
      <c r="CQ101">
        <v>19400380</v>
      </c>
      <c r="CR101">
        <v>56287412</v>
      </c>
      <c r="CS101">
        <v>18419254</v>
      </c>
      <c r="CT101">
        <v>6589967.5</v>
      </c>
      <c r="CU101">
        <v>9786968</v>
      </c>
      <c r="CV101">
        <v>19905836</v>
      </c>
      <c r="CW101">
        <v>15440881</v>
      </c>
      <c r="CX101">
        <v>24726244</v>
      </c>
      <c r="CY101">
        <v>55613316</v>
      </c>
      <c r="CZ101">
        <v>35527968</v>
      </c>
      <c r="DA101">
        <v>1594249.625</v>
      </c>
      <c r="DB101">
        <v>2595052</v>
      </c>
      <c r="DC101">
        <v>7720681.5</v>
      </c>
      <c r="DD101">
        <v>52713132</v>
      </c>
      <c r="DE101">
        <v>22470726</v>
      </c>
      <c r="DF101">
        <v>4176618.25</v>
      </c>
      <c r="DG101">
        <v>24503222</v>
      </c>
      <c r="DH101">
        <v>9533890</v>
      </c>
      <c r="DI101">
        <v>30558736</v>
      </c>
      <c r="DJ101">
        <v>12156665</v>
      </c>
      <c r="DK101">
        <v>4370749</v>
      </c>
      <c r="DL101">
        <v>63229040</v>
      </c>
      <c r="DM101">
        <v>10312075</v>
      </c>
      <c r="DN101">
        <v>5376582</v>
      </c>
      <c r="DO101">
        <v>3297789.5</v>
      </c>
      <c r="DP101">
        <v>18748040</v>
      </c>
      <c r="DQ101">
        <v>2428271.25</v>
      </c>
      <c r="DR101">
        <v>10875912</v>
      </c>
      <c r="DS101">
        <v>5831154</v>
      </c>
      <c r="DT101">
        <v>1809630.25</v>
      </c>
      <c r="DU101">
        <v>14189202</v>
      </c>
      <c r="DV101">
        <v>24958958</v>
      </c>
      <c r="DW101">
        <v>6965134</v>
      </c>
      <c r="DX101">
        <v>15779426</v>
      </c>
      <c r="DY101" s="2">
        <v>4600326</v>
      </c>
      <c r="DZ101">
        <v>9621475</v>
      </c>
      <c r="EA101">
        <v>2753490.75</v>
      </c>
      <c r="EB101">
        <v>29223360</v>
      </c>
      <c r="EC101">
        <v>8249677</v>
      </c>
      <c r="ED101">
        <v>96317.312000000005</v>
      </c>
      <c r="EE101">
        <v>41042680</v>
      </c>
      <c r="EF101">
        <v>8747048</v>
      </c>
      <c r="EG101">
        <v>11983045</v>
      </c>
      <c r="EH101">
        <v>24173610</v>
      </c>
      <c r="EI101">
        <v>18059206</v>
      </c>
      <c r="EJ101">
        <v>23469950</v>
      </c>
      <c r="EK101">
        <v>9290597</v>
      </c>
      <c r="EL101">
        <v>22149234</v>
      </c>
      <c r="EM101">
        <v>849443.125</v>
      </c>
      <c r="EN101">
        <v>32209940</v>
      </c>
      <c r="EO101">
        <v>28479600</v>
      </c>
      <c r="EP101">
        <v>7811169.5</v>
      </c>
      <c r="EQ101">
        <v>9885534</v>
      </c>
      <c r="ER101">
        <v>67132840</v>
      </c>
      <c r="ES101">
        <v>4829203</v>
      </c>
      <c r="ET101">
        <v>5913005</v>
      </c>
      <c r="EU101">
        <v>24615548</v>
      </c>
      <c r="EV101">
        <v>5283149</v>
      </c>
      <c r="EW101">
        <v>2881951.75</v>
      </c>
      <c r="EX101">
        <v>2642139.75</v>
      </c>
      <c r="EY101">
        <v>103043168</v>
      </c>
      <c r="EZ101">
        <v>45045780</v>
      </c>
      <c r="FA101">
        <v>956980</v>
      </c>
      <c r="FB101">
        <v>8323840.5</v>
      </c>
      <c r="FC101">
        <v>479805.68800000002</v>
      </c>
      <c r="FD101">
        <v>38959120</v>
      </c>
      <c r="FE101">
        <v>8451532</v>
      </c>
      <c r="FF101">
        <v>4902679</v>
      </c>
      <c r="FG101">
        <v>20738940</v>
      </c>
      <c r="FH101">
        <v>515940.43800000002</v>
      </c>
      <c r="FI101">
        <v>27126582</v>
      </c>
      <c r="FJ101">
        <v>44705108</v>
      </c>
      <c r="FK101">
        <v>4005813.5</v>
      </c>
      <c r="FL101">
        <v>4320477.5</v>
      </c>
      <c r="FM101" s="1">
        <v>45195032</v>
      </c>
      <c r="FN101">
        <v>13672431</v>
      </c>
      <c r="FO101">
        <v>17244586</v>
      </c>
      <c r="FP101">
        <v>7480309</v>
      </c>
      <c r="FQ101">
        <v>16239114</v>
      </c>
      <c r="FR101">
        <v>3015978.5</v>
      </c>
      <c r="FS101">
        <v>17165100</v>
      </c>
      <c r="FT101">
        <v>11865002</v>
      </c>
      <c r="FU101">
        <v>11484854</v>
      </c>
      <c r="FV101">
        <v>25787438</v>
      </c>
      <c r="FW101">
        <v>9582219</v>
      </c>
      <c r="FX101">
        <v>10694364</v>
      </c>
      <c r="FY101">
        <v>3712337</v>
      </c>
      <c r="FZ101">
        <v>50329728</v>
      </c>
      <c r="GA101">
        <v>51091320</v>
      </c>
      <c r="GB101">
        <v>68892632</v>
      </c>
      <c r="GC101">
        <v>913570.43799999997</v>
      </c>
      <c r="GD101">
        <v>7981179</v>
      </c>
      <c r="GE101">
        <v>5729146.5</v>
      </c>
      <c r="GF101">
        <v>31474260</v>
      </c>
      <c r="GG101">
        <v>3573815.25</v>
      </c>
      <c r="GH101">
        <v>9319108</v>
      </c>
      <c r="GI101">
        <v>22642504</v>
      </c>
      <c r="GJ101">
        <v>31114062</v>
      </c>
      <c r="GK101">
        <v>3916317.75</v>
      </c>
      <c r="GL101">
        <v>22656492</v>
      </c>
      <c r="GM101">
        <v>1054979</v>
      </c>
      <c r="GN101">
        <v>23744406</v>
      </c>
      <c r="GO101">
        <v>14720508</v>
      </c>
      <c r="GP101">
        <v>5166914.5</v>
      </c>
      <c r="GQ101">
        <v>19145232</v>
      </c>
      <c r="GR101">
        <v>2689580</v>
      </c>
      <c r="GS101">
        <v>10824551</v>
      </c>
      <c r="GT101">
        <v>20907316</v>
      </c>
      <c r="GU101">
        <v>10355839</v>
      </c>
      <c r="GV101">
        <v>10497689</v>
      </c>
      <c r="GW101">
        <v>1266779.5</v>
      </c>
      <c r="GX101">
        <v>24991068</v>
      </c>
      <c r="GY101">
        <v>594825.81200000003</v>
      </c>
      <c r="GZ101">
        <v>8365071.5</v>
      </c>
      <c r="HA101">
        <v>11605464</v>
      </c>
      <c r="HB101">
        <v>65661496</v>
      </c>
      <c r="HC101">
        <v>22494002</v>
      </c>
      <c r="HD101">
        <v>2495106</v>
      </c>
      <c r="HE101">
        <v>1399114</v>
      </c>
      <c r="HF101">
        <v>834763.18799999997</v>
      </c>
      <c r="HG101">
        <v>9591872</v>
      </c>
      <c r="HH101">
        <v>12567578</v>
      </c>
      <c r="HI101">
        <v>4548531</v>
      </c>
      <c r="HJ101">
        <v>6741236</v>
      </c>
      <c r="HK101">
        <v>11191016</v>
      </c>
      <c r="HL101">
        <v>10382241</v>
      </c>
      <c r="HM101">
        <v>3210754</v>
      </c>
      <c r="HN101">
        <v>13907869</v>
      </c>
      <c r="HO101">
        <v>26934716</v>
      </c>
      <c r="HP101">
        <v>4330843</v>
      </c>
      <c r="HQ101">
        <v>16257803</v>
      </c>
      <c r="HR101">
        <v>2668018.5</v>
      </c>
      <c r="HS101">
        <v>5201432</v>
      </c>
      <c r="HT101">
        <v>8858177</v>
      </c>
      <c r="HU101">
        <v>2775796.5</v>
      </c>
      <c r="HV101">
        <v>5847544.5</v>
      </c>
      <c r="HW101">
        <v>17251988</v>
      </c>
      <c r="HX101">
        <v>4221107</v>
      </c>
      <c r="HY101">
        <v>4951397.5</v>
      </c>
      <c r="HZ101">
        <v>1384730.25</v>
      </c>
      <c r="IA101">
        <v>32308818</v>
      </c>
      <c r="IB101">
        <v>4597988</v>
      </c>
      <c r="IC101">
        <v>29438082</v>
      </c>
      <c r="ID101">
        <v>14666570</v>
      </c>
      <c r="IE101">
        <v>8944442</v>
      </c>
      <c r="IF101">
        <v>5462461</v>
      </c>
      <c r="IG101">
        <v>2293086.25</v>
      </c>
      <c r="IH101">
        <v>1337951.25</v>
      </c>
      <c r="II101">
        <v>18899576</v>
      </c>
      <c r="IJ101">
        <v>985278.875</v>
      </c>
      <c r="IK101">
        <v>18074364</v>
      </c>
      <c r="IL101">
        <v>1097381.875</v>
      </c>
      <c r="IM101">
        <v>1988418.5</v>
      </c>
      <c r="IN101">
        <v>10317663</v>
      </c>
      <c r="IO101">
        <v>6212682</v>
      </c>
      <c r="IP101">
        <v>15152.406000000001</v>
      </c>
      <c r="IQ101">
        <v>11702816</v>
      </c>
      <c r="IR101">
        <v>17720760</v>
      </c>
      <c r="IS101">
        <v>17386110</v>
      </c>
      <c r="IT101">
        <v>16206256</v>
      </c>
      <c r="IU101">
        <v>10299294</v>
      </c>
      <c r="IV101">
        <v>10447083</v>
      </c>
    </row>
    <row r="102" spans="1:256" x14ac:dyDescent="0.15">
      <c r="A102">
        <v>40450800</v>
      </c>
      <c r="B102">
        <v>1898741.25</v>
      </c>
      <c r="C102">
        <v>8830534</v>
      </c>
      <c r="D102">
        <v>6167861</v>
      </c>
      <c r="E102">
        <v>5016991</v>
      </c>
      <c r="F102">
        <v>2739491</v>
      </c>
      <c r="G102">
        <v>2153330.75</v>
      </c>
      <c r="H102">
        <v>2499189.5</v>
      </c>
      <c r="I102">
        <v>17118778</v>
      </c>
      <c r="J102">
        <v>15853421</v>
      </c>
      <c r="K102">
        <v>3579698</v>
      </c>
      <c r="L102">
        <v>1132047.75</v>
      </c>
      <c r="M102">
        <v>1463729.25</v>
      </c>
      <c r="N102">
        <v>118196.594</v>
      </c>
      <c r="O102">
        <v>21736502</v>
      </c>
      <c r="P102">
        <v>20248.949000000001</v>
      </c>
      <c r="Q102">
        <v>4863038</v>
      </c>
      <c r="R102">
        <v>9268039</v>
      </c>
      <c r="S102">
        <v>40750760</v>
      </c>
      <c r="T102">
        <v>1051493.125</v>
      </c>
      <c r="U102">
        <v>32695948</v>
      </c>
      <c r="V102">
        <v>1848422.75</v>
      </c>
      <c r="W102">
        <v>1569550.375</v>
      </c>
      <c r="X102">
        <v>2204776.75</v>
      </c>
      <c r="Y102">
        <v>290001.43800000002</v>
      </c>
      <c r="Z102">
        <v>2563583.75</v>
      </c>
      <c r="AA102">
        <v>7999107.5</v>
      </c>
      <c r="AB102">
        <v>19911790</v>
      </c>
      <c r="AC102">
        <v>24599878</v>
      </c>
      <c r="AD102">
        <v>1061921.75</v>
      </c>
      <c r="AE102">
        <v>14064201</v>
      </c>
      <c r="AF102">
        <v>414657.5</v>
      </c>
      <c r="AG102">
        <v>9756363</v>
      </c>
      <c r="AH102">
        <v>9213725</v>
      </c>
      <c r="AI102">
        <v>3868261.5</v>
      </c>
      <c r="AJ102">
        <v>24178330</v>
      </c>
      <c r="AK102">
        <v>11437424</v>
      </c>
      <c r="AL102">
        <v>13400646</v>
      </c>
      <c r="AM102">
        <v>12230960</v>
      </c>
      <c r="AN102">
        <v>1147274.25</v>
      </c>
      <c r="AO102">
        <v>4451140</v>
      </c>
      <c r="AP102">
        <v>6866103.5</v>
      </c>
      <c r="AQ102">
        <v>32998730</v>
      </c>
      <c r="AR102">
        <v>32845590</v>
      </c>
      <c r="AS102">
        <v>6054583.5</v>
      </c>
      <c r="AT102">
        <v>6156229</v>
      </c>
      <c r="AU102">
        <v>19479854</v>
      </c>
      <c r="AV102">
        <v>4222012</v>
      </c>
      <c r="AW102">
        <v>3276304.5</v>
      </c>
      <c r="AX102">
        <v>3723331</v>
      </c>
      <c r="AY102">
        <v>8250694.5</v>
      </c>
      <c r="AZ102">
        <v>6228245</v>
      </c>
      <c r="BA102">
        <v>15840638</v>
      </c>
      <c r="BB102">
        <v>46014044</v>
      </c>
      <c r="BC102">
        <v>1466677</v>
      </c>
      <c r="BD102">
        <v>15320404</v>
      </c>
      <c r="BE102">
        <v>4207021</v>
      </c>
      <c r="BF102">
        <v>46753472</v>
      </c>
      <c r="BG102">
        <v>9138451</v>
      </c>
      <c r="BH102">
        <v>2300622.5</v>
      </c>
      <c r="BI102">
        <v>4963065.5</v>
      </c>
      <c r="BJ102">
        <v>13677126</v>
      </c>
      <c r="BK102">
        <v>21764688</v>
      </c>
      <c r="BL102">
        <v>1790580.125</v>
      </c>
      <c r="BM102">
        <v>6604798</v>
      </c>
      <c r="BN102">
        <v>10054916</v>
      </c>
      <c r="BO102">
        <v>2082426.25</v>
      </c>
      <c r="BP102">
        <v>14205923</v>
      </c>
      <c r="BQ102">
        <v>8540181</v>
      </c>
      <c r="BR102">
        <v>6608032.5</v>
      </c>
      <c r="BS102">
        <v>1506846.25</v>
      </c>
      <c r="BT102">
        <v>12914375</v>
      </c>
      <c r="BU102">
        <v>10814719</v>
      </c>
      <c r="BV102">
        <v>10099011</v>
      </c>
      <c r="BW102">
        <v>2379631.5</v>
      </c>
      <c r="BX102">
        <v>22522908</v>
      </c>
      <c r="BY102">
        <v>618095.43799999997</v>
      </c>
      <c r="BZ102">
        <v>18506086</v>
      </c>
      <c r="CA102">
        <v>838753.56200000003</v>
      </c>
      <c r="CB102">
        <v>7971518</v>
      </c>
      <c r="CC102">
        <v>55954536</v>
      </c>
      <c r="CD102">
        <v>1407515.5</v>
      </c>
      <c r="CE102">
        <v>20704450</v>
      </c>
      <c r="CF102">
        <v>5632404</v>
      </c>
      <c r="CG102">
        <v>6751545</v>
      </c>
      <c r="CH102">
        <v>6812550</v>
      </c>
      <c r="CI102">
        <v>5035125.5</v>
      </c>
      <c r="CJ102">
        <v>4808704.5</v>
      </c>
      <c r="CK102">
        <v>15262512</v>
      </c>
      <c r="CL102">
        <v>47302644</v>
      </c>
      <c r="CM102">
        <v>16821502</v>
      </c>
      <c r="CN102">
        <v>21608312</v>
      </c>
      <c r="CO102">
        <v>23984360</v>
      </c>
      <c r="CP102">
        <v>9400474</v>
      </c>
      <c r="CQ102">
        <v>6407613.5</v>
      </c>
      <c r="CR102">
        <v>22756608</v>
      </c>
      <c r="CS102">
        <v>6457788.5</v>
      </c>
      <c r="CT102">
        <v>10992601</v>
      </c>
      <c r="CU102">
        <v>9574123</v>
      </c>
      <c r="CV102" s="1">
        <v>35095484</v>
      </c>
      <c r="CW102">
        <v>24838856</v>
      </c>
      <c r="CX102">
        <v>12469022</v>
      </c>
      <c r="CY102">
        <v>25432306</v>
      </c>
      <c r="CZ102">
        <v>9416685</v>
      </c>
      <c r="DA102">
        <v>2594579.5</v>
      </c>
      <c r="DB102">
        <v>29261478</v>
      </c>
      <c r="DC102">
        <v>17460268</v>
      </c>
      <c r="DD102">
        <v>4531996.5</v>
      </c>
      <c r="DE102">
        <v>5208020</v>
      </c>
      <c r="DF102">
        <v>23615860</v>
      </c>
      <c r="DG102">
        <v>34148176</v>
      </c>
      <c r="DH102">
        <v>347989.875</v>
      </c>
      <c r="DI102">
        <v>1431957.875</v>
      </c>
      <c r="DJ102">
        <v>20275274</v>
      </c>
      <c r="DK102">
        <v>576817.625</v>
      </c>
      <c r="DL102" s="1">
        <v>15344560</v>
      </c>
      <c r="DM102">
        <v>21087942</v>
      </c>
      <c r="DN102">
        <v>38028808</v>
      </c>
      <c r="DO102">
        <v>19132772</v>
      </c>
      <c r="DP102">
        <v>12419113</v>
      </c>
      <c r="DQ102">
        <v>22458204</v>
      </c>
      <c r="DR102">
        <v>15728854</v>
      </c>
      <c r="DS102">
        <v>14521286</v>
      </c>
      <c r="DT102">
        <v>36470528</v>
      </c>
      <c r="DU102">
        <v>57748704</v>
      </c>
      <c r="DV102">
        <v>12425903</v>
      </c>
      <c r="DW102">
        <v>4146398.5</v>
      </c>
      <c r="DX102">
        <v>16192093</v>
      </c>
      <c r="DY102" s="2">
        <v>45903852</v>
      </c>
      <c r="DZ102">
        <v>23585740</v>
      </c>
      <c r="EA102">
        <v>703054.125</v>
      </c>
      <c r="EB102">
        <v>17694030</v>
      </c>
      <c r="EC102">
        <v>11240040</v>
      </c>
      <c r="ED102">
        <v>23341360</v>
      </c>
      <c r="EE102">
        <v>3485025.5</v>
      </c>
      <c r="EF102">
        <v>32385848</v>
      </c>
      <c r="EG102">
        <v>12801083</v>
      </c>
      <c r="EH102">
        <v>1359588.5</v>
      </c>
      <c r="EI102">
        <v>15509998</v>
      </c>
      <c r="EJ102">
        <v>3348247.5</v>
      </c>
      <c r="EK102">
        <v>15028038</v>
      </c>
      <c r="EL102">
        <v>4888502</v>
      </c>
      <c r="EM102">
        <v>3044893</v>
      </c>
      <c r="EN102">
        <v>6508143.5</v>
      </c>
      <c r="EO102">
        <v>28227488</v>
      </c>
      <c r="EP102">
        <v>6347652</v>
      </c>
      <c r="EQ102">
        <v>22246758</v>
      </c>
      <c r="ER102">
        <v>42565032</v>
      </c>
      <c r="ES102">
        <v>16463964</v>
      </c>
      <c r="ET102">
        <v>10702293</v>
      </c>
      <c r="EU102">
        <v>46112752</v>
      </c>
      <c r="EV102">
        <v>34462552</v>
      </c>
      <c r="EW102">
        <v>7320843</v>
      </c>
      <c r="EX102">
        <v>57294340</v>
      </c>
      <c r="EY102">
        <v>32500320</v>
      </c>
      <c r="EZ102">
        <v>25767006</v>
      </c>
      <c r="FA102">
        <v>4121373.5</v>
      </c>
      <c r="FB102">
        <v>3932049.5</v>
      </c>
      <c r="FC102">
        <v>4408370</v>
      </c>
      <c r="FD102">
        <v>10675002</v>
      </c>
      <c r="FE102">
        <v>1885956.75</v>
      </c>
      <c r="FF102">
        <v>28176236</v>
      </c>
      <c r="FG102">
        <v>39800092</v>
      </c>
      <c r="FH102">
        <v>1849377.875</v>
      </c>
      <c r="FI102">
        <v>6370895.5</v>
      </c>
      <c r="FJ102">
        <v>10216833</v>
      </c>
      <c r="FK102">
        <v>5227821.5</v>
      </c>
      <c r="FL102">
        <v>11278166</v>
      </c>
      <c r="FM102">
        <v>5611379.5</v>
      </c>
      <c r="FN102">
        <v>17741856</v>
      </c>
      <c r="FO102">
        <v>40889112</v>
      </c>
      <c r="FP102">
        <v>16350649</v>
      </c>
      <c r="FQ102">
        <v>17135748</v>
      </c>
      <c r="FR102">
        <v>29358616</v>
      </c>
      <c r="FS102">
        <v>17668526</v>
      </c>
      <c r="FT102">
        <v>9444246</v>
      </c>
      <c r="FU102">
        <v>6757786</v>
      </c>
      <c r="FV102">
        <v>8035312</v>
      </c>
      <c r="FW102">
        <v>4306276</v>
      </c>
      <c r="FX102">
        <v>10389461</v>
      </c>
      <c r="FY102">
        <v>5585894.5</v>
      </c>
      <c r="FZ102">
        <v>4107502.5</v>
      </c>
      <c r="GA102">
        <v>17704124</v>
      </c>
      <c r="GB102">
        <v>11109060</v>
      </c>
      <c r="GC102">
        <v>8457053</v>
      </c>
      <c r="GD102">
        <v>4318425</v>
      </c>
      <c r="GE102">
        <v>10639929</v>
      </c>
      <c r="GF102">
        <v>7971387</v>
      </c>
      <c r="GG102">
        <v>8271698</v>
      </c>
      <c r="GH102">
        <v>721504.5</v>
      </c>
      <c r="GI102">
        <v>3574461.75</v>
      </c>
      <c r="GJ102">
        <v>2510290.5</v>
      </c>
      <c r="GK102">
        <v>4428365</v>
      </c>
      <c r="GL102">
        <v>24952584</v>
      </c>
      <c r="GM102">
        <v>1728258.125</v>
      </c>
      <c r="GN102">
        <v>1769807</v>
      </c>
      <c r="GO102">
        <v>5891896</v>
      </c>
      <c r="GP102">
        <v>95267.241999999998</v>
      </c>
      <c r="GQ102">
        <v>6213125</v>
      </c>
      <c r="GR102">
        <v>5852031.5</v>
      </c>
      <c r="GS102">
        <v>5889445.5</v>
      </c>
      <c r="GT102">
        <v>10868696</v>
      </c>
      <c r="GU102">
        <v>8518148</v>
      </c>
      <c r="GV102">
        <v>7148044.5</v>
      </c>
      <c r="GW102">
        <v>14373175</v>
      </c>
      <c r="GX102">
        <v>32878160</v>
      </c>
      <c r="GY102">
        <v>3532420.5</v>
      </c>
      <c r="GZ102">
        <v>6484659.5</v>
      </c>
      <c r="HA102">
        <v>27765000</v>
      </c>
      <c r="HB102">
        <v>15452585</v>
      </c>
      <c r="HC102">
        <v>14568496</v>
      </c>
      <c r="HD102">
        <v>4854570.5</v>
      </c>
      <c r="HE102">
        <v>3950180.5</v>
      </c>
      <c r="HF102">
        <v>12228902</v>
      </c>
      <c r="HG102">
        <v>2735728.25</v>
      </c>
      <c r="HH102">
        <v>16217417</v>
      </c>
      <c r="HI102">
        <v>4305202</v>
      </c>
      <c r="HJ102">
        <v>14492738</v>
      </c>
      <c r="HK102" s="1">
        <v>5979697</v>
      </c>
      <c r="HL102">
        <v>844605.5</v>
      </c>
      <c r="HM102">
        <v>19878058</v>
      </c>
      <c r="HN102">
        <v>13214856</v>
      </c>
      <c r="HO102">
        <v>4606280.5</v>
      </c>
      <c r="HP102">
        <v>5281654</v>
      </c>
      <c r="HQ102">
        <v>8775987</v>
      </c>
      <c r="HR102">
        <v>21047170</v>
      </c>
      <c r="HS102">
        <v>3140407</v>
      </c>
      <c r="HT102">
        <v>13211406</v>
      </c>
      <c r="HU102">
        <v>1020206.062</v>
      </c>
      <c r="HV102">
        <v>3336379.25</v>
      </c>
      <c r="HW102">
        <v>4429492.5</v>
      </c>
      <c r="HX102">
        <v>4672628</v>
      </c>
      <c r="HY102">
        <v>11184970</v>
      </c>
      <c r="HZ102">
        <v>5838367</v>
      </c>
      <c r="IA102" s="1">
        <v>12486762</v>
      </c>
      <c r="IB102">
        <v>4259970</v>
      </c>
      <c r="IC102">
        <v>4108107.25</v>
      </c>
      <c r="ID102">
        <v>14351124</v>
      </c>
      <c r="IE102">
        <v>1636872.25</v>
      </c>
      <c r="IF102">
        <v>288675.5</v>
      </c>
      <c r="IG102">
        <v>7891587</v>
      </c>
      <c r="IH102">
        <v>7779130</v>
      </c>
      <c r="II102">
        <v>11476446</v>
      </c>
      <c r="IJ102">
        <v>20209784</v>
      </c>
      <c r="IK102">
        <v>21451736</v>
      </c>
      <c r="IL102">
        <v>2832509.75</v>
      </c>
      <c r="IM102">
        <v>6117080</v>
      </c>
      <c r="IN102">
        <v>4861557</v>
      </c>
      <c r="IO102">
        <v>2107423.75</v>
      </c>
      <c r="IP102">
        <v>3379881.5</v>
      </c>
      <c r="IQ102">
        <v>23041072</v>
      </c>
      <c r="IR102">
        <v>9063132</v>
      </c>
      <c r="IS102">
        <v>7917542.5</v>
      </c>
      <c r="IT102">
        <v>723451.125</v>
      </c>
      <c r="IU102">
        <v>5641391.5</v>
      </c>
      <c r="IV102">
        <v>20513106</v>
      </c>
    </row>
    <row r="103" spans="1:256" x14ac:dyDescent="0.15">
      <c r="A103">
        <v>5192971.5</v>
      </c>
      <c r="B103">
        <v>4920282</v>
      </c>
      <c r="C103">
        <v>12088608</v>
      </c>
      <c r="D103">
        <v>6889112.5</v>
      </c>
      <c r="E103">
        <v>3435185.75</v>
      </c>
      <c r="F103">
        <v>3145477</v>
      </c>
      <c r="G103">
        <v>22994138</v>
      </c>
      <c r="H103">
        <v>20158636</v>
      </c>
      <c r="I103">
        <v>395824.06199999998</v>
      </c>
      <c r="J103">
        <v>6439819.5</v>
      </c>
      <c r="K103">
        <v>939369.625</v>
      </c>
      <c r="L103">
        <v>3641456.5</v>
      </c>
      <c r="M103">
        <v>18166874</v>
      </c>
      <c r="N103">
        <v>4730981.5</v>
      </c>
      <c r="O103">
        <v>3231609.5</v>
      </c>
      <c r="P103">
        <v>5508190.5</v>
      </c>
      <c r="Q103">
        <v>5424777</v>
      </c>
      <c r="R103">
        <v>6213578.5</v>
      </c>
      <c r="S103">
        <v>2978947</v>
      </c>
      <c r="T103">
        <v>1867122.875</v>
      </c>
      <c r="U103">
        <v>650870.375</v>
      </c>
      <c r="V103">
        <v>87287.172000000006</v>
      </c>
      <c r="W103">
        <v>12875216</v>
      </c>
      <c r="X103">
        <v>2065800.75</v>
      </c>
      <c r="Y103">
        <v>3157067.75</v>
      </c>
      <c r="Z103">
        <v>19540040</v>
      </c>
      <c r="AA103">
        <v>3038195.75</v>
      </c>
      <c r="AB103">
        <v>3835113.75</v>
      </c>
      <c r="AC103">
        <v>3092215.75</v>
      </c>
      <c r="AD103">
        <v>19813796</v>
      </c>
      <c r="AE103">
        <v>274464.21899999998</v>
      </c>
      <c r="AF103">
        <v>3953481.5</v>
      </c>
      <c r="AG103">
        <v>1163587.125</v>
      </c>
      <c r="AH103">
        <v>8508522</v>
      </c>
      <c r="AI103">
        <v>270140.68800000002</v>
      </c>
      <c r="AJ103">
        <v>1586801.5</v>
      </c>
      <c r="AK103">
        <v>8036028.5</v>
      </c>
      <c r="AL103">
        <v>3068287.5</v>
      </c>
      <c r="AM103">
        <v>15567435</v>
      </c>
      <c r="AN103">
        <v>8589900</v>
      </c>
      <c r="AO103">
        <v>4476546</v>
      </c>
      <c r="AP103">
        <v>8270539</v>
      </c>
      <c r="AQ103">
        <v>6889191</v>
      </c>
      <c r="AR103">
        <v>4084103.5</v>
      </c>
      <c r="AS103">
        <v>1224563.125</v>
      </c>
      <c r="AT103">
        <v>4837098</v>
      </c>
      <c r="AU103">
        <v>5148510</v>
      </c>
      <c r="AV103">
        <v>8573007</v>
      </c>
      <c r="AW103">
        <v>975580.25</v>
      </c>
      <c r="AX103">
        <v>22565556</v>
      </c>
      <c r="AY103">
        <v>2138678.75</v>
      </c>
      <c r="AZ103">
        <v>9417530</v>
      </c>
      <c r="BA103">
        <v>16545848</v>
      </c>
      <c r="BB103">
        <v>46483972</v>
      </c>
      <c r="BC103">
        <v>1084308</v>
      </c>
      <c r="BD103">
        <v>5841274</v>
      </c>
      <c r="BE103">
        <v>17870902</v>
      </c>
      <c r="BF103">
        <v>8075496</v>
      </c>
      <c r="BG103">
        <v>11497522</v>
      </c>
      <c r="BH103">
        <v>6168545</v>
      </c>
      <c r="BI103">
        <v>39768200</v>
      </c>
      <c r="BJ103">
        <v>3360714.75</v>
      </c>
      <c r="BK103">
        <v>14184428</v>
      </c>
      <c r="BL103">
        <v>9019999</v>
      </c>
      <c r="BM103">
        <v>9943864</v>
      </c>
      <c r="BN103">
        <v>6927808.5</v>
      </c>
      <c r="BO103">
        <v>12850096</v>
      </c>
      <c r="BP103">
        <v>29374420</v>
      </c>
      <c r="BQ103">
        <v>4569501</v>
      </c>
      <c r="BR103">
        <v>9831554</v>
      </c>
      <c r="BS103">
        <v>11091930</v>
      </c>
      <c r="BT103">
        <v>19328140</v>
      </c>
      <c r="BU103">
        <v>25670864</v>
      </c>
      <c r="BV103">
        <v>19125040</v>
      </c>
      <c r="BW103">
        <v>22591080</v>
      </c>
      <c r="BX103">
        <v>3469243.75</v>
      </c>
      <c r="BY103">
        <v>28047908</v>
      </c>
      <c r="BZ103">
        <v>25686278</v>
      </c>
      <c r="CA103">
        <v>253241.609</v>
      </c>
      <c r="CB103">
        <v>3138069</v>
      </c>
      <c r="CC103">
        <v>1218176.5</v>
      </c>
      <c r="CD103">
        <v>7289865.5</v>
      </c>
      <c r="CE103">
        <v>11728034</v>
      </c>
      <c r="CF103">
        <v>1439247.75</v>
      </c>
      <c r="CG103">
        <v>38731272</v>
      </c>
      <c r="CH103">
        <v>30776384</v>
      </c>
      <c r="CI103">
        <v>17996906</v>
      </c>
      <c r="CJ103">
        <v>1241760.125</v>
      </c>
      <c r="CK103">
        <v>2866658.25</v>
      </c>
      <c r="CL103">
        <v>20716784</v>
      </c>
      <c r="CM103">
        <v>18501524</v>
      </c>
      <c r="CN103">
        <v>10129983</v>
      </c>
      <c r="CO103">
        <v>8953595</v>
      </c>
      <c r="CP103">
        <v>12500760</v>
      </c>
      <c r="CQ103">
        <v>16366679</v>
      </c>
      <c r="CR103">
        <v>4103399.75</v>
      </c>
      <c r="CS103">
        <v>105036.625</v>
      </c>
      <c r="CT103">
        <v>20782674</v>
      </c>
      <c r="CU103">
        <v>51584912</v>
      </c>
      <c r="CV103">
        <v>32420872</v>
      </c>
      <c r="CW103">
        <v>5914301.5</v>
      </c>
      <c r="CX103">
        <v>305050.68800000002</v>
      </c>
      <c r="CY103">
        <v>5362331</v>
      </c>
      <c r="CZ103">
        <v>116373240</v>
      </c>
      <c r="DA103">
        <v>49671456</v>
      </c>
      <c r="DB103">
        <v>32080154</v>
      </c>
      <c r="DC103">
        <v>1786311.75</v>
      </c>
      <c r="DD103">
        <v>44889508</v>
      </c>
      <c r="DE103">
        <v>16338128</v>
      </c>
      <c r="DF103">
        <v>4549062</v>
      </c>
      <c r="DG103">
        <v>18541408</v>
      </c>
      <c r="DH103">
        <v>42983348</v>
      </c>
      <c r="DI103">
        <v>17382984</v>
      </c>
      <c r="DJ103">
        <v>39708704</v>
      </c>
      <c r="DK103">
        <v>21726828</v>
      </c>
      <c r="DL103">
        <v>37170288</v>
      </c>
      <c r="DM103">
        <v>38818856</v>
      </c>
      <c r="DN103">
        <v>1626212.25</v>
      </c>
      <c r="DO103">
        <v>15103133</v>
      </c>
      <c r="DP103">
        <v>25494864</v>
      </c>
      <c r="DQ103">
        <v>8736737</v>
      </c>
      <c r="DR103">
        <v>16389456</v>
      </c>
      <c r="DS103" s="1">
        <v>1909152.125</v>
      </c>
      <c r="DT103">
        <v>17528644</v>
      </c>
      <c r="DU103">
        <v>1277616</v>
      </c>
      <c r="DV103">
        <v>10847640</v>
      </c>
      <c r="DW103">
        <v>17866212</v>
      </c>
      <c r="DX103">
        <v>17123790</v>
      </c>
      <c r="DY103" s="2">
        <v>1162003.125</v>
      </c>
      <c r="DZ103">
        <v>35488796</v>
      </c>
      <c r="EA103">
        <v>16975308</v>
      </c>
      <c r="EB103">
        <v>52703348</v>
      </c>
      <c r="EC103">
        <v>62732124</v>
      </c>
      <c r="ED103">
        <v>9032930</v>
      </c>
      <c r="EE103">
        <v>9771344</v>
      </c>
      <c r="EF103">
        <v>11261286</v>
      </c>
      <c r="EG103">
        <v>36004796</v>
      </c>
      <c r="EH103">
        <v>24823752</v>
      </c>
      <c r="EI103">
        <v>14414264</v>
      </c>
      <c r="EJ103">
        <v>15978867</v>
      </c>
      <c r="EK103">
        <v>2763815</v>
      </c>
      <c r="EL103">
        <v>17127290</v>
      </c>
      <c r="EM103">
        <v>35945480</v>
      </c>
      <c r="EN103">
        <v>7949730</v>
      </c>
      <c r="EO103">
        <v>22996256</v>
      </c>
      <c r="EP103">
        <v>61112544</v>
      </c>
      <c r="EQ103">
        <v>574696.25</v>
      </c>
      <c r="ER103">
        <v>19973560</v>
      </c>
      <c r="ES103">
        <v>14160042</v>
      </c>
      <c r="ET103">
        <v>22874972</v>
      </c>
      <c r="EU103">
        <v>6651601.5</v>
      </c>
      <c r="EV103">
        <v>18151106</v>
      </c>
      <c r="EW103">
        <v>8551921</v>
      </c>
      <c r="EX103">
        <v>737385.56200000003</v>
      </c>
      <c r="EY103">
        <v>39310904</v>
      </c>
      <c r="EZ103">
        <v>7238497</v>
      </c>
      <c r="FA103">
        <v>19681218</v>
      </c>
      <c r="FB103">
        <v>27355616</v>
      </c>
      <c r="FC103">
        <v>10241338</v>
      </c>
      <c r="FD103">
        <v>57978488</v>
      </c>
      <c r="FE103">
        <v>15319589</v>
      </c>
      <c r="FF103">
        <v>3799941.5</v>
      </c>
      <c r="FG103">
        <v>27496816</v>
      </c>
      <c r="FH103">
        <v>25509210</v>
      </c>
      <c r="FI103">
        <v>47618080</v>
      </c>
      <c r="FJ103">
        <v>28290172</v>
      </c>
      <c r="FK103">
        <v>6168266.5</v>
      </c>
      <c r="FL103">
        <v>5105836</v>
      </c>
      <c r="FM103">
        <v>434638.81199999998</v>
      </c>
      <c r="FN103">
        <v>38161520</v>
      </c>
      <c r="FO103">
        <v>11256204</v>
      </c>
      <c r="FP103">
        <v>12373014</v>
      </c>
      <c r="FQ103">
        <v>146463.29699999999</v>
      </c>
      <c r="FR103">
        <v>8145269</v>
      </c>
      <c r="FS103">
        <v>32424870</v>
      </c>
      <c r="FT103">
        <v>28711740</v>
      </c>
      <c r="FU103">
        <v>20052824</v>
      </c>
      <c r="FV103">
        <v>654239.875</v>
      </c>
      <c r="FW103">
        <v>11994267</v>
      </c>
      <c r="FX103">
        <v>1405296.25</v>
      </c>
      <c r="FY103">
        <v>34326788</v>
      </c>
      <c r="FZ103">
        <v>26227886</v>
      </c>
      <c r="GA103">
        <v>3515915.75</v>
      </c>
      <c r="GB103">
        <v>29960816</v>
      </c>
      <c r="GC103">
        <v>22770636</v>
      </c>
      <c r="GD103">
        <v>11387509</v>
      </c>
      <c r="GE103">
        <v>4709075</v>
      </c>
      <c r="GF103">
        <v>9373551</v>
      </c>
      <c r="GG103">
        <v>26414424</v>
      </c>
      <c r="GH103">
        <v>3047188.5</v>
      </c>
      <c r="GI103">
        <v>35844304</v>
      </c>
      <c r="GJ103">
        <v>30244170</v>
      </c>
      <c r="GK103">
        <v>10177908</v>
      </c>
      <c r="GL103">
        <v>2681154.5</v>
      </c>
      <c r="GM103">
        <v>31172632</v>
      </c>
      <c r="GN103">
        <v>1324877.5</v>
      </c>
      <c r="GO103">
        <v>20810390</v>
      </c>
      <c r="GP103">
        <v>39796856</v>
      </c>
      <c r="GQ103">
        <v>10712497</v>
      </c>
      <c r="GR103">
        <v>41172840</v>
      </c>
      <c r="GS103">
        <v>70491136</v>
      </c>
      <c r="GT103">
        <v>31616776</v>
      </c>
      <c r="GU103">
        <v>8551136</v>
      </c>
      <c r="GV103">
        <v>16208005</v>
      </c>
      <c r="GW103">
        <v>14282816</v>
      </c>
      <c r="GX103">
        <v>13355905</v>
      </c>
      <c r="GY103">
        <v>1776137.625</v>
      </c>
      <c r="GZ103">
        <v>5083858</v>
      </c>
      <c r="HA103">
        <v>18046866</v>
      </c>
      <c r="HB103">
        <v>19240484</v>
      </c>
      <c r="HC103">
        <v>1960124.625</v>
      </c>
      <c r="HD103">
        <v>445591.5</v>
      </c>
      <c r="HE103">
        <v>1671716.125</v>
      </c>
      <c r="HF103">
        <v>40854580</v>
      </c>
      <c r="HG103">
        <v>2326965.5</v>
      </c>
      <c r="HH103">
        <v>6359174.5</v>
      </c>
      <c r="HI103">
        <v>29513310</v>
      </c>
      <c r="HJ103">
        <v>13832262</v>
      </c>
      <c r="HK103">
        <v>4457296.5</v>
      </c>
      <c r="HL103">
        <v>9345468</v>
      </c>
      <c r="HM103">
        <v>361560.96899999998</v>
      </c>
      <c r="HN103">
        <v>4202059</v>
      </c>
      <c r="HO103">
        <v>4772638</v>
      </c>
      <c r="HP103">
        <v>29458368</v>
      </c>
      <c r="HQ103">
        <v>46103872</v>
      </c>
      <c r="HR103">
        <v>226854.07800000001</v>
      </c>
      <c r="HS103">
        <v>12641336</v>
      </c>
      <c r="HT103">
        <v>8633767</v>
      </c>
      <c r="HU103">
        <v>21694776</v>
      </c>
      <c r="HV103">
        <v>32386800</v>
      </c>
      <c r="HW103">
        <v>2641917</v>
      </c>
      <c r="HX103">
        <v>1905882.375</v>
      </c>
      <c r="HY103">
        <v>1894344.625</v>
      </c>
      <c r="HZ103">
        <v>2418707</v>
      </c>
      <c r="IA103">
        <v>21195.884999999998</v>
      </c>
      <c r="IB103">
        <v>7213626.5</v>
      </c>
      <c r="IC103">
        <v>18900018</v>
      </c>
      <c r="ID103">
        <v>2973913.5</v>
      </c>
      <c r="IE103">
        <v>2925510.75</v>
      </c>
      <c r="IF103">
        <v>3517976.5</v>
      </c>
      <c r="IG103">
        <v>11482426</v>
      </c>
      <c r="IH103" s="1">
        <v>11712227</v>
      </c>
      <c r="II103">
        <v>6317132.5</v>
      </c>
      <c r="IJ103">
        <v>3865796.5</v>
      </c>
      <c r="IK103">
        <v>5932002.5</v>
      </c>
      <c r="IL103">
        <v>1962347.875</v>
      </c>
      <c r="IM103">
        <v>14472372</v>
      </c>
      <c r="IN103">
        <v>7057518</v>
      </c>
      <c r="IO103">
        <v>6246620</v>
      </c>
      <c r="IP103">
        <v>762023.81200000003</v>
      </c>
      <c r="IQ103">
        <v>7738736.5</v>
      </c>
      <c r="IR103">
        <v>4520133.5</v>
      </c>
      <c r="IS103">
        <v>16493826</v>
      </c>
      <c r="IT103">
        <v>44832696</v>
      </c>
      <c r="IU103">
        <v>7714890.5</v>
      </c>
      <c r="IV103">
        <v>16117494</v>
      </c>
    </row>
    <row r="104" spans="1:256" x14ac:dyDescent="0.15">
      <c r="A104">
        <v>4899714.5</v>
      </c>
      <c r="B104">
        <v>517256.18800000002</v>
      </c>
      <c r="C104">
        <v>875994.43799999997</v>
      </c>
      <c r="D104">
        <v>11673249</v>
      </c>
      <c r="E104">
        <v>8037500.5</v>
      </c>
      <c r="F104">
        <v>13593942</v>
      </c>
      <c r="G104">
        <v>2482428.25</v>
      </c>
      <c r="H104">
        <v>13905959</v>
      </c>
      <c r="I104">
        <v>6166004</v>
      </c>
      <c r="J104">
        <v>8567738</v>
      </c>
      <c r="K104">
        <v>4996499</v>
      </c>
      <c r="L104">
        <v>5065819</v>
      </c>
      <c r="M104">
        <v>51899308</v>
      </c>
      <c r="N104">
        <v>6013985.5</v>
      </c>
      <c r="O104">
        <v>3604561.5</v>
      </c>
      <c r="P104">
        <v>3869541.75</v>
      </c>
      <c r="Q104">
        <v>281397.21899999998</v>
      </c>
      <c r="R104">
        <v>2393786.5</v>
      </c>
      <c r="S104">
        <v>2646034.5</v>
      </c>
      <c r="T104">
        <v>19637296</v>
      </c>
      <c r="U104">
        <v>15360914</v>
      </c>
      <c r="V104">
        <v>25260066</v>
      </c>
      <c r="W104">
        <v>2744399.25</v>
      </c>
      <c r="X104">
        <v>3162710.25</v>
      </c>
      <c r="Y104">
        <v>12320646</v>
      </c>
      <c r="Z104">
        <v>5399673</v>
      </c>
      <c r="AA104">
        <v>2638938.75</v>
      </c>
      <c r="AB104">
        <v>9617342</v>
      </c>
      <c r="AC104">
        <v>1852003.75</v>
      </c>
      <c r="AD104">
        <v>3257661.5</v>
      </c>
      <c r="AE104">
        <v>13248817</v>
      </c>
      <c r="AF104">
        <v>10257139</v>
      </c>
      <c r="AG104">
        <v>1479914.75</v>
      </c>
      <c r="AH104">
        <v>8871534</v>
      </c>
      <c r="AI104">
        <v>5869265.5</v>
      </c>
      <c r="AJ104">
        <v>9213070</v>
      </c>
      <c r="AK104">
        <v>7461042.5</v>
      </c>
      <c r="AL104">
        <v>6356957</v>
      </c>
      <c r="AM104">
        <v>15286229</v>
      </c>
      <c r="AN104">
        <v>4445498.5</v>
      </c>
      <c r="AO104">
        <v>1707511.25</v>
      </c>
      <c r="AP104">
        <v>6899192</v>
      </c>
      <c r="AQ104">
        <v>3831972.5</v>
      </c>
      <c r="AR104">
        <v>5298930</v>
      </c>
      <c r="AS104">
        <v>424282.18800000002</v>
      </c>
      <c r="AT104">
        <v>5039315</v>
      </c>
      <c r="AU104">
        <v>3454557.25</v>
      </c>
      <c r="AV104">
        <v>14602779</v>
      </c>
      <c r="AW104">
        <v>25754048</v>
      </c>
      <c r="AX104">
        <v>24876940</v>
      </c>
      <c r="AY104">
        <v>5027358.5</v>
      </c>
      <c r="AZ104">
        <v>3681410.25</v>
      </c>
      <c r="BA104">
        <v>42412664</v>
      </c>
      <c r="BB104">
        <v>5409479.5</v>
      </c>
      <c r="BC104">
        <v>7784832</v>
      </c>
      <c r="BD104">
        <v>3438754</v>
      </c>
      <c r="BE104">
        <v>29084428</v>
      </c>
      <c r="BF104">
        <v>11484692</v>
      </c>
      <c r="BG104">
        <v>6714398</v>
      </c>
      <c r="BH104">
        <v>16646415</v>
      </c>
      <c r="BI104">
        <v>34490936</v>
      </c>
      <c r="BJ104">
        <v>5537760.5</v>
      </c>
      <c r="BK104">
        <v>9287.5759999999991</v>
      </c>
      <c r="BL104">
        <v>19827240</v>
      </c>
      <c r="BM104">
        <v>1775241.25</v>
      </c>
      <c r="BN104">
        <v>3073768.75</v>
      </c>
      <c r="BO104">
        <v>13514898</v>
      </c>
      <c r="BP104">
        <v>14927166</v>
      </c>
      <c r="BQ104">
        <v>253942.68799999999</v>
      </c>
      <c r="BR104">
        <v>7898720</v>
      </c>
      <c r="BS104">
        <v>1082527.875</v>
      </c>
      <c r="BT104">
        <v>989556.125</v>
      </c>
      <c r="BU104">
        <v>8522247</v>
      </c>
      <c r="BV104">
        <v>6155140</v>
      </c>
      <c r="BW104">
        <v>1587191</v>
      </c>
      <c r="BX104">
        <v>22928788</v>
      </c>
      <c r="BY104">
        <v>20767936</v>
      </c>
      <c r="BZ104">
        <v>18188414</v>
      </c>
      <c r="CA104">
        <v>350953.25</v>
      </c>
      <c r="CB104">
        <v>5089015.5</v>
      </c>
      <c r="CC104">
        <v>3152733.5</v>
      </c>
      <c r="CD104">
        <v>5778748</v>
      </c>
      <c r="CE104">
        <v>8984348</v>
      </c>
      <c r="CF104">
        <v>6094460.5</v>
      </c>
      <c r="CG104">
        <v>5199388.5</v>
      </c>
      <c r="CH104">
        <v>3094642</v>
      </c>
      <c r="CI104">
        <v>78009512</v>
      </c>
      <c r="CJ104">
        <v>16732804</v>
      </c>
      <c r="CK104">
        <v>17330874</v>
      </c>
      <c r="CL104">
        <v>5450034.5</v>
      </c>
      <c r="CM104">
        <v>2758862.75</v>
      </c>
      <c r="CN104">
        <v>5902398</v>
      </c>
      <c r="CO104">
        <v>832682.18799999997</v>
      </c>
      <c r="CP104">
        <v>716688.125</v>
      </c>
      <c r="CQ104">
        <v>7847186</v>
      </c>
      <c r="CR104">
        <v>10045861</v>
      </c>
      <c r="CS104">
        <v>8403344</v>
      </c>
      <c r="CT104">
        <v>10692927</v>
      </c>
      <c r="CU104">
        <v>36180136</v>
      </c>
      <c r="CV104">
        <v>1168750.625</v>
      </c>
      <c r="CW104">
        <v>6730919</v>
      </c>
      <c r="CX104">
        <v>4479732</v>
      </c>
      <c r="CY104">
        <v>10130932</v>
      </c>
      <c r="CZ104">
        <v>4519474</v>
      </c>
      <c r="DA104">
        <v>9916619</v>
      </c>
      <c r="DB104">
        <v>7140678.5</v>
      </c>
      <c r="DC104">
        <v>459244.31199999998</v>
      </c>
      <c r="DD104">
        <v>16441197</v>
      </c>
      <c r="DE104">
        <v>10932600</v>
      </c>
      <c r="DF104">
        <v>14082134</v>
      </c>
      <c r="DG104">
        <v>922765.375</v>
      </c>
      <c r="DH104">
        <v>19849206</v>
      </c>
      <c r="DI104">
        <v>5653652</v>
      </c>
      <c r="DJ104">
        <v>6817839</v>
      </c>
      <c r="DK104">
        <v>35775968</v>
      </c>
      <c r="DL104">
        <v>5480179</v>
      </c>
      <c r="DM104">
        <v>17033642</v>
      </c>
      <c r="DN104">
        <v>4075928</v>
      </c>
      <c r="DO104">
        <v>4060858</v>
      </c>
      <c r="DP104">
        <v>2139707</v>
      </c>
      <c r="DQ104">
        <v>3682080.5</v>
      </c>
      <c r="DR104">
        <v>77342248</v>
      </c>
      <c r="DS104">
        <v>6019395</v>
      </c>
      <c r="DT104">
        <v>5146983.5</v>
      </c>
      <c r="DU104">
        <v>17966894</v>
      </c>
      <c r="DV104">
        <v>65995360</v>
      </c>
      <c r="DW104">
        <v>11779668</v>
      </c>
      <c r="DX104">
        <v>9953739</v>
      </c>
      <c r="DY104" s="2">
        <v>8589186</v>
      </c>
      <c r="DZ104">
        <v>6711907.5</v>
      </c>
      <c r="EA104">
        <v>4744235</v>
      </c>
      <c r="EB104">
        <v>3316219.75</v>
      </c>
      <c r="EC104">
        <v>31986046</v>
      </c>
      <c r="ED104">
        <v>3985840.25</v>
      </c>
      <c r="EE104">
        <v>17641894</v>
      </c>
      <c r="EF104">
        <v>17416854</v>
      </c>
      <c r="EG104">
        <v>11188273</v>
      </c>
      <c r="EH104">
        <v>11065389</v>
      </c>
      <c r="EI104">
        <v>7676871</v>
      </c>
      <c r="EJ104">
        <v>55779088</v>
      </c>
      <c r="EK104">
        <v>20033974</v>
      </c>
      <c r="EL104">
        <v>32944734</v>
      </c>
      <c r="EM104">
        <v>2279030.5</v>
      </c>
      <c r="EN104">
        <v>14890782</v>
      </c>
      <c r="EO104">
        <v>16156268</v>
      </c>
      <c r="EP104">
        <v>8914886</v>
      </c>
      <c r="EQ104">
        <v>16029128</v>
      </c>
      <c r="ER104">
        <v>26300688</v>
      </c>
      <c r="ES104">
        <v>82340096</v>
      </c>
      <c r="ET104">
        <v>4608461</v>
      </c>
      <c r="EU104">
        <v>22212816</v>
      </c>
      <c r="EV104">
        <v>112609808</v>
      </c>
      <c r="EW104">
        <v>14256408</v>
      </c>
      <c r="EX104">
        <v>20541346</v>
      </c>
      <c r="EY104">
        <v>12884671</v>
      </c>
      <c r="EZ104">
        <v>39832792</v>
      </c>
      <c r="FA104">
        <v>2954791</v>
      </c>
      <c r="FB104">
        <v>1659472.5</v>
      </c>
      <c r="FC104">
        <v>7818068</v>
      </c>
      <c r="FD104">
        <v>19332560</v>
      </c>
      <c r="FE104">
        <v>3826874.5</v>
      </c>
      <c r="FF104">
        <v>65825308</v>
      </c>
      <c r="FG104">
        <v>4494672.5</v>
      </c>
      <c r="FH104">
        <v>15575145</v>
      </c>
      <c r="FI104">
        <v>24177384</v>
      </c>
      <c r="FJ104">
        <v>23257576</v>
      </c>
      <c r="FK104">
        <v>5318889</v>
      </c>
      <c r="FL104">
        <v>12078044</v>
      </c>
      <c r="FM104">
        <v>390697.90600000002</v>
      </c>
      <c r="FN104">
        <v>86268.641000000003</v>
      </c>
      <c r="FO104">
        <v>63327144</v>
      </c>
      <c r="FP104">
        <v>19994342</v>
      </c>
      <c r="FQ104">
        <v>21184982</v>
      </c>
      <c r="FR104">
        <v>6667578.5</v>
      </c>
      <c r="FS104">
        <v>5417827.5</v>
      </c>
      <c r="FT104">
        <v>524998.875</v>
      </c>
      <c r="FU104">
        <v>13030342</v>
      </c>
      <c r="FV104">
        <v>10022182</v>
      </c>
      <c r="FW104">
        <v>6639705</v>
      </c>
      <c r="FX104">
        <v>52301764</v>
      </c>
      <c r="FY104">
        <v>15821754</v>
      </c>
      <c r="FZ104">
        <v>9899176</v>
      </c>
      <c r="GA104">
        <v>93105024</v>
      </c>
      <c r="GB104">
        <v>40188036</v>
      </c>
      <c r="GC104">
        <v>14135844</v>
      </c>
      <c r="GD104">
        <v>34265768</v>
      </c>
      <c r="GE104">
        <v>12026625</v>
      </c>
      <c r="GF104">
        <v>13950295</v>
      </c>
      <c r="GG104">
        <v>37812168</v>
      </c>
      <c r="GH104">
        <v>4751510</v>
      </c>
      <c r="GI104">
        <v>765766.93799999997</v>
      </c>
      <c r="GJ104">
        <v>24396532</v>
      </c>
      <c r="GK104">
        <v>24577166</v>
      </c>
      <c r="GL104">
        <v>9782364</v>
      </c>
      <c r="GM104">
        <v>1368928.625</v>
      </c>
      <c r="GN104">
        <v>27221356</v>
      </c>
      <c r="GO104">
        <v>14654996</v>
      </c>
      <c r="GP104">
        <v>32872474</v>
      </c>
      <c r="GQ104">
        <v>2941018.25</v>
      </c>
      <c r="GR104">
        <v>28294632</v>
      </c>
      <c r="GS104">
        <v>5731000</v>
      </c>
      <c r="GT104">
        <v>6918702.5</v>
      </c>
      <c r="GU104">
        <v>3259433.5</v>
      </c>
      <c r="GV104">
        <v>1633572.625</v>
      </c>
      <c r="GW104">
        <v>6329801</v>
      </c>
      <c r="GX104">
        <v>12745204</v>
      </c>
      <c r="GY104">
        <v>2293441.5</v>
      </c>
      <c r="GZ104">
        <v>28243312</v>
      </c>
      <c r="HA104">
        <v>3324739</v>
      </c>
      <c r="HB104">
        <v>4193937.25</v>
      </c>
      <c r="HC104">
        <v>18439816</v>
      </c>
      <c r="HD104">
        <v>6348724</v>
      </c>
      <c r="HE104">
        <v>7993494</v>
      </c>
      <c r="HF104">
        <v>41676612</v>
      </c>
      <c r="HG104">
        <v>8003370</v>
      </c>
      <c r="HH104">
        <v>1902110.875</v>
      </c>
      <c r="HI104">
        <v>3735040</v>
      </c>
      <c r="HJ104">
        <v>264548.875</v>
      </c>
      <c r="HK104">
        <v>6873692</v>
      </c>
      <c r="HL104">
        <v>4283696</v>
      </c>
      <c r="HM104">
        <v>7358633</v>
      </c>
      <c r="HN104">
        <v>2704913</v>
      </c>
      <c r="HO104">
        <v>128529.45299999999</v>
      </c>
      <c r="HP104">
        <v>1985360.25</v>
      </c>
      <c r="HQ104">
        <v>330915.21899999998</v>
      </c>
      <c r="HR104">
        <v>436625.375</v>
      </c>
      <c r="HS104">
        <v>2241758</v>
      </c>
      <c r="HT104">
        <v>35891296</v>
      </c>
      <c r="HU104">
        <v>4790913</v>
      </c>
      <c r="HV104">
        <v>12720259</v>
      </c>
      <c r="HW104">
        <v>2642369.5</v>
      </c>
      <c r="HX104">
        <v>7529325.5</v>
      </c>
      <c r="HY104">
        <v>5707424</v>
      </c>
      <c r="HZ104">
        <v>28020866</v>
      </c>
      <c r="IA104">
        <v>7452539.5</v>
      </c>
      <c r="IB104">
        <v>7484255</v>
      </c>
      <c r="IC104">
        <v>10642317</v>
      </c>
      <c r="ID104">
        <v>1896517.75</v>
      </c>
      <c r="IE104">
        <v>17962622</v>
      </c>
      <c r="IF104">
        <v>3641701.5</v>
      </c>
      <c r="IG104">
        <v>19739602</v>
      </c>
      <c r="IH104">
        <v>4531815.5</v>
      </c>
      <c r="II104">
        <v>2258105.75</v>
      </c>
      <c r="IJ104">
        <v>5301178</v>
      </c>
      <c r="IK104">
        <v>5111411.5</v>
      </c>
      <c r="IL104">
        <v>10446298</v>
      </c>
      <c r="IM104">
        <v>7402095</v>
      </c>
      <c r="IN104">
        <v>408771.93800000002</v>
      </c>
      <c r="IO104">
        <v>12659220</v>
      </c>
      <c r="IP104">
        <v>8297794</v>
      </c>
      <c r="IQ104">
        <v>7532938.5</v>
      </c>
      <c r="IR104">
        <v>40245084</v>
      </c>
      <c r="IS104">
        <v>4075718</v>
      </c>
      <c r="IT104">
        <v>4261517</v>
      </c>
      <c r="IU104">
        <v>556843</v>
      </c>
      <c r="IV104">
        <v>2032446.5</v>
      </c>
    </row>
    <row r="105" spans="1:256" x14ac:dyDescent="0.15">
      <c r="A105">
        <v>4250053</v>
      </c>
      <c r="B105">
        <v>2587958</v>
      </c>
      <c r="C105">
        <v>36112712</v>
      </c>
      <c r="D105">
        <v>2805992.5</v>
      </c>
      <c r="E105">
        <v>1259482.5</v>
      </c>
      <c r="F105">
        <v>2745454.25</v>
      </c>
      <c r="G105">
        <v>18926302</v>
      </c>
      <c r="H105">
        <v>3654005.5</v>
      </c>
      <c r="I105">
        <v>55086252</v>
      </c>
      <c r="J105">
        <v>22519030</v>
      </c>
      <c r="K105">
        <v>2701259.25</v>
      </c>
      <c r="L105">
        <v>1555814.75</v>
      </c>
      <c r="M105">
        <v>182800.5</v>
      </c>
      <c r="N105">
        <v>18153804</v>
      </c>
      <c r="O105">
        <v>11140844</v>
      </c>
      <c r="P105">
        <v>8118436.5</v>
      </c>
      <c r="Q105">
        <v>15452855</v>
      </c>
      <c r="R105">
        <v>2669543.5</v>
      </c>
      <c r="S105">
        <v>702815.375</v>
      </c>
      <c r="T105">
        <v>4597791.5</v>
      </c>
      <c r="U105">
        <v>1235561.75</v>
      </c>
      <c r="V105">
        <v>9427874</v>
      </c>
      <c r="W105">
        <v>6374298</v>
      </c>
      <c r="X105">
        <v>24139392</v>
      </c>
      <c r="Y105">
        <v>1811805.75</v>
      </c>
      <c r="Z105">
        <v>7834571</v>
      </c>
      <c r="AA105">
        <v>5556256</v>
      </c>
      <c r="AB105">
        <v>18755042</v>
      </c>
      <c r="AC105">
        <v>17577546</v>
      </c>
      <c r="AD105">
        <v>4457247.5</v>
      </c>
      <c r="AE105">
        <v>1994733.875</v>
      </c>
      <c r="AF105">
        <v>8872456</v>
      </c>
      <c r="AG105">
        <v>21165860</v>
      </c>
      <c r="AH105">
        <v>1560034.875</v>
      </c>
      <c r="AI105">
        <v>13310171</v>
      </c>
      <c r="AJ105">
        <v>7127321</v>
      </c>
      <c r="AK105">
        <v>12684526</v>
      </c>
      <c r="AL105">
        <v>280980.28100000002</v>
      </c>
      <c r="AM105">
        <v>11927080</v>
      </c>
      <c r="AN105">
        <v>10268939</v>
      </c>
      <c r="AO105">
        <v>2285486</v>
      </c>
      <c r="AP105">
        <v>24288838</v>
      </c>
      <c r="AQ105">
        <v>1706644.5</v>
      </c>
      <c r="AR105">
        <v>16392104</v>
      </c>
      <c r="AS105">
        <v>2322352</v>
      </c>
      <c r="AT105">
        <v>24148058</v>
      </c>
      <c r="AU105">
        <v>6328469.5</v>
      </c>
      <c r="AV105">
        <v>6839782.5</v>
      </c>
      <c r="AW105">
        <v>2146188</v>
      </c>
      <c r="AX105">
        <v>1656882.5</v>
      </c>
      <c r="AY105">
        <v>8256797</v>
      </c>
      <c r="AZ105">
        <v>16590558</v>
      </c>
      <c r="BA105">
        <v>14641765</v>
      </c>
      <c r="BB105">
        <v>1675260.25</v>
      </c>
      <c r="BC105">
        <v>3424470.75</v>
      </c>
      <c r="BD105">
        <v>5773739</v>
      </c>
      <c r="BE105">
        <v>35680316</v>
      </c>
      <c r="BF105">
        <v>3310817</v>
      </c>
      <c r="BG105">
        <v>11780828</v>
      </c>
      <c r="BH105">
        <v>57295392</v>
      </c>
      <c r="BI105">
        <v>14649076</v>
      </c>
      <c r="BJ105">
        <v>155022.82800000001</v>
      </c>
      <c r="BK105">
        <v>7747250.5</v>
      </c>
      <c r="BL105">
        <v>8017152.5</v>
      </c>
      <c r="BM105">
        <v>14119892</v>
      </c>
      <c r="BN105">
        <v>8725818</v>
      </c>
      <c r="BO105">
        <v>20023812</v>
      </c>
      <c r="BP105">
        <v>28856718</v>
      </c>
      <c r="BQ105">
        <v>1619115.25</v>
      </c>
      <c r="BR105">
        <v>455222.28100000002</v>
      </c>
      <c r="BS105">
        <v>41069128</v>
      </c>
      <c r="BT105">
        <v>17381160</v>
      </c>
      <c r="BU105">
        <v>12007715</v>
      </c>
      <c r="BV105">
        <v>7914670.5</v>
      </c>
      <c r="BW105">
        <v>1399619.75</v>
      </c>
      <c r="BX105">
        <v>9750267</v>
      </c>
      <c r="BY105">
        <v>11851576</v>
      </c>
      <c r="BZ105">
        <v>44246968</v>
      </c>
      <c r="CA105">
        <v>17348676</v>
      </c>
      <c r="CB105">
        <v>294854.53100000002</v>
      </c>
      <c r="CC105">
        <v>18910080</v>
      </c>
      <c r="CD105">
        <v>7836912</v>
      </c>
      <c r="CE105">
        <v>8569239</v>
      </c>
      <c r="CF105">
        <v>13764066</v>
      </c>
      <c r="CG105">
        <v>28487918</v>
      </c>
      <c r="CH105">
        <v>10410997</v>
      </c>
      <c r="CI105">
        <v>10166957</v>
      </c>
      <c r="CJ105">
        <v>3746661.5</v>
      </c>
      <c r="CK105">
        <v>15204526</v>
      </c>
      <c r="CL105">
        <v>10062526</v>
      </c>
      <c r="CM105">
        <v>11891857</v>
      </c>
      <c r="CN105">
        <v>31702100</v>
      </c>
      <c r="CO105">
        <v>54066528</v>
      </c>
      <c r="CP105">
        <v>64989348</v>
      </c>
      <c r="CQ105">
        <v>5537169</v>
      </c>
      <c r="CR105">
        <v>33962776</v>
      </c>
      <c r="CS105">
        <v>22976958</v>
      </c>
      <c r="CT105">
        <v>396362.81199999998</v>
      </c>
      <c r="CU105">
        <v>2207030.5</v>
      </c>
      <c r="CV105">
        <v>11782297</v>
      </c>
      <c r="CW105">
        <v>19193954</v>
      </c>
      <c r="CX105">
        <v>4150778.75</v>
      </c>
      <c r="CY105">
        <v>12506480</v>
      </c>
      <c r="CZ105">
        <v>1993430</v>
      </c>
      <c r="DA105">
        <v>1607741</v>
      </c>
      <c r="DB105">
        <v>41582760</v>
      </c>
      <c r="DC105">
        <v>44982180</v>
      </c>
      <c r="DD105">
        <v>16203363</v>
      </c>
      <c r="DE105">
        <v>7611461</v>
      </c>
      <c r="DF105">
        <v>83831048</v>
      </c>
      <c r="DG105">
        <v>48583032</v>
      </c>
      <c r="DH105">
        <v>6503883</v>
      </c>
      <c r="DI105">
        <v>17532808</v>
      </c>
      <c r="DJ105">
        <v>46699704</v>
      </c>
      <c r="DK105">
        <v>2395918.25</v>
      </c>
      <c r="DL105">
        <v>7982671</v>
      </c>
      <c r="DM105">
        <v>32922644</v>
      </c>
      <c r="DN105">
        <v>130996</v>
      </c>
      <c r="DO105">
        <v>25391164</v>
      </c>
      <c r="DP105">
        <v>16783976</v>
      </c>
      <c r="DQ105">
        <v>1167519.25</v>
      </c>
      <c r="DR105">
        <v>1420193.75</v>
      </c>
      <c r="DS105" s="1">
        <v>4241307</v>
      </c>
      <c r="DT105">
        <v>39518396</v>
      </c>
      <c r="DU105">
        <v>1072535.5</v>
      </c>
      <c r="DV105">
        <v>3572334</v>
      </c>
      <c r="DW105">
        <v>8847343</v>
      </c>
      <c r="DX105">
        <v>1131550.25</v>
      </c>
      <c r="DY105" s="2">
        <v>5232590</v>
      </c>
      <c r="DZ105">
        <v>42420216</v>
      </c>
      <c r="EA105">
        <v>2392454.75</v>
      </c>
      <c r="EB105">
        <v>1269241.125</v>
      </c>
      <c r="EC105">
        <v>22900624</v>
      </c>
      <c r="ED105">
        <v>1811647</v>
      </c>
      <c r="EE105">
        <v>9721165</v>
      </c>
      <c r="EF105">
        <v>2261675.75</v>
      </c>
      <c r="EG105">
        <v>22187072</v>
      </c>
      <c r="EH105">
        <v>20297672</v>
      </c>
      <c r="EI105">
        <v>15298744</v>
      </c>
      <c r="EJ105">
        <v>3636823</v>
      </c>
      <c r="EK105">
        <v>55321376</v>
      </c>
      <c r="EL105">
        <v>9606240</v>
      </c>
      <c r="EM105">
        <v>11646302</v>
      </c>
      <c r="EN105">
        <v>20153020</v>
      </c>
      <c r="EO105">
        <v>10043902</v>
      </c>
      <c r="EP105">
        <v>15747115</v>
      </c>
      <c r="EQ105">
        <v>30519840</v>
      </c>
      <c r="ER105">
        <v>6356164</v>
      </c>
      <c r="ES105">
        <v>4357656.5</v>
      </c>
      <c r="ET105">
        <v>7295944</v>
      </c>
      <c r="EU105">
        <v>30143622</v>
      </c>
      <c r="EV105">
        <v>23473584</v>
      </c>
      <c r="EW105">
        <v>5962765.5</v>
      </c>
      <c r="EX105" s="1">
        <v>17020432</v>
      </c>
      <c r="EY105">
        <v>45655692</v>
      </c>
      <c r="EZ105">
        <v>138775968</v>
      </c>
      <c r="FA105" s="1">
        <v>7711851</v>
      </c>
      <c r="FB105">
        <v>6803709</v>
      </c>
      <c r="FC105">
        <v>35029040</v>
      </c>
      <c r="FD105">
        <v>19301508</v>
      </c>
      <c r="FE105">
        <v>20900302</v>
      </c>
      <c r="FF105">
        <v>36436028</v>
      </c>
      <c r="FG105">
        <v>18944694</v>
      </c>
      <c r="FH105">
        <v>43008984</v>
      </c>
      <c r="FI105">
        <v>1350280.25</v>
      </c>
      <c r="FJ105">
        <v>46403196</v>
      </c>
      <c r="FK105">
        <v>35454900</v>
      </c>
      <c r="FL105">
        <v>19793974</v>
      </c>
      <c r="FM105">
        <v>7527034</v>
      </c>
      <c r="FN105">
        <v>4630142.5</v>
      </c>
      <c r="FO105">
        <v>2035611</v>
      </c>
      <c r="FP105">
        <v>5625384</v>
      </c>
      <c r="FQ105">
        <v>3480347</v>
      </c>
      <c r="FR105">
        <v>47449924</v>
      </c>
      <c r="FS105">
        <v>22193166</v>
      </c>
      <c r="FT105">
        <v>3173800</v>
      </c>
      <c r="FU105">
        <v>6151369</v>
      </c>
      <c r="FV105">
        <v>2277206.25</v>
      </c>
      <c r="FW105">
        <v>13069655</v>
      </c>
      <c r="FX105">
        <v>1907945.125</v>
      </c>
      <c r="FY105">
        <v>3773462.25</v>
      </c>
      <c r="FZ105">
        <v>24480406</v>
      </c>
      <c r="GA105">
        <v>15294983</v>
      </c>
      <c r="GB105">
        <v>15533140</v>
      </c>
      <c r="GC105">
        <v>3400655.75</v>
      </c>
      <c r="GD105">
        <v>1307370.625</v>
      </c>
      <c r="GE105">
        <v>666285.31200000003</v>
      </c>
      <c r="GF105">
        <v>5496370.5</v>
      </c>
      <c r="GG105">
        <v>8400775</v>
      </c>
      <c r="GH105">
        <v>5469371</v>
      </c>
      <c r="GI105">
        <v>33711936</v>
      </c>
      <c r="GJ105">
        <v>6285891</v>
      </c>
      <c r="GK105">
        <v>2742690.5</v>
      </c>
      <c r="GL105">
        <v>7871877</v>
      </c>
      <c r="GM105">
        <v>4634324</v>
      </c>
      <c r="GN105">
        <v>20530684</v>
      </c>
      <c r="GO105">
        <v>11647651</v>
      </c>
      <c r="GP105">
        <v>24027628</v>
      </c>
      <c r="GQ105">
        <v>21945310</v>
      </c>
      <c r="GR105">
        <v>13759012</v>
      </c>
      <c r="GS105">
        <v>4670789.5</v>
      </c>
      <c r="GT105">
        <v>16049788</v>
      </c>
      <c r="GU105">
        <v>2142695.25</v>
      </c>
      <c r="GV105">
        <v>11262691</v>
      </c>
      <c r="GW105">
        <v>1131653.25</v>
      </c>
      <c r="GX105">
        <v>10320578</v>
      </c>
      <c r="GY105">
        <v>400514.96899999998</v>
      </c>
      <c r="GZ105">
        <v>757836.75</v>
      </c>
      <c r="HA105">
        <v>257809.93799999999</v>
      </c>
      <c r="HB105">
        <v>31986000</v>
      </c>
      <c r="HC105">
        <v>1748780.25</v>
      </c>
      <c r="HD105">
        <v>22403376</v>
      </c>
      <c r="HE105">
        <v>7512891</v>
      </c>
      <c r="HF105">
        <v>2481125.75</v>
      </c>
      <c r="HG105">
        <v>4960626</v>
      </c>
      <c r="HH105">
        <v>8453405</v>
      </c>
      <c r="HI105">
        <v>16132206</v>
      </c>
      <c r="HJ105">
        <v>6132219</v>
      </c>
      <c r="HK105">
        <v>5877087</v>
      </c>
      <c r="HL105">
        <v>6583577</v>
      </c>
      <c r="HM105">
        <v>11569163</v>
      </c>
      <c r="HN105">
        <v>3939412.25</v>
      </c>
      <c r="HO105">
        <v>22865512</v>
      </c>
      <c r="HP105">
        <v>3990207.75</v>
      </c>
      <c r="HQ105">
        <v>10663617</v>
      </c>
      <c r="HR105">
        <v>1094054.25</v>
      </c>
      <c r="HS105">
        <v>4137151</v>
      </c>
      <c r="HT105">
        <v>2917629.25</v>
      </c>
      <c r="HU105">
        <v>15202208</v>
      </c>
      <c r="HV105">
        <v>11077130</v>
      </c>
      <c r="HW105">
        <v>489100.34399999998</v>
      </c>
      <c r="HX105">
        <v>3873968</v>
      </c>
      <c r="HY105">
        <v>24170016</v>
      </c>
      <c r="HZ105">
        <v>13319787</v>
      </c>
      <c r="IA105">
        <v>15672191</v>
      </c>
      <c r="IB105">
        <v>2103788</v>
      </c>
      <c r="IC105">
        <v>6579522</v>
      </c>
      <c r="ID105">
        <v>3060955.5</v>
      </c>
      <c r="IE105">
        <v>25418466</v>
      </c>
      <c r="IF105">
        <v>13044438</v>
      </c>
      <c r="IG105">
        <v>978186.625</v>
      </c>
      <c r="IH105" s="1">
        <v>21338934</v>
      </c>
      <c r="II105">
        <v>4210103.5</v>
      </c>
      <c r="IJ105">
        <v>31266076</v>
      </c>
      <c r="IK105">
        <v>712561.25</v>
      </c>
      <c r="IL105">
        <v>632780.75</v>
      </c>
      <c r="IM105">
        <v>9882734</v>
      </c>
      <c r="IN105">
        <v>7598974</v>
      </c>
      <c r="IO105">
        <v>11018375</v>
      </c>
      <c r="IP105">
        <v>9874296</v>
      </c>
      <c r="IQ105">
        <v>12571375</v>
      </c>
      <c r="IR105">
        <v>4409728</v>
      </c>
      <c r="IS105">
        <v>4881185</v>
      </c>
      <c r="IT105">
        <v>5644971.5</v>
      </c>
      <c r="IU105">
        <v>54587.34</v>
      </c>
      <c r="IV105">
        <v>6441399</v>
      </c>
    </row>
    <row r="106" spans="1:256" x14ac:dyDescent="0.15">
      <c r="A106">
        <v>8772050</v>
      </c>
      <c r="B106">
        <v>12924928</v>
      </c>
      <c r="C106">
        <v>14911362</v>
      </c>
      <c r="D106">
        <v>3085190.5</v>
      </c>
      <c r="E106">
        <v>3080071</v>
      </c>
      <c r="F106">
        <v>1081954.875</v>
      </c>
      <c r="G106">
        <v>35911828</v>
      </c>
      <c r="H106">
        <v>2832405.5</v>
      </c>
      <c r="I106">
        <v>19275892</v>
      </c>
      <c r="J106">
        <v>3365646.5</v>
      </c>
      <c r="K106">
        <v>3244190.75</v>
      </c>
      <c r="L106">
        <v>1354280.625</v>
      </c>
      <c r="M106">
        <v>18631558</v>
      </c>
      <c r="N106">
        <v>3162936.75</v>
      </c>
      <c r="O106">
        <v>683681.25</v>
      </c>
      <c r="P106">
        <v>1426476.125</v>
      </c>
      <c r="Q106">
        <v>15709740</v>
      </c>
      <c r="R106">
        <v>12797660</v>
      </c>
      <c r="S106">
        <v>3997012.5</v>
      </c>
      <c r="T106">
        <v>48121.516000000003</v>
      </c>
      <c r="U106">
        <v>217971.42199999999</v>
      </c>
      <c r="V106">
        <v>1766875.25</v>
      </c>
      <c r="W106">
        <v>3286732.25</v>
      </c>
      <c r="X106">
        <v>5746140.5</v>
      </c>
      <c r="Y106">
        <v>15364179</v>
      </c>
      <c r="Z106">
        <v>17492260</v>
      </c>
      <c r="AA106">
        <v>6879029.5</v>
      </c>
      <c r="AB106">
        <v>7645297</v>
      </c>
      <c r="AC106">
        <v>5260270.5</v>
      </c>
      <c r="AD106">
        <v>5754033</v>
      </c>
      <c r="AE106">
        <v>1017057.938</v>
      </c>
      <c r="AF106">
        <v>1411015.5</v>
      </c>
      <c r="AG106">
        <v>10169628</v>
      </c>
      <c r="AH106">
        <v>5872876</v>
      </c>
      <c r="AI106">
        <v>36464.527000000002</v>
      </c>
      <c r="AJ106">
        <v>7377420</v>
      </c>
      <c r="AK106">
        <v>8500578</v>
      </c>
      <c r="AL106">
        <v>17614100</v>
      </c>
      <c r="AM106">
        <v>21815248</v>
      </c>
      <c r="AN106">
        <v>1733794</v>
      </c>
      <c r="AO106">
        <v>7405237</v>
      </c>
      <c r="AP106">
        <v>39705040</v>
      </c>
      <c r="AQ106">
        <v>17972484</v>
      </c>
      <c r="AR106">
        <v>10953882</v>
      </c>
      <c r="AS106">
        <v>6593854</v>
      </c>
      <c r="AT106">
        <v>853791.56200000003</v>
      </c>
      <c r="AU106">
        <v>2986083.75</v>
      </c>
      <c r="AV106">
        <v>22016692</v>
      </c>
      <c r="AW106">
        <v>231626.06200000001</v>
      </c>
      <c r="AX106">
        <v>5602459</v>
      </c>
      <c r="AY106">
        <v>14485191</v>
      </c>
      <c r="AZ106">
        <v>4148396.25</v>
      </c>
      <c r="BA106">
        <v>25758846</v>
      </c>
      <c r="BB106">
        <v>10029177</v>
      </c>
      <c r="BC106">
        <v>6811907.5</v>
      </c>
      <c r="BD106">
        <v>3492259.5</v>
      </c>
      <c r="BE106">
        <v>19744798</v>
      </c>
      <c r="BF106">
        <v>8352329</v>
      </c>
      <c r="BG106">
        <v>10369260</v>
      </c>
      <c r="BH106">
        <v>609520.375</v>
      </c>
      <c r="BI106">
        <v>8488999</v>
      </c>
      <c r="BJ106">
        <v>5994749</v>
      </c>
      <c r="BK106">
        <v>24186392</v>
      </c>
      <c r="BL106">
        <v>1836728.375</v>
      </c>
      <c r="BM106">
        <v>7009251.5</v>
      </c>
      <c r="BN106">
        <v>12655294</v>
      </c>
      <c r="BO106">
        <v>29485220</v>
      </c>
      <c r="BP106">
        <v>4706117</v>
      </c>
      <c r="BQ106">
        <v>1559059.625</v>
      </c>
      <c r="BR106">
        <v>27773880</v>
      </c>
      <c r="BS106">
        <v>5384851.5</v>
      </c>
      <c r="BT106">
        <v>22742228</v>
      </c>
      <c r="BU106">
        <v>10428950</v>
      </c>
      <c r="BV106">
        <v>9389219</v>
      </c>
      <c r="BW106">
        <v>2301922.5</v>
      </c>
      <c r="BX106">
        <v>33105200</v>
      </c>
      <c r="BY106">
        <v>24895698</v>
      </c>
      <c r="BZ106">
        <v>9456816</v>
      </c>
      <c r="CA106">
        <v>14402771</v>
      </c>
      <c r="CB106">
        <v>41614436</v>
      </c>
      <c r="CC106">
        <v>18752018</v>
      </c>
      <c r="CD106">
        <v>7372202</v>
      </c>
      <c r="CE106">
        <v>4694297</v>
      </c>
      <c r="CF106">
        <v>11774587</v>
      </c>
      <c r="CG106">
        <v>6385691</v>
      </c>
      <c r="CH106">
        <v>7421499.5</v>
      </c>
      <c r="CI106">
        <v>2635293.5</v>
      </c>
      <c r="CJ106">
        <v>20695456</v>
      </c>
      <c r="CK106">
        <v>10708124</v>
      </c>
      <c r="CL106">
        <v>15716496</v>
      </c>
      <c r="CM106">
        <v>20592378</v>
      </c>
      <c r="CN106">
        <v>24359024</v>
      </c>
      <c r="CO106">
        <v>9080947</v>
      </c>
      <c r="CP106">
        <v>17774752</v>
      </c>
      <c r="CQ106">
        <v>50758552</v>
      </c>
      <c r="CR106">
        <v>3266516.5</v>
      </c>
      <c r="CS106">
        <v>20702990</v>
      </c>
      <c r="CT106">
        <v>10411211</v>
      </c>
      <c r="CU106">
        <v>7551460.5</v>
      </c>
      <c r="CV106">
        <v>4493085</v>
      </c>
      <c r="CW106">
        <v>28183894</v>
      </c>
      <c r="CX106">
        <v>5706301</v>
      </c>
      <c r="CY106">
        <v>6946853</v>
      </c>
      <c r="CZ106">
        <v>4858266.5</v>
      </c>
      <c r="DA106">
        <v>963255.75</v>
      </c>
      <c r="DB106">
        <v>13639592</v>
      </c>
      <c r="DC106">
        <v>45983916</v>
      </c>
      <c r="DD106">
        <v>42211808</v>
      </c>
      <c r="DE106">
        <v>17541964</v>
      </c>
      <c r="DF106">
        <v>7322103.5</v>
      </c>
      <c r="DG106">
        <v>5793235</v>
      </c>
      <c r="DH106">
        <v>16741318</v>
      </c>
      <c r="DI106">
        <v>4330670.5</v>
      </c>
      <c r="DJ106">
        <v>46221436</v>
      </c>
      <c r="DK106" s="1">
        <v>41003820</v>
      </c>
      <c r="DL106">
        <v>3774893.25</v>
      </c>
      <c r="DM106">
        <v>22669410</v>
      </c>
      <c r="DN106">
        <v>3640636</v>
      </c>
      <c r="DO106">
        <v>20364088</v>
      </c>
      <c r="DP106">
        <v>2310993.5</v>
      </c>
      <c r="DQ106">
        <v>4484912.5</v>
      </c>
      <c r="DR106">
        <v>16861936</v>
      </c>
      <c r="DS106">
        <v>27729846</v>
      </c>
      <c r="DT106">
        <v>3301640.25</v>
      </c>
      <c r="DU106" s="1">
        <v>35273036</v>
      </c>
      <c r="DV106">
        <v>14295195</v>
      </c>
      <c r="DW106">
        <v>10522978</v>
      </c>
      <c r="DX106">
        <v>58182948</v>
      </c>
      <c r="DY106" s="2">
        <v>5211068</v>
      </c>
      <c r="DZ106">
        <v>25801420</v>
      </c>
      <c r="EA106" s="1">
        <v>20957060</v>
      </c>
      <c r="EB106">
        <v>21116024</v>
      </c>
      <c r="EC106">
        <v>21558788</v>
      </c>
      <c r="ED106">
        <v>14452438</v>
      </c>
      <c r="EE106">
        <v>8625862</v>
      </c>
      <c r="EF106">
        <v>5598178</v>
      </c>
      <c r="EG106">
        <v>16916004</v>
      </c>
      <c r="EH106">
        <v>14442604</v>
      </c>
      <c r="EI106">
        <v>12126748</v>
      </c>
      <c r="EJ106">
        <v>8037916.5</v>
      </c>
      <c r="EK106">
        <v>66106424</v>
      </c>
      <c r="EL106">
        <v>48187432</v>
      </c>
      <c r="EM106">
        <v>87478456</v>
      </c>
      <c r="EN106">
        <v>17372112</v>
      </c>
      <c r="EO106">
        <v>2663185.25</v>
      </c>
      <c r="EP106">
        <v>26703076</v>
      </c>
      <c r="EQ106">
        <v>69796088</v>
      </c>
      <c r="ER106">
        <v>3898498.25</v>
      </c>
      <c r="ES106">
        <v>71957768</v>
      </c>
      <c r="ET106">
        <v>5007180</v>
      </c>
      <c r="EU106">
        <v>28320468</v>
      </c>
      <c r="EV106">
        <v>2219954</v>
      </c>
      <c r="EW106">
        <v>48007216</v>
      </c>
      <c r="EX106">
        <v>33790916</v>
      </c>
      <c r="EY106">
        <v>2895156.25</v>
      </c>
      <c r="EZ106">
        <v>5841248</v>
      </c>
      <c r="FA106">
        <v>32627954</v>
      </c>
      <c r="FB106">
        <v>3006022</v>
      </c>
      <c r="FC106">
        <v>1837016.125</v>
      </c>
      <c r="FD106">
        <v>6299919</v>
      </c>
      <c r="FE106">
        <v>19048786</v>
      </c>
      <c r="FF106">
        <v>7480337.5</v>
      </c>
      <c r="FG106">
        <v>51006336</v>
      </c>
      <c r="FH106">
        <v>26267058</v>
      </c>
      <c r="FI106">
        <v>34318576</v>
      </c>
      <c r="FJ106">
        <v>40678708</v>
      </c>
      <c r="FK106">
        <v>48040776</v>
      </c>
      <c r="FL106">
        <v>551742.06200000003</v>
      </c>
      <c r="FM106">
        <v>15567380</v>
      </c>
      <c r="FN106">
        <v>29411190</v>
      </c>
      <c r="FO106">
        <v>17801478</v>
      </c>
      <c r="FP106">
        <v>30882784</v>
      </c>
      <c r="FQ106">
        <v>69544064</v>
      </c>
      <c r="FR106">
        <v>8665998</v>
      </c>
      <c r="FS106">
        <v>31912120</v>
      </c>
      <c r="FT106">
        <v>37662296</v>
      </c>
      <c r="FU106">
        <v>542105</v>
      </c>
      <c r="FV106">
        <v>7954392</v>
      </c>
      <c r="FW106">
        <v>6019237</v>
      </c>
      <c r="FX106">
        <v>11536342</v>
      </c>
      <c r="FY106">
        <v>57385856</v>
      </c>
      <c r="FZ106">
        <v>14352347</v>
      </c>
      <c r="GA106">
        <v>49857204</v>
      </c>
      <c r="GB106">
        <v>7689965.5</v>
      </c>
      <c r="GC106">
        <v>3065243.5</v>
      </c>
      <c r="GD106">
        <v>21436910</v>
      </c>
      <c r="GE106">
        <v>16949574</v>
      </c>
      <c r="GF106">
        <v>135647.21900000001</v>
      </c>
      <c r="GG106">
        <v>97095240</v>
      </c>
      <c r="GH106">
        <v>33887648</v>
      </c>
      <c r="GI106">
        <v>4103020.5</v>
      </c>
      <c r="GJ106">
        <v>9080983</v>
      </c>
      <c r="GK106">
        <v>598350.25</v>
      </c>
      <c r="GL106">
        <v>3735340.25</v>
      </c>
      <c r="GM106">
        <v>20814370</v>
      </c>
      <c r="GN106">
        <v>1989185.5</v>
      </c>
      <c r="GO106">
        <v>19152126</v>
      </c>
      <c r="GP106">
        <v>4279726</v>
      </c>
      <c r="GQ106">
        <v>3811037</v>
      </c>
      <c r="GR106">
        <v>6181499.5</v>
      </c>
      <c r="GS106">
        <v>22965000</v>
      </c>
      <c r="GT106">
        <v>8269332.5</v>
      </c>
      <c r="GU106">
        <v>16674766</v>
      </c>
      <c r="GV106">
        <v>6468025.5</v>
      </c>
      <c r="GW106">
        <v>4956828.5</v>
      </c>
      <c r="GX106">
        <v>30695366</v>
      </c>
      <c r="GY106">
        <v>49159464</v>
      </c>
      <c r="GZ106">
        <v>3734420.75</v>
      </c>
      <c r="HA106">
        <v>4154726.5</v>
      </c>
      <c r="HB106">
        <v>486026.31199999998</v>
      </c>
      <c r="HC106">
        <v>592374.25</v>
      </c>
      <c r="HD106">
        <v>4503594</v>
      </c>
      <c r="HE106">
        <v>31610960</v>
      </c>
      <c r="HF106">
        <v>4335029</v>
      </c>
      <c r="HG106">
        <v>12690510</v>
      </c>
      <c r="HH106">
        <v>3883919.5</v>
      </c>
      <c r="HI106">
        <v>2835020.5</v>
      </c>
      <c r="HJ106">
        <v>4574907.5</v>
      </c>
      <c r="HK106">
        <v>1164103.75</v>
      </c>
      <c r="HL106">
        <v>17675778</v>
      </c>
      <c r="HM106">
        <v>15707432</v>
      </c>
      <c r="HN106">
        <v>23595012</v>
      </c>
      <c r="HO106">
        <v>7845119.5</v>
      </c>
      <c r="HP106">
        <v>1215441.75</v>
      </c>
      <c r="HQ106">
        <v>4843022</v>
      </c>
      <c r="HR106">
        <v>3544268.75</v>
      </c>
      <c r="HS106">
        <v>1233834.25</v>
      </c>
      <c r="HT106">
        <v>41625380</v>
      </c>
      <c r="HU106">
        <v>22547030</v>
      </c>
      <c r="HV106">
        <v>18138132</v>
      </c>
      <c r="HW106">
        <v>1756427</v>
      </c>
      <c r="HX106">
        <v>2406425.5</v>
      </c>
      <c r="HY106">
        <v>18043642</v>
      </c>
      <c r="HZ106" s="1">
        <v>15667121</v>
      </c>
      <c r="IA106">
        <v>5043041.5</v>
      </c>
      <c r="IB106">
        <v>7497107</v>
      </c>
      <c r="IC106">
        <v>4674049</v>
      </c>
      <c r="ID106">
        <v>7179735</v>
      </c>
      <c r="IE106">
        <v>2583287</v>
      </c>
      <c r="IF106">
        <v>17481874</v>
      </c>
      <c r="IG106">
        <v>473385.81199999998</v>
      </c>
      <c r="IH106">
        <v>28882404</v>
      </c>
      <c r="II106">
        <v>8793253</v>
      </c>
      <c r="IJ106" s="1">
        <v>2555651</v>
      </c>
      <c r="IK106">
        <v>29826724</v>
      </c>
      <c r="IL106">
        <v>11150684</v>
      </c>
      <c r="IM106">
        <v>20462670</v>
      </c>
      <c r="IN106">
        <v>5287654.5</v>
      </c>
      <c r="IO106">
        <v>2483043.5</v>
      </c>
      <c r="IP106">
        <v>1309591.5</v>
      </c>
      <c r="IQ106">
        <v>20521920</v>
      </c>
      <c r="IR106">
        <v>6027549</v>
      </c>
      <c r="IS106">
        <v>11239012</v>
      </c>
      <c r="IT106">
        <v>1106282.125</v>
      </c>
      <c r="IU106">
        <v>4212120.5</v>
      </c>
      <c r="IV106">
        <v>3824323.25</v>
      </c>
    </row>
    <row r="107" spans="1:256" x14ac:dyDescent="0.15">
      <c r="A107">
        <v>4648428.5</v>
      </c>
      <c r="B107">
        <v>3773493.5</v>
      </c>
      <c r="C107">
        <v>28699070</v>
      </c>
      <c r="D107">
        <v>1580304.75</v>
      </c>
      <c r="E107">
        <v>4214612.5</v>
      </c>
      <c r="F107">
        <v>1521091.375</v>
      </c>
      <c r="G107">
        <v>1974231.5</v>
      </c>
      <c r="H107">
        <v>398209.06199999998</v>
      </c>
      <c r="I107">
        <v>430473.59399999998</v>
      </c>
      <c r="J107">
        <v>1343378.875</v>
      </c>
      <c r="K107">
        <v>7630344.5</v>
      </c>
      <c r="L107">
        <v>23784294</v>
      </c>
      <c r="M107">
        <v>29394156</v>
      </c>
      <c r="N107">
        <v>5211489</v>
      </c>
      <c r="O107">
        <v>7703781</v>
      </c>
      <c r="P107">
        <v>6880178.5</v>
      </c>
      <c r="Q107">
        <v>5261622</v>
      </c>
      <c r="R107">
        <v>10399266</v>
      </c>
      <c r="S107">
        <v>7027820</v>
      </c>
      <c r="T107">
        <v>5817908</v>
      </c>
      <c r="U107">
        <v>10347627</v>
      </c>
      <c r="V107">
        <v>1863244.5</v>
      </c>
      <c r="W107">
        <v>17241992</v>
      </c>
      <c r="X107">
        <v>8014725.5</v>
      </c>
      <c r="Y107">
        <v>10494645</v>
      </c>
      <c r="Z107">
        <v>14187569</v>
      </c>
      <c r="AA107">
        <v>7030309</v>
      </c>
      <c r="AB107">
        <v>12326668</v>
      </c>
      <c r="AC107">
        <v>3960142</v>
      </c>
      <c r="AD107">
        <v>444410.40600000002</v>
      </c>
      <c r="AE107">
        <v>4672254</v>
      </c>
      <c r="AF107">
        <v>6871869</v>
      </c>
      <c r="AG107">
        <v>13311736</v>
      </c>
      <c r="AH107">
        <v>2151928.5</v>
      </c>
      <c r="AI107">
        <v>968022.81200000003</v>
      </c>
      <c r="AJ107">
        <v>5739933.5</v>
      </c>
      <c r="AK107">
        <v>2231086</v>
      </c>
      <c r="AL107">
        <v>5145893</v>
      </c>
      <c r="AM107">
        <v>7165638.5</v>
      </c>
      <c r="AN107">
        <v>15521819</v>
      </c>
      <c r="AO107">
        <v>5817536</v>
      </c>
      <c r="AP107">
        <v>7981076.5</v>
      </c>
      <c r="AQ107">
        <v>601162.93799999997</v>
      </c>
      <c r="AR107">
        <v>2911405</v>
      </c>
      <c r="AS107">
        <v>17278502</v>
      </c>
      <c r="AT107">
        <v>27243964</v>
      </c>
      <c r="AU107">
        <v>1419596.625</v>
      </c>
      <c r="AV107">
        <v>6257751.5</v>
      </c>
      <c r="AW107">
        <v>15686494</v>
      </c>
      <c r="AX107">
        <v>25703732</v>
      </c>
      <c r="AY107">
        <v>11183358</v>
      </c>
      <c r="AZ107">
        <v>113003.844</v>
      </c>
      <c r="BA107">
        <v>11504796</v>
      </c>
      <c r="BB107">
        <v>4666607.5</v>
      </c>
      <c r="BC107">
        <v>16797076</v>
      </c>
      <c r="BD107">
        <v>2438865.75</v>
      </c>
      <c r="BE107">
        <v>6217098.5</v>
      </c>
      <c r="BF107">
        <v>7111684.5</v>
      </c>
      <c r="BG107">
        <v>123239.18</v>
      </c>
      <c r="BH107">
        <v>8620257</v>
      </c>
      <c r="BI107">
        <v>697901.375</v>
      </c>
      <c r="BJ107">
        <v>17471538</v>
      </c>
      <c r="BK107">
        <v>8253241</v>
      </c>
      <c r="BL107">
        <v>12096264</v>
      </c>
      <c r="BM107">
        <v>27915708</v>
      </c>
      <c r="BN107">
        <v>10791143</v>
      </c>
      <c r="BO107">
        <v>32240992</v>
      </c>
      <c r="BP107">
        <v>4878139</v>
      </c>
      <c r="BQ107">
        <v>995218.18799999997</v>
      </c>
      <c r="BR107">
        <v>6603429.5</v>
      </c>
      <c r="BS107">
        <v>13705439</v>
      </c>
      <c r="BT107">
        <v>15550053</v>
      </c>
      <c r="BU107">
        <v>6649339</v>
      </c>
      <c r="BV107">
        <v>155866.57800000001</v>
      </c>
      <c r="BW107">
        <v>14256792</v>
      </c>
      <c r="BX107">
        <v>47904396</v>
      </c>
      <c r="BY107">
        <v>4902101.5</v>
      </c>
      <c r="BZ107">
        <v>32738484</v>
      </c>
      <c r="CA107">
        <v>34611904</v>
      </c>
      <c r="CB107">
        <v>38940688</v>
      </c>
      <c r="CC107">
        <v>5384050</v>
      </c>
      <c r="CD107">
        <v>3887244.75</v>
      </c>
      <c r="CE107">
        <v>55308372</v>
      </c>
      <c r="CF107">
        <v>14510858</v>
      </c>
      <c r="CG107">
        <v>4751500</v>
      </c>
      <c r="CH107">
        <v>11045198</v>
      </c>
      <c r="CI107">
        <v>1926138.625</v>
      </c>
      <c r="CJ107">
        <v>3799290.75</v>
      </c>
      <c r="CK107">
        <v>20302982</v>
      </c>
      <c r="CL107">
        <v>46475820</v>
      </c>
      <c r="CM107">
        <v>7667605</v>
      </c>
      <c r="CN107">
        <v>13470013</v>
      </c>
      <c r="CO107">
        <v>16492509</v>
      </c>
      <c r="CP107">
        <v>19801122</v>
      </c>
      <c r="CQ107">
        <v>12866290</v>
      </c>
      <c r="CR107">
        <v>5906583</v>
      </c>
      <c r="CS107">
        <v>41545908</v>
      </c>
      <c r="CT107">
        <v>29723834</v>
      </c>
      <c r="CU107">
        <v>58515704</v>
      </c>
      <c r="CV107">
        <v>38456.311999999998</v>
      </c>
      <c r="CW107">
        <v>1282623.125</v>
      </c>
      <c r="CX107">
        <v>17404452</v>
      </c>
      <c r="CY107">
        <v>35200948</v>
      </c>
      <c r="CZ107">
        <v>15272188</v>
      </c>
      <c r="DA107">
        <v>18348628</v>
      </c>
      <c r="DB107">
        <v>9364160</v>
      </c>
      <c r="DC107">
        <v>2631880</v>
      </c>
      <c r="DD107">
        <v>599389.75</v>
      </c>
      <c r="DE107">
        <v>35323432</v>
      </c>
      <c r="DF107">
        <v>15274719</v>
      </c>
      <c r="DG107">
        <v>3970032.5</v>
      </c>
      <c r="DH107">
        <v>33925368</v>
      </c>
      <c r="DI107">
        <v>17067240</v>
      </c>
      <c r="DJ107">
        <v>5423691.5</v>
      </c>
      <c r="DK107">
        <v>21911064</v>
      </c>
      <c r="DL107">
        <v>5788801</v>
      </c>
      <c r="DM107">
        <v>9715474</v>
      </c>
      <c r="DN107">
        <v>5545561.5</v>
      </c>
      <c r="DO107">
        <v>1387895</v>
      </c>
      <c r="DP107">
        <v>36616352</v>
      </c>
      <c r="DQ107">
        <v>3889161.5</v>
      </c>
      <c r="DR107">
        <v>8661084</v>
      </c>
      <c r="DS107">
        <v>3651281.5</v>
      </c>
      <c r="DT107">
        <v>6047663</v>
      </c>
      <c r="DU107">
        <v>4992914</v>
      </c>
      <c r="DV107">
        <v>14566705</v>
      </c>
      <c r="DW107">
        <v>1765000.5</v>
      </c>
      <c r="DX107">
        <v>19531320</v>
      </c>
      <c r="DY107" s="2">
        <v>11447869</v>
      </c>
      <c r="DZ107">
        <v>54982228</v>
      </c>
      <c r="EA107">
        <v>8052214.5</v>
      </c>
      <c r="EB107">
        <v>17002772</v>
      </c>
      <c r="EC107">
        <v>36995644</v>
      </c>
      <c r="ED107">
        <v>45675460</v>
      </c>
      <c r="EE107">
        <v>20789968</v>
      </c>
      <c r="EF107">
        <v>9648759</v>
      </c>
      <c r="EG107">
        <v>32842698</v>
      </c>
      <c r="EH107">
        <v>21259070</v>
      </c>
      <c r="EI107">
        <v>19709632</v>
      </c>
      <c r="EJ107">
        <v>2459776.75</v>
      </c>
      <c r="EK107">
        <v>575102</v>
      </c>
      <c r="EL107">
        <v>2673965</v>
      </c>
      <c r="EM107">
        <v>40753216</v>
      </c>
      <c r="EN107">
        <v>46028992</v>
      </c>
      <c r="EO107">
        <v>9374562</v>
      </c>
      <c r="EP107">
        <v>11441440</v>
      </c>
      <c r="EQ107">
        <v>31300836</v>
      </c>
      <c r="ER107">
        <v>28190138</v>
      </c>
      <c r="ES107">
        <v>25725076</v>
      </c>
      <c r="ET107">
        <v>1806156.375</v>
      </c>
      <c r="EU107">
        <v>1180258.125</v>
      </c>
      <c r="EV107">
        <v>2139434.5</v>
      </c>
      <c r="EW107">
        <v>13000927</v>
      </c>
      <c r="EX107">
        <v>8085109.5</v>
      </c>
      <c r="EY107" s="1">
        <v>1624652.25</v>
      </c>
      <c r="EZ107">
        <v>13133776</v>
      </c>
      <c r="FA107">
        <v>14450329</v>
      </c>
      <c r="FB107">
        <v>47402924</v>
      </c>
      <c r="FC107">
        <v>28273772</v>
      </c>
      <c r="FD107">
        <v>7335992</v>
      </c>
      <c r="FE107">
        <v>46590224</v>
      </c>
      <c r="FF107">
        <v>7271703</v>
      </c>
      <c r="FG107">
        <v>2718921.25</v>
      </c>
      <c r="FH107">
        <v>17899742</v>
      </c>
      <c r="FI107">
        <v>27356264</v>
      </c>
      <c r="FJ107">
        <v>856551.81200000003</v>
      </c>
      <c r="FK107">
        <v>8803716</v>
      </c>
      <c r="FL107">
        <v>16250050</v>
      </c>
      <c r="FM107">
        <v>13942212</v>
      </c>
      <c r="FN107">
        <v>6279764.5</v>
      </c>
      <c r="FO107">
        <v>135499.609</v>
      </c>
      <c r="FP107">
        <v>2159533</v>
      </c>
      <c r="FQ107">
        <v>47796152</v>
      </c>
      <c r="FR107">
        <v>22833660</v>
      </c>
      <c r="FS107">
        <v>64326580</v>
      </c>
      <c r="FT107">
        <v>13553468</v>
      </c>
      <c r="FU107">
        <v>5445138</v>
      </c>
      <c r="FV107">
        <v>11634726</v>
      </c>
      <c r="FW107">
        <v>780696.375</v>
      </c>
      <c r="FX107">
        <v>18621702</v>
      </c>
      <c r="FY107">
        <v>326274.03100000002</v>
      </c>
      <c r="FZ107">
        <v>5755296</v>
      </c>
      <c r="GA107">
        <v>9056001</v>
      </c>
      <c r="GB107">
        <v>16170983</v>
      </c>
      <c r="GC107">
        <v>18686670</v>
      </c>
      <c r="GD107">
        <v>2710662.25</v>
      </c>
      <c r="GE107">
        <v>5179692</v>
      </c>
      <c r="GF107">
        <v>20258376</v>
      </c>
      <c r="GG107">
        <v>4109732.25</v>
      </c>
      <c r="GH107">
        <v>9826050</v>
      </c>
      <c r="GI107">
        <v>11644311</v>
      </c>
      <c r="GJ107">
        <v>13420580</v>
      </c>
      <c r="GK107">
        <v>11775627</v>
      </c>
      <c r="GL107">
        <v>29961598</v>
      </c>
      <c r="GM107">
        <v>26698136</v>
      </c>
      <c r="GN107">
        <v>48896672</v>
      </c>
      <c r="GO107">
        <v>6937028.5</v>
      </c>
      <c r="GP107">
        <v>14649534</v>
      </c>
      <c r="GQ107">
        <v>8679844</v>
      </c>
      <c r="GR107">
        <v>17415346</v>
      </c>
      <c r="GS107">
        <v>25209644</v>
      </c>
      <c r="GT107">
        <v>1626632.25</v>
      </c>
      <c r="GU107">
        <v>26026774</v>
      </c>
      <c r="GV107">
        <v>1967901</v>
      </c>
      <c r="GW107">
        <v>7492180.5</v>
      </c>
      <c r="GX107">
        <v>11816683</v>
      </c>
      <c r="GY107">
        <v>4092835.25</v>
      </c>
      <c r="GZ107">
        <v>29616834</v>
      </c>
      <c r="HA107">
        <v>1250826.5</v>
      </c>
      <c r="HB107">
        <v>8905656</v>
      </c>
      <c r="HC107">
        <v>1822689.375</v>
      </c>
      <c r="HD107">
        <v>8666258</v>
      </c>
      <c r="HE107">
        <v>3478325</v>
      </c>
      <c r="HF107">
        <v>11604869</v>
      </c>
      <c r="HG107">
        <v>3294231.75</v>
      </c>
      <c r="HH107">
        <v>26392832</v>
      </c>
      <c r="HI107">
        <v>977598.81200000003</v>
      </c>
      <c r="HJ107">
        <v>1896956.5</v>
      </c>
      <c r="HK107">
        <v>1757779.25</v>
      </c>
      <c r="HL107">
        <v>8662586</v>
      </c>
      <c r="HM107">
        <v>20213444</v>
      </c>
      <c r="HN107">
        <v>7366882.5</v>
      </c>
      <c r="HO107">
        <v>29468846</v>
      </c>
      <c r="HP107">
        <v>8816214</v>
      </c>
      <c r="HQ107">
        <v>13309415</v>
      </c>
      <c r="HR107">
        <v>1717972.5</v>
      </c>
      <c r="HS107">
        <v>1988378</v>
      </c>
      <c r="HT107">
        <v>806100.875</v>
      </c>
      <c r="HU107">
        <v>26872722</v>
      </c>
      <c r="HV107">
        <v>8398534</v>
      </c>
      <c r="HW107">
        <v>6074353</v>
      </c>
      <c r="HX107">
        <v>10041698</v>
      </c>
      <c r="HY107">
        <v>603937.43799999997</v>
      </c>
      <c r="HZ107">
        <v>3996458.5</v>
      </c>
      <c r="IA107">
        <v>5162021.5</v>
      </c>
      <c r="IB107">
        <v>9914475</v>
      </c>
      <c r="IC107">
        <v>37486700</v>
      </c>
      <c r="ID107">
        <v>3415343.75</v>
      </c>
      <c r="IE107">
        <v>8794274</v>
      </c>
      <c r="IF107">
        <v>9220068</v>
      </c>
      <c r="IG107">
        <v>16579982</v>
      </c>
      <c r="IH107">
        <v>26054508</v>
      </c>
      <c r="II107">
        <v>5164355</v>
      </c>
      <c r="IJ107">
        <v>4974067</v>
      </c>
      <c r="IK107">
        <v>7354475.5</v>
      </c>
      <c r="IL107">
        <v>4122679</v>
      </c>
      <c r="IM107">
        <v>11204122</v>
      </c>
      <c r="IN107">
        <v>2095332.125</v>
      </c>
      <c r="IO107">
        <v>19282360</v>
      </c>
      <c r="IP107">
        <v>12451086</v>
      </c>
      <c r="IQ107">
        <v>6697823</v>
      </c>
      <c r="IR107">
        <v>3922767.5</v>
      </c>
      <c r="IS107">
        <v>10406571</v>
      </c>
      <c r="IT107">
        <v>916419.625</v>
      </c>
      <c r="IU107">
        <v>10505931</v>
      </c>
      <c r="IV107">
        <v>4678926.5</v>
      </c>
    </row>
    <row r="108" spans="1:256" x14ac:dyDescent="0.15">
      <c r="A108">
        <v>16940518</v>
      </c>
      <c r="B108">
        <v>746523.75</v>
      </c>
      <c r="C108">
        <v>612146.25</v>
      </c>
      <c r="D108">
        <v>4826849</v>
      </c>
      <c r="E108">
        <v>1324939</v>
      </c>
      <c r="F108">
        <v>14788678</v>
      </c>
      <c r="G108">
        <v>4982529</v>
      </c>
      <c r="H108">
        <v>15545993</v>
      </c>
      <c r="I108">
        <v>4274508.5</v>
      </c>
      <c r="J108">
        <v>5141619.5</v>
      </c>
      <c r="K108">
        <v>15236619</v>
      </c>
      <c r="L108">
        <v>1294024.25</v>
      </c>
      <c r="M108">
        <v>8328063</v>
      </c>
      <c r="N108">
        <v>5101691</v>
      </c>
      <c r="O108">
        <v>7277010.5</v>
      </c>
      <c r="P108">
        <v>3838035.25</v>
      </c>
      <c r="Q108">
        <v>6284084</v>
      </c>
      <c r="R108">
        <v>4549972.5</v>
      </c>
      <c r="S108">
        <v>5028907</v>
      </c>
      <c r="T108">
        <v>3119573.25</v>
      </c>
      <c r="U108">
        <v>6004991.5</v>
      </c>
      <c r="V108">
        <v>2775748.25</v>
      </c>
      <c r="W108">
        <v>7446388</v>
      </c>
      <c r="X108">
        <v>10443911</v>
      </c>
      <c r="Y108">
        <v>12796617</v>
      </c>
      <c r="Z108">
        <v>18594556</v>
      </c>
      <c r="AA108">
        <v>16506271</v>
      </c>
      <c r="AB108">
        <v>1740321.375</v>
      </c>
      <c r="AC108">
        <v>18230074</v>
      </c>
      <c r="AD108">
        <v>25987002</v>
      </c>
      <c r="AE108">
        <v>5171913.5</v>
      </c>
      <c r="AF108">
        <v>2379968.5</v>
      </c>
      <c r="AG108">
        <v>106826.266</v>
      </c>
      <c r="AH108">
        <v>2212844.5</v>
      </c>
      <c r="AI108">
        <v>2083978.375</v>
      </c>
      <c r="AJ108">
        <v>23767054</v>
      </c>
      <c r="AK108">
        <v>4795949</v>
      </c>
      <c r="AL108">
        <v>5459958</v>
      </c>
      <c r="AM108">
        <v>9996670</v>
      </c>
      <c r="AN108">
        <v>8624275</v>
      </c>
      <c r="AO108">
        <v>19152240</v>
      </c>
      <c r="AP108">
        <v>18551562</v>
      </c>
      <c r="AQ108">
        <v>3076032.75</v>
      </c>
      <c r="AR108">
        <v>1345907.75</v>
      </c>
      <c r="AS108">
        <v>4463218</v>
      </c>
      <c r="AT108">
        <v>2745854.25</v>
      </c>
      <c r="AU108">
        <v>72550192</v>
      </c>
      <c r="AV108">
        <v>39751720</v>
      </c>
      <c r="AW108">
        <v>4334685.5</v>
      </c>
      <c r="AX108">
        <v>27076242</v>
      </c>
      <c r="AY108">
        <v>26570714</v>
      </c>
      <c r="AZ108">
        <v>9011154</v>
      </c>
      <c r="BA108">
        <v>4864278</v>
      </c>
      <c r="BB108">
        <v>16961624</v>
      </c>
      <c r="BC108">
        <v>16884692</v>
      </c>
      <c r="BD108">
        <v>3453991.75</v>
      </c>
      <c r="BE108">
        <v>5712628.5</v>
      </c>
      <c r="BF108">
        <v>35143768</v>
      </c>
      <c r="BG108">
        <v>3758613.5</v>
      </c>
      <c r="BH108">
        <v>2470398.25</v>
      </c>
      <c r="BI108">
        <v>121218.859</v>
      </c>
      <c r="BJ108">
        <v>4507685.5</v>
      </c>
      <c r="BK108">
        <v>10164675</v>
      </c>
      <c r="BL108">
        <v>17463624</v>
      </c>
      <c r="BM108">
        <v>10459420</v>
      </c>
      <c r="BN108">
        <v>4030911</v>
      </c>
      <c r="BO108">
        <v>17112398</v>
      </c>
      <c r="BP108">
        <v>28399154</v>
      </c>
      <c r="BQ108">
        <v>2118955.25</v>
      </c>
      <c r="BR108">
        <v>10663812</v>
      </c>
      <c r="BS108">
        <v>590220.375</v>
      </c>
      <c r="BT108">
        <v>32573260</v>
      </c>
      <c r="BU108">
        <v>15683608</v>
      </c>
      <c r="BV108">
        <v>7712167.5</v>
      </c>
      <c r="BW108">
        <v>6698442</v>
      </c>
      <c r="BX108">
        <v>4854695</v>
      </c>
      <c r="BY108">
        <v>3161056.75</v>
      </c>
      <c r="BZ108">
        <v>6168755</v>
      </c>
      <c r="CA108">
        <v>37288460</v>
      </c>
      <c r="CB108">
        <v>10844586</v>
      </c>
      <c r="CC108">
        <v>13147736</v>
      </c>
      <c r="CD108">
        <v>1169922.75</v>
      </c>
      <c r="CE108">
        <v>9853236</v>
      </c>
      <c r="CF108">
        <v>8783136</v>
      </c>
      <c r="CG108">
        <v>8002015.5</v>
      </c>
      <c r="CH108">
        <v>23754404</v>
      </c>
      <c r="CI108">
        <v>45258204</v>
      </c>
      <c r="CJ108">
        <v>33573912</v>
      </c>
      <c r="CK108">
        <v>4622205</v>
      </c>
      <c r="CL108">
        <v>15385170</v>
      </c>
      <c r="CM108">
        <v>15504458</v>
      </c>
      <c r="CN108">
        <v>15342176</v>
      </c>
      <c r="CO108">
        <v>12097171</v>
      </c>
      <c r="CP108">
        <v>8899815</v>
      </c>
      <c r="CQ108">
        <v>508500.90600000002</v>
      </c>
      <c r="CR108">
        <v>27802304</v>
      </c>
      <c r="CS108">
        <v>8937446</v>
      </c>
      <c r="CT108">
        <v>4572002.5</v>
      </c>
      <c r="CU108">
        <v>43608328</v>
      </c>
      <c r="CV108">
        <v>58850140</v>
      </c>
      <c r="CW108">
        <v>37239584</v>
      </c>
      <c r="CX108">
        <v>11443684</v>
      </c>
      <c r="CY108">
        <v>15221190</v>
      </c>
      <c r="CZ108">
        <v>549209.75</v>
      </c>
      <c r="DA108">
        <v>17871016</v>
      </c>
      <c r="DB108">
        <v>20203612</v>
      </c>
      <c r="DC108" s="1">
        <v>10677125</v>
      </c>
      <c r="DD108">
        <v>3675965</v>
      </c>
      <c r="DE108">
        <v>24527818</v>
      </c>
      <c r="DF108">
        <v>21331434</v>
      </c>
      <c r="DG108">
        <v>35414516</v>
      </c>
      <c r="DH108">
        <v>3198743.5</v>
      </c>
      <c r="DI108">
        <v>1617691.75</v>
      </c>
      <c r="DJ108">
        <v>64055084</v>
      </c>
      <c r="DK108">
        <v>13417296</v>
      </c>
      <c r="DL108">
        <v>1862949.875</v>
      </c>
      <c r="DM108" s="1">
        <v>11505947</v>
      </c>
      <c r="DN108">
        <v>40827960</v>
      </c>
      <c r="DO108">
        <v>63031832</v>
      </c>
      <c r="DP108">
        <v>30818194</v>
      </c>
      <c r="DQ108">
        <v>16266119</v>
      </c>
      <c r="DR108">
        <v>16094694</v>
      </c>
      <c r="DS108">
        <v>17004286</v>
      </c>
      <c r="DT108">
        <v>15882167</v>
      </c>
      <c r="DU108">
        <v>9135268</v>
      </c>
      <c r="DV108">
        <v>1448602.125</v>
      </c>
      <c r="DW108">
        <v>6176981</v>
      </c>
      <c r="DX108">
        <v>30768822</v>
      </c>
      <c r="DY108" s="2">
        <v>15538400</v>
      </c>
      <c r="DZ108">
        <v>12834171</v>
      </c>
      <c r="EA108">
        <v>8609926</v>
      </c>
      <c r="EB108">
        <v>7824007</v>
      </c>
      <c r="EC108">
        <v>14229992</v>
      </c>
      <c r="ED108">
        <v>3431458.75</v>
      </c>
      <c r="EE108">
        <v>15688538</v>
      </c>
      <c r="EF108">
        <v>25978550</v>
      </c>
      <c r="EG108">
        <v>46060800</v>
      </c>
      <c r="EH108">
        <v>151167296</v>
      </c>
      <c r="EI108">
        <v>7197149</v>
      </c>
      <c r="EJ108">
        <v>25661506</v>
      </c>
      <c r="EK108">
        <v>2515323.5</v>
      </c>
      <c r="EL108">
        <v>35007076</v>
      </c>
      <c r="EM108">
        <v>31899590</v>
      </c>
      <c r="EN108">
        <v>5887740</v>
      </c>
      <c r="EO108">
        <v>2755996.75</v>
      </c>
      <c r="EP108">
        <v>43620604</v>
      </c>
      <c r="EQ108">
        <v>16240714</v>
      </c>
      <c r="ER108">
        <v>7320076.5</v>
      </c>
      <c r="ES108">
        <v>8931718</v>
      </c>
      <c r="ET108">
        <v>15059692</v>
      </c>
      <c r="EU108">
        <v>11624061</v>
      </c>
      <c r="EV108">
        <v>73303640</v>
      </c>
      <c r="EW108">
        <v>11431785</v>
      </c>
      <c r="EX108">
        <v>31820362</v>
      </c>
      <c r="EY108">
        <v>4212264</v>
      </c>
      <c r="EZ108">
        <v>52132060</v>
      </c>
      <c r="FA108">
        <v>8856260</v>
      </c>
      <c r="FB108">
        <v>40921508</v>
      </c>
      <c r="FC108">
        <v>21231586</v>
      </c>
      <c r="FD108">
        <v>3689954</v>
      </c>
      <c r="FE108">
        <v>25597158</v>
      </c>
      <c r="FF108">
        <v>57157504</v>
      </c>
      <c r="FG108">
        <v>4263051</v>
      </c>
      <c r="FH108">
        <v>32700668</v>
      </c>
      <c r="FI108">
        <v>4128153.25</v>
      </c>
      <c r="FJ108">
        <v>11058465</v>
      </c>
      <c r="FK108">
        <v>10767324</v>
      </c>
      <c r="FL108">
        <v>6100060.5</v>
      </c>
      <c r="FM108">
        <v>17004710</v>
      </c>
      <c r="FN108">
        <v>8611713</v>
      </c>
      <c r="FO108">
        <v>3798148.75</v>
      </c>
      <c r="FP108">
        <v>41431756</v>
      </c>
      <c r="FQ108">
        <v>3561767.75</v>
      </c>
      <c r="FR108">
        <v>1257232.25</v>
      </c>
      <c r="FS108">
        <v>9740329</v>
      </c>
      <c r="FT108">
        <v>5909024</v>
      </c>
      <c r="FU108">
        <v>11817984</v>
      </c>
      <c r="FV108">
        <v>4902826</v>
      </c>
      <c r="FW108">
        <v>18949384</v>
      </c>
      <c r="FX108">
        <v>55960024</v>
      </c>
      <c r="FY108">
        <v>5983268</v>
      </c>
      <c r="FZ108">
        <v>27629410</v>
      </c>
      <c r="GA108">
        <v>1733609.75</v>
      </c>
      <c r="GB108">
        <v>979290.68799999997</v>
      </c>
      <c r="GC108">
        <v>26348772</v>
      </c>
      <c r="GD108">
        <v>1144444.125</v>
      </c>
      <c r="GE108">
        <v>4254505</v>
      </c>
      <c r="GF108">
        <v>22809012</v>
      </c>
      <c r="GG108">
        <v>15967787</v>
      </c>
      <c r="GH108">
        <v>5883392.5</v>
      </c>
      <c r="GI108">
        <v>26349450</v>
      </c>
      <c r="GJ108">
        <v>5972469</v>
      </c>
      <c r="GK108">
        <v>20277406</v>
      </c>
      <c r="GL108">
        <v>4738533.5</v>
      </c>
      <c r="GM108">
        <v>15861977</v>
      </c>
      <c r="GN108">
        <v>4853171.5</v>
      </c>
      <c r="GO108">
        <v>14577900</v>
      </c>
      <c r="GP108">
        <v>1251278.125</v>
      </c>
      <c r="GQ108">
        <v>8260388</v>
      </c>
      <c r="GR108">
        <v>3006676</v>
      </c>
      <c r="GS108">
        <v>15366831</v>
      </c>
      <c r="GT108">
        <v>2513363.5</v>
      </c>
      <c r="GU108">
        <v>10043483</v>
      </c>
      <c r="GV108">
        <v>56499572</v>
      </c>
      <c r="GW108">
        <v>2016258</v>
      </c>
      <c r="GX108">
        <v>27335576</v>
      </c>
      <c r="GY108">
        <v>5781038.5</v>
      </c>
      <c r="GZ108">
        <v>5364957</v>
      </c>
      <c r="HA108">
        <v>207006.25</v>
      </c>
      <c r="HB108">
        <v>16985104</v>
      </c>
      <c r="HC108">
        <v>16249653</v>
      </c>
      <c r="HD108">
        <v>889214.75</v>
      </c>
      <c r="HE108">
        <v>7659669</v>
      </c>
      <c r="HF108">
        <v>2143268</v>
      </c>
      <c r="HG108">
        <v>3796394.75</v>
      </c>
      <c r="HH108">
        <v>14819826</v>
      </c>
      <c r="HI108">
        <v>10889782</v>
      </c>
      <c r="HJ108">
        <v>1595366.75</v>
      </c>
      <c r="HK108">
        <v>4806564</v>
      </c>
      <c r="HL108">
        <v>2046708.25</v>
      </c>
      <c r="HM108">
        <v>19112468</v>
      </c>
      <c r="HN108">
        <v>1607631.25</v>
      </c>
      <c r="HO108">
        <v>206198.40599999999</v>
      </c>
      <c r="HP108">
        <v>3722180.75</v>
      </c>
      <c r="HQ108">
        <v>1341909.75</v>
      </c>
      <c r="HR108">
        <v>7191353.5</v>
      </c>
      <c r="HS108">
        <v>1235417.5</v>
      </c>
      <c r="HT108">
        <v>40636644</v>
      </c>
      <c r="HU108">
        <v>3945135.75</v>
      </c>
      <c r="HV108">
        <v>2120799.75</v>
      </c>
      <c r="HW108">
        <v>1359127</v>
      </c>
      <c r="HX108">
        <v>10542756</v>
      </c>
      <c r="HY108">
        <v>1320953</v>
      </c>
      <c r="HZ108">
        <v>3875069.25</v>
      </c>
      <c r="IA108">
        <v>5702189.5</v>
      </c>
      <c r="IB108" s="1">
        <v>31413660</v>
      </c>
      <c r="IC108">
        <v>3036359.25</v>
      </c>
      <c r="ID108">
        <v>1502978.625</v>
      </c>
      <c r="IE108">
        <v>8627504</v>
      </c>
      <c r="IF108">
        <v>4626995.5</v>
      </c>
      <c r="IG108">
        <v>15777996</v>
      </c>
      <c r="IH108">
        <v>13517603</v>
      </c>
      <c r="II108">
        <v>10265344</v>
      </c>
      <c r="IJ108">
        <v>40984212</v>
      </c>
      <c r="IK108">
        <v>4484123.5</v>
      </c>
      <c r="IL108">
        <v>4488689.5</v>
      </c>
      <c r="IM108">
        <v>16867180</v>
      </c>
      <c r="IN108">
        <v>1684131.125</v>
      </c>
      <c r="IO108">
        <v>11798359</v>
      </c>
      <c r="IP108">
        <v>5063598</v>
      </c>
      <c r="IQ108">
        <v>13659426</v>
      </c>
      <c r="IR108">
        <v>4099233.25</v>
      </c>
      <c r="IS108">
        <v>3096877.25</v>
      </c>
      <c r="IT108">
        <v>4589388</v>
      </c>
      <c r="IU108">
        <v>6630909</v>
      </c>
      <c r="IV108">
        <v>6076075.5</v>
      </c>
    </row>
    <row r="109" spans="1:256" x14ac:dyDescent="0.15">
      <c r="A109">
        <v>4936849.5</v>
      </c>
      <c r="B109">
        <v>2605563.5</v>
      </c>
      <c r="C109">
        <v>547755.31200000003</v>
      </c>
      <c r="D109">
        <v>13314959</v>
      </c>
      <c r="E109">
        <v>921664.56200000003</v>
      </c>
      <c r="F109">
        <v>9579799</v>
      </c>
      <c r="G109">
        <v>477318.625</v>
      </c>
      <c r="H109">
        <v>6533850</v>
      </c>
      <c r="I109">
        <v>10724058</v>
      </c>
      <c r="J109">
        <v>28091612</v>
      </c>
      <c r="K109">
        <v>2703259.25</v>
      </c>
      <c r="L109">
        <v>591407.625</v>
      </c>
      <c r="M109">
        <v>1100314.625</v>
      </c>
      <c r="N109">
        <v>15849780</v>
      </c>
      <c r="O109">
        <v>4986898.5</v>
      </c>
      <c r="P109">
        <v>17107436</v>
      </c>
      <c r="Q109">
        <v>4677977</v>
      </c>
      <c r="R109">
        <v>9757973</v>
      </c>
      <c r="S109">
        <v>3925373</v>
      </c>
      <c r="T109">
        <v>13074942</v>
      </c>
      <c r="U109">
        <v>6852258</v>
      </c>
      <c r="V109">
        <v>8197335</v>
      </c>
      <c r="W109">
        <v>16341497</v>
      </c>
      <c r="X109">
        <v>1055425.5</v>
      </c>
      <c r="Y109">
        <v>754282.31200000003</v>
      </c>
      <c r="Z109">
        <v>1962713.5</v>
      </c>
      <c r="AA109">
        <v>4762819.5</v>
      </c>
      <c r="AB109">
        <v>6412814</v>
      </c>
      <c r="AC109">
        <v>1134216.5</v>
      </c>
      <c r="AD109">
        <v>3991515.5</v>
      </c>
      <c r="AE109">
        <v>2016156.75</v>
      </c>
      <c r="AF109">
        <v>553158</v>
      </c>
      <c r="AG109">
        <v>7472689</v>
      </c>
      <c r="AH109">
        <v>25976364</v>
      </c>
      <c r="AI109">
        <v>4675134.5</v>
      </c>
      <c r="AJ109">
        <v>6194632</v>
      </c>
      <c r="AK109">
        <v>25411844</v>
      </c>
      <c r="AL109">
        <v>13799207</v>
      </c>
      <c r="AM109">
        <v>8088941.5</v>
      </c>
      <c r="AN109">
        <v>16980996</v>
      </c>
      <c r="AO109">
        <v>4008329</v>
      </c>
      <c r="AP109">
        <v>8033650</v>
      </c>
      <c r="AQ109">
        <v>847058.56200000003</v>
      </c>
      <c r="AR109">
        <v>25713330</v>
      </c>
      <c r="AS109">
        <v>19904616</v>
      </c>
      <c r="AT109">
        <v>7511914</v>
      </c>
      <c r="AU109">
        <v>18069334</v>
      </c>
      <c r="AV109">
        <v>22545146</v>
      </c>
      <c r="AW109">
        <v>5868942</v>
      </c>
      <c r="AX109">
        <v>11569549</v>
      </c>
      <c r="AY109">
        <v>38818896</v>
      </c>
      <c r="AZ109">
        <v>2472407.25</v>
      </c>
      <c r="BA109">
        <v>324734.875</v>
      </c>
      <c r="BB109">
        <v>31972970</v>
      </c>
      <c r="BC109">
        <v>2403016.75</v>
      </c>
      <c r="BD109">
        <v>8395429</v>
      </c>
      <c r="BE109">
        <v>7081477</v>
      </c>
      <c r="BF109">
        <v>41385280</v>
      </c>
      <c r="BG109">
        <v>725454</v>
      </c>
      <c r="BH109">
        <v>137683.34400000001</v>
      </c>
      <c r="BI109">
        <v>5854653.5</v>
      </c>
      <c r="BJ109">
        <v>1065077.625</v>
      </c>
      <c r="BK109">
        <v>24333336</v>
      </c>
      <c r="BL109">
        <v>5551901</v>
      </c>
      <c r="BM109">
        <v>5018988</v>
      </c>
      <c r="BN109">
        <v>38546344</v>
      </c>
      <c r="BO109">
        <v>10062073</v>
      </c>
      <c r="BP109">
        <v>45911516</v>
      </c>
      <c r="BQ109">
        <v>4514797.5</v>
      </c>
      <c r="BR109">
        <v>9101710</v>
      </c>
      <c r="BS109">
        <v>14520032</v>
      </c>
      <c r="BT109">
        <v>28969746</v>
      </c>
      <c r="BU109">
        <v>4827446.5</v>
      </c>
      <c r="BV109">
        <v>7706248.5</v>
      </c>
      <c r="BW109">
        <v>12637551</v>
      </c>
      <c r="BX109">
        <v>6983288</v>
      </c>
      <c r="BY109">
        <v>8916117</v>
      </c>
      <c r="BZ109">
        <v>1304982.5</v>
      </c>
      <c r="CA109">
        <v>6464605</v>
      </c>
      <c r="CB109">
        <v>2592170.5</v>
      </c>
      <c r="CC109">
        <v>7703910.5</v>
      </c>
      <c r="CD109">
        <v>21768640</v>
      </c>
      <c r="CE109">
        <v>3823934.5</v>
      </c>
      <c r="CF109">
        <v>10644770</v>
      </c>
      <c r="CG109">
        <v>13615367</v>
      </c>
      <c r="CH109">
        <v>9179456</v>
      </c>
      <c r="CI109">
        <v>12519326</v>
      </c>
      <c r="CJ109">
        <v>5676010.5</v>
      </c>
      <c r="CK109">
        <v>717087.75</v>
      </c>
      <c r="CL109">
        <v>44092996</v>
      </c>
      <c r="CM109">
        <v>17320208</v>
      </c>
      <c r="CN109">
        <v>4386319</v>
      </c>
      <c r="CO109">
        <v>4106595.25</v>
      </c>
      <c r="CP109">
        <v>5882661</v>
      </c>
      <c r="CQ109">
        <v>1254840.125</v>
      </c>
      <c r="CR109">
        <v>41065972</v>
      </c>
      <c r="CS109">
        <v>24854886</v>
      </c>
      <c r="CT109">
        <v>2478331</v>
      </c>
      <c r="CU109">
        <v>14761960</v>
      </c>
      <c r="CV109">
        <v>5566311</v>
      </c>
      <c r="CW109">
        <v>7322374.5</v>
      </c>
      <c r="CX109">
        <v>8979174</v>
      </c>
      <c r="CY109">
        <v>17420100</v>
      </c>
      <c r="CZ109">
        <v>25533100</v>
      </c>
      <c r="DA109" s="1">
        <v>8930926</v>
      </c>
      <c r="DB109">
        <v>9400288</v>
      </c>
      <c r="DC109">
        <v>15530261</v>
      </c>
      <c r="DD109">
        <v>4409895</v>
      </c>
      <c r="DE109">
        <v>22948812</v>
      </c>
      <c r="DF109">
        <v>15631092</v>
      </c>
      <c r="DG109">
        <v>25201102</v>
      </c>
      <c r="DH109">
        <v>6115306</v>
      </c>
      <c r="DI109">
        <v>50651544</v>
      </c>
      <c r="DJ109">
        <v>25147904</v>
      </c>
      <c r="DK109">
        <v>2425359</v>
      </c>
      <c r="DL109">
        <v>6170353.5</v>
      </c>
      <c r="DM109">
        <v>20478364</v>
      </c>
      <c r="DN109">
        <v>13857102</v>
      </c>
      <c r="DO109">
        <v>58611556</v>
      </c>
      <c r="DP109">
        <v>1046294.938</v>
      </c>
      <c r="DQ109">
        <v>74907968</v>
      </c>
      <c r="DR109">
        <v>74368048</v>
      </c>
      <c r="DS109">
        <v>5365355.5</v>
      </c>
      <c r="DT109">
        <v>25014748</v>
      </c>
      <c r="DU109">
        <v>2744898.75</v>
      </c>
      <c r="DV109">
        <v>15594271</v>
      </c>
      <c r="DW109">
        <v>34579676</v>
      </c>
      <c r="DX109">
        <v>11297533</v>
      </c>
      <c r="DY109" s="7">
        <v>24056594</v>
      </c>
      <c r="DZ109">
        <v>2511933.75</v>
      </c>
      <c r="EA109">
        <v>2872522.5</v>
      </c>
      <c r="EB109">
        <v>4807636</v>
      </c>
      <c r="EC109">
        <v>6230332.5</v>
      </c>
      <c r="ED109">
        <v>6367501</v>
      </c>
      <c r="EE109">
        <v>7034552</v>
      </c>
      <c r="EF109">
        <v>19094576</v>
      </c>
      <c r="EG109">
        <v>91862480</v>
      </c>
      <c r="EH109">
        <v>25618014</v>
      </c>
      <c r="EI109">
        <v>32771790</v>
      </c>
      <c r="EJ109">
        <v>1486970.5</v>
      </c>
      <c r="EK109">
        <v>26599186</v>
      </c>
      <c r="EL109">
        <v>7845119.5</v>
      </c>
      <c r="EM109">
        <v>29704584</v>
      </c>
      <c r="EN109">
        <v>20274624</v>
      </c>
      <c r="EO109">
        <v>28505644</v>
      </c>
      <c r="EP109">
        <v>6911490</v>
      </c>
      <c r="EQ109">
        <v>19628550</v>
      </c>
      <c r="ER109">
        <v>4199118</v>
      </c>
      <c r="ES109">
        <v>18264754</v>
      </c>
      <c r="ET109">
        <v>7951388</v>
      </c>
      <c r="EU109">
        <v>9131675</v>
      </c>
      <c r="EV109">
        <v>3376505.75</v>
      </c>
      <c r="EW109">
        <v>12913189</v>
      </c>
      <c r="EX109">
        <v>5629072.5</v>
      </c>
      <c r="EY109">
        <v>12471951</v>
      </c>
      <c r="EZ109">
        <v>50998760</v>
      </c>
      <c r="FA109">
        <v>6556629.5</v>
      </c>
      <c r="FB109">
        <v>32069644</v>
      </c>
      <c r="FC109">
        <v>9617316</v>
      </c>
      <c r="FD109">
        <v>82705056</v>
      </c>
      <c r="FE109">
        <v>41630152</v>
      </c>
      <c r="FF109">
        <v>24104320</v>
      </c>
      <c r="FG109">
        <v>25395176</v>
      </c>
      <c r="FH109">
        <v>14740756</v>
      </c>
      <c r="FI109">
        <v>11563314</v>
      </c>
      <c r="FJ109">
        <v>3395865</v>
      </c>
      <c r="FK109">
        <v>4683413.5</v>
      </c>
      <c r="FL109">
        <v>14203246</v>
      </c>
      <c r="FM109">
        <v>64118068</v>
      </c>
      <c r="FN109">
        <v>32028452</v>
      </c>
      <c r="FO109">
        <v>56267128</v>
      </c>
      <c r="FP109">
        <v>7983582</v>
      </c>
      <c r="FQ109">
        <v>35837060</v>
      </c>
      <c r="FR109">
        <v>16816512</v>
      </c>
      <c r="FS109">
        <v>7645526</v>
      </c>
      <c r="FT109">
        <v>9535619</v>
      </c>
      <c r="FU109">
        <v>1651442.375</v>
      </c>
      <c r="FV109">
        <v>419976.21899999998</v>
      </c>
      <c r="FW109">
        <v>18382816</v>
      </c>
      <c r="FX109">
        <v>7303589</v>
      </c>
      <c r="FY109">
        <v>642626</v>
      </c>
      <c r="FZ109">
        <v>30919970</v>
      </c>
      <c r="GA109">
        <v>13040938</v>
      </c>
      <c r="GB109">
        <v>3170447.25</v>
      </c>
      <c r="GC109">
        <v>84266240</v>
      </c>
      <c r="GD109">
        <v>6571945.5</v>
      </c>
      <c r="GE109">
        <v>14864617</v>
      </c>
      <c r="GF109">
        <v>1940430.625</v>
      </c>
      <c r="GG109">
        <v>22186220</v>
      </c>
      <c r="GH109">
        <v>3777040.25</v>
      </c>
      <c r="GI109">
        <v>14404256</v>
      </c>
      <c r="GJ109">
        <v>32024828</v>
      </c>
      <c r="GK109">
        <v>12737010</v>
      </c>
      <c r="GL109">
        <v>10561750</v>
      </c>
      <c r="GM109">
        <v>20886480</v>
      </c>
      <c r="GN109">
        <v>27067936</v>
      </c>
      <c r="GO109">
        <v>6542421</v>
      </c>
      <c r="GP109">
        <v>24931268</v>
      </c>
      <c r="GQ109">
        <v>25487082</v>
      </c>
      <c r="GR109">
        <v>6246529</v>
      </c>
      <c r="GS109">
        <v>1215600</v>
      </c>
      <c r="GT109">
        <v>4316272.5</v>
      </c>
      <c r="GU109">
        <v>1410754.625</v>
      </c>
      <c r="GV109">
        <v>7935418</v>
      </c>
      <c r="GW109">
        <v>2938629.25</v>
      </c>
      <c r="GX109">
        <v>20240856</v>
      </c>
      <c r="GY109">
        <v>8436948</v>
      </c>
      <c r="GZ109">
        <v>3954409</v>
      </c>
      <c r="HA109">
        <v>9196550</v>
      </c>
      <c r="HB109">
        <v>3811702.5</v>
      </c>
      <c r="HC109">
        <v>8495912</v>
      </c>
      <c r="HD109">
        <v>7982022.5</v>
      </c>
      <c r="HE109">
        <v>482833.75</v>
      </c>
      <c r="HF109">
        <v>6446958</v>
      </c>
      <c r="HG109">
        <v>15320301</v>
      </c>
      <c r="HH109">
        <v>4595540</v>
      </c>
      <c r="HI109">
        <v>1860964.125</v>
      </c>
      <c r="HJ109">
        <v>7826574</v>
      </c>
      <c r="HK109">
        <v>23835818</v>
      </c>
      <c r="HL109">
        <v>4203719</v>
      </c>
      <c r="HM109">
        <v>1922592.875</v>
      </c>
      <c r="HN109">
        <v>8783408</v>
      </c>
      <c r="HO109">
        <v>6973806</v>
      </c>
      <c r="HP109" s="1">
        <v>1195195.125</v>
      </c>
      <c r="HQ109">
        <v>26597346</v>
      </c>
      <c r="HR109">
        <v>7997396</v>
      </c>
      <c r="HS109">
        <v>5900381</v>
      </c>
      <c r="HT109">
        <v>17040480</v>
      </c>
      <c r="HU109">
        <v>6554944</v>
      </c>
      <c r="HV109">
        <v>4575620.5</v>
      </c>
      <c r="HW109">
        <v>9797026</v>
      </c>
      <c r="HX109">
        <v>907173.43799999997</v>
      </c>
      <c r="HY109">
        <v>226526.68799999999</v>
      </c>
      <c r="HZ109">
        <v>12893798</v>
      </c>
      <c r="IA109">
        <v>6411229.5</v>
      </c>
      <c r="IB109">
        <v>5705650.5</v>
      </c>
      <c r="IC109">
        <v>835126.93799999997</v>
      </c>
      <c r="ID109">
        <v>9152491</v>
      </c>
      <c r="IE109">
        <v>18839460</v>
      </c>
      <c r="IF109">
        <v>14250557</v>
      </c>
      <c r="IG109">
        <v>7461373</v>
      </c>
      <c r="IH109">
        <v>8446265</v>
      </c>
      <c r="II109">
        <v>3675741.75</v>
      </c>
      <c r="IJ109">
        <v>2734116</v>
      </c>
      <c r="IK109">
        <v>16957570</v>
      </c>
      <c r="IL109">
        <v>3081330.75</v>
      </c>
      <c r="IM109">
        <v>399151.43800000002</v>
      </c>
      <c r="IN109">
        <v>234261.34400000001</v>
      </c>
      <c r="IO109">
        <v>131007.80499999999</v>
      </c>
      <c r="IP109">
        <v>10324228</v>
      </c>
      <c r="IQ109">
        <v>8628376</v>
      </c>
      <c r="IR109">
        <v>1954272.375</v>
      </c>
      <c r="IS109">
        <v>12161367</v>
      </c>
      <c r="IT109">
        <v>6579119</v>
      </c>
      <c r="IU109">
        <v>288694.56199999998</v>
      </c>
      <c r="IV109">
        <v>3016252.25</v>
      </c>
    </row>
    <row r="110" spans="1:256" x14ac:dyDescent="0.15">
      <c r="A110">
        <v>15781853</v>
      </c>
      <c r="B110">
        <v>10347501</v>
      </c>
      <c r="C110">
        <v>45076248</v>
      </c>
      <c r="D110">
        <v>2569463</v>
      </c>
      <c r="E110">
        <v>9813148</v>
      </c>
      <c r="F110">
        <v>4604756</v>
      </c>
      <c r="G110">
        <v>1427515.375</v>
      </c>
      <c r="H110">
        <v>2115030.75</v>
      </c>
      <c r="I110">
        <v>2746482</v>
      </c>
      <c r="J110">
        <v>10506531</v>
      </c>
      <c r="K110">
        <v>5607527.5</v>
      </c>
      <c r="L110">
        <v>8425742</v>
      </c>
      <c r="M110">
        <v>2529982.25</v>
      </c>
      <c r="N110">
        <v>5195394</v>
      </c>
      <c r="O110">
        <v>7988433</v>
      </c>
      <c r="P110">
        <v>10260690</v>
      </c>
      <c r="Q110">
        <v>1169427.75</v>
      </c>
      <c r="R110">
        <v>689484.68799999997</v>
      </c>
      <c r="S110">
        <v>859234.31200000003</v>
      </c>
      <c r="T110">
        <v>1506363.75</v>
      </c>
      <c r="U110">
        <v>7748848</v>
      </c>
      <c r="V110">
        <v>3126736.5</v>
      </c>
      <c r="W110">
        <v>13799219</v>
      </c>
      <c r="X110">
        <v>3430055</v>
      </c>
      <c r="Y110">
        <v>22835124</v>
      </c>
      <c r="Z110">
        <v>8014752.5</v>
      </c>
      <c r="AA110">
        <v>23580138</v>
      </c>
      <c r="AB110">
        <v>896360.875</v>
      </c>
      <c r="AC110">
        <v>2098995.5</v>
      </c>
      <c r="AD110">
        <v>7565970.5</v>
      </c>
      <c r="AE110">
        <v>5839112</v>
      </c>
      <c r="AF110">
        <v>8543602</v>
      </c>
      <c r="AG110">
        <v>1182325</v>
      </c>
      <c r="AH110">
        <v>7689328.5</v>
      </c>
      <c r="AI110">
        <v>37968900</v>
      </c>
      <c r="AJ110">
        <v>1856203.875</v>
      </c>
      <c r="AK110">
        <v>5870792</v>
      </c>
      <c r="AL110">
        <v>15123382</v>
      </c>
      <c r="AM110">
        <v>6394065.5</v>
      </c>
      <c r="AN110">
        <v>10748464</v>
      </c>
      <c r="AO110">
        <v>1891080.875</v>
      </c>
      <c r="AP110">
        <v>22948618</v>
      </c>
      <c r="AQ110">
        <v>3923449</v>
      </c>
      <c r="AR110">
        <v>2451008.5</v>
      </c>
      <c r="AS110">
        <v>14117245</v>
      </c>
      <c r="AT110">
        <v>6974460</v>
      </c>
      <c r="AU110">
        <v>19208024</v>
      </c>
      <c r="AV110">
        <v>2893612.5</v>
      </c>
      <c r="AW110">
        <v>3148032.5</v>
      </c>
      <c r="AX110">
        <v>1986087.5</v>
      </c>
      <c r="AY110">
        <v>1934200.375</v>
      </c>
      <c r="AZ110">
        <v>5905705</v>
      </c>
      <c r="BA110">
        <v>36478104</v>
      </c>
      <c r="BB110">
        <v>10159866</v>
      </c>
      <c r="BC110">
        <v>9625560</v>
      </c>
      <c r="BD110">
        <v>7945181.5</v>
      </c>
      <c r="BE110">
        <v>17387224</v>
      </c>
      <c r="BF110">
        <v>808338.5</v>
      </c>
      <c r="BG110">
        <v>4425149</v>
      </c>
      <c r="BH110">
        <v>30048808</v>
      </c>
      <c r="BI110">
        <v>10030535</v>
      </c>
      <c r="BJ110">
        <v>10450057</v>
      </c>
      <c r="BK110">
        <v>23550124</v>
      </c>
      <c r="BL110">
        <v>2595832.25</v>
      </c>
      <c r="BM110">
        <v>1347359.875</v>
      </c>
      <c r="BN110">
        <v>2921388</v>
      </c>
      <c r="BO110">
        <v>276397.84399999998</v>
      </c>
      <c r="BP110">
        <v>63049232</v>
      </c>
      <c r="BQ110">
        <v>2993803</v>
      </c>
      <c r="BR110">
        <v>19788700</v>
      </c>
      <c r="BS110">
        <v>4551675.5</v>
      </c>
      <c r="BT110">
        <v>14145452</v>
      </c>
      <c r="BU110">
        <v>4056672</v>
      </c>
      <c r="BV110">
        <v>8681394</v>
      </c>
      <c r="BW110">
        <v>5432648</v>
      </c>
      <c r="BX110">
        <v>8203902.5</v>
      </c>
      <c r="BY110">
        <v>5878348</v>
      </c>
      <c r="BZ110">
        <v>5298809.5</v>
      </c>
      <c r="CA110">
        <v>6414242</v>
      </c>
      <c r="CB110">
        <v>2763538.5</v>
      </c>
      <c r="CC110">
        <v>42772680</v>
      </c>
      <c r="CD110">
        <v>4750914</v>
      </c>
      <c r="CE110">
        <v>32677114</v>
      </c>
      <c r="CF110">
        <v>424825.09399999998</v>
      </c>
      <c r="CG110">
        <v>2501210</v>
      </c>
      <c r="CH110">
        <v>2878982</v>
      </c>
      <c r="CI110">
        <v>19477800</v>
      </c>
      <c r="CJ110">
        <v>76577480</v>
      </c>
      <c r="CK110">
        <v>6533321</v>
      </c>
      <c r="CL110">
        <v>33228358</v>
      </c>
      <c r="CM110">
        <v>7126130</v>
      </c>
      <c r="CN110">
        <v>48839836</v>
      </c>
      <c r="CO110">
        <v>25591138</v>
      </c>
      <c r="CP110">
        <v>8918544</v>
      </c>
      <c r="CQ110">
        <v>12238848</v>
      </c>
      <c r="CR110">
        <v>36000968</v>
      </c>
      <c r="CS110">
        <v>15336566</v>
      </c>
      <c r="CT110">
        <v>10714455</v>
      </c>
      <c r="CU110">
        <v>9821244</v>
      </c>
      <c r="CV110">
        <v>5120201</v>
      </c>
      <c r="CW110">
        <v>15683.695</v>
      </c>
      <c r="CX110">
        <v>21559916</v>
      </c>
      <c r="CY110">
        <v>8782762</v>
      </c>
      <c r="CZ110">
        <v>2270600.5</v>
      </c>
      <c r="DA110">
        <v>6136744.5</v>
      </c>
      <c r="DB110">
        <v>3431932.5</v>
      </c>
      <c r="DC110">
        <v>50983548</v>
      </c>
      <c r="DD110">
        <v>60893420</v>
      </c>
      <c r="DE110">
        <v>9812455</v>
      </c>
      <c r="DF110">
        <v>49278872</v>
      </c>
      <c r="DG110">
        <v>21307020</v>
      </c>
      <c r="DH110">
        <v>3012894.5</v>
      </c>
      <c r="DI110">
        <v>2550365</v>
      </c>
      <c r="DJ110">
        <v>35861024</v>
      </c>
      <c r="DK110">
        <v>4673331</v>
      </c>
      <c r="DL110">
        <v>4281666.5</v>
      </c>
      <c r="DM110">
        <v>12240095</v>
      </c>
      <c r="DN110">
        <v>23834738</v>
      </c>
      <c r="DO110">
        <v>53776024</v>
      </c>
      <c r="DP110">
        <v>24767498</v>
      </c>
      <c r="DQ110">
        <v>26852782</v>
      </c>
      <c r="DR110">
        <v>31320752</v>
      </c>
      <c r="DS110">
        <v>21483712</v>
      </c>
      <c r="DT110">
        <v>22196816</v>
      </c>
      <c r="DU110">
        <v>10002101</v>
      </c>
      <c r="DV110">
        <v>778170.875</v>
      </c>
      <c r="DW110">
        <v>26236008</v>
      </c>
      <c r="DX110">
        <v>8611732</v>
      </c>
      <c r="DY110" s="2">
        <v>5597764</v>
      </c>
      <c r="DZ110">
        <v>12404958</v>
      </c>
      <c r="EA110">
        <v>11277871</v>
      </c>
      <c r="EB110">
        <v>7266491</v>
      </c>
      <c r="EC110">
        <v>8009459</v>
      </c>
      <c r="ED110">
        <v>20236066</v>
      </c>
      <c r="EE110">
        <v>32279384</v>
      </c>
      <c r="EF110">
        <v>11748803</v>
      </c>
      <c r="EG110">
        <v>51967792</v>
      </c>
      <c r="EH110">
        <v>10424894</v>
      </c>
      <c r="EI110">
        <v>14330530</v>
      </c>
      <c r="EJ110">
        <v>48410848</v>
      </c>
      <c r="EK110">
        <v>4705150.5</v>
      </c>
      <c r="EL110">
        <v>3279863.5</v>
      </c>
      <c r="EM110">
        <v>38473908</v>
      </c>
      <c r="EN110">
        <v>8758469</v>
      </c>
      <c r="EO110">
        <v>34666128</v>
      </c>
      <c r="EP110">
        <v>9043148</v>
      </c>
      <c r="EQ110">
        <v>27183084</v>
      </c>
      <c r="ER110">
        <v>57262488</v>
      </c>
      <c r="ES110">
        <v>412841.31199999998</v>
      </c>
      <c r="ET110">
        <v>24142896</v>
      </c>
      <c r="EU110">
        <v>1269922</v>
      </c>
      <c r="EV110">
        <v>25447364</v>
      </c>
      <c r="EW110">
        <v>49367524</v>
      </c>
      <c r="EX110">
        <v>7714188.5</v>
      </c>
      <c r="EY110">
        <v>20363432</v>
      </c>
      <c r="EZ110">
        <v>14477796</v>
      </c>
      <c r="FA110">
        <v>15235728</v>
      </c>
      <c r="FB110">
        <v>28935746</v>
      </c>
      <c r="FC110">
        <v>17781980</v>
      </c>
      <c r="FD110">
        <v>26648160</v>
      </c>
      <c r="FE110">
        <v>8548488</v>
      </c>
      <c r="FF110">
        <v>8246951</v>
      </c>
      <c r="FG110">
        <v>8201447</v>
      </c>
      <c r="FH110">
        <v>7749135</v>
      </c>
      <c r="FI110">
        <v>4176376</v>
      </c>
      <c r="FJ110">
        <v>11445470</v>
      </c>
      <c r="FK110">
        <v>8811080</v>
      </c>
      <c r="FL110">
        <v>33910744</v>
      </c>
      <c r="FM110">
        <v>23679884</v>
      </c>
      <c r="FN110">
        <v>9152313</v>
      </c>
      <c r="FO110">
        <v>11017828</v>
      </c>
      <c r="FP110">
        <v>29770484</v>
      </c>
      <c r="FQ110">
        <v>30293994</v>
      </c>
      <c r="FR110">
        <v>16004858</v>
      </c>
      <c r="FS110">
        <v>4796536</v>
      </c>
      <c r="FT110">
        <v>2707989</v>
      </c>
      <c r="FU110">
        <v>5373275</v>
      </c>
      <c r="FV110">
        <v>20617916</v>
      </c>
      <c r="FW110">
        <v>10166301</v>
      </c>
      <c r="FX110">
        <v>12765472</v>
      </c>
      <c r="FY110">
        <v>5029686</v>
      </c>
      <c r="FZ110">
        <v>40839340</v>
      </c>
      <c r="GA110">
        <v>32372996</v>
      </c>
      <c r="GB110">
        <v>21876128</v>
      </c>
      <c r="GC110">
        <v>15584987</v>
      </c>
      <c r="GD110">
        <v>21865812</v>
      </c>
      <c r="GE110">
        <v>6426968</v>
      </c>
      <c r="GF110">
        <v>9194728</v>
      </c>
      <c r="GG110">
        <v>7448924</v>
      </c>
      <c r="GH110">
        <v>11884636</v>
      </c>
      <c r="GI110">
        <v>3976636.75</v>
      </c>
      <c r="GJ110">
        <v>57892488</v>
      </c>
      <c r="GK110">
        <v>29781302</v>
      </c>
      <c r="GL110">
        <v>18947492</v>
      </c>
      <c r="GM110">
        <v>6688296.5</v>
      </c>
      <c r="GN110">
        <v>6302078</v>
      </c>
      <c r="GO110">
        <v>2771902.5</v>
      </c>
      <c r="GP110">
        <v>9146139</v>
      </c>
      <c r="GQ110">
        <v>1923341.875</v>
      </c>
      <c r="GR110">
        <v>194541.375</v>
      </c>
      <c r="GS110">
        <v>4435601</v>
      </c>
      <c r="GT110">
        <v>34605024</v>
      </c>
      <c r="GU110">
        <v>3215411</v>
      </c>
      <c r="GV110">
        <v>7245264</v>
      </c>
      <c r="GW110">
        <v>1909255.75</v>
      </c>
      <c r="GX110">
        <v>2343640.75</v>
      </c>
      <c r="GY110">
        <v>5376127</v>
      </c>
      <c r="GZ110">
        <v>263191.81199999998</v>
      </c>
      <c r="HA110">
        <v>5097203</v>
      </c>
      <c r="HB110">
        <v>3939665</v>
      </c>
      <c r="HC110">
        <v>28904386</v>
      </c>
      <c r="HD110">
        <v>10561497</v>
      </c>
      <c r="HE110">
        <v>8155132</v>
      </c>
      <c r="HF110">
        <v>11228567</v>
      </c>
      <c r="HG110">
        <v>8224591</v>
      </c>
      <c r="HH110">
        <v>294485.84399999998</v>
      </c>
      <c r="HI110">
        <v>7225773</v>
      </c>
      <c r="HJ110">
        <v>660232.375</v>
      </c>
      <c r="HK110">
        <v>14582336</v>
      </c>
      <c r="HL110">
        <v>18337936</v>
      </c>
      <c r="HM110">
        <v>1501949.75</v>
      </c>
      <c r="HN110">
        <v>10834873</v>
      </c>
      <c r="HO110">
        <v>2024802.875</v>
      </c>
      <c r="HP110">
        <v>11173016</v>
      </c>
      <c r="HQ110">
        <v>10484548</v>
      </c>
      <c r="HR110">
        <v>3978971</v>
      </c>
      <c r="HS110">
        <v>16767372</v>
      </c>
      <c r="HT110">
        <v>23640636</v>
      </c>
      <c r="HU110">
        <v>6291453</v>
      </c>
      <c r="HV110">
        <v>7181124</v>
      </c>
      <c r="HW110">
        <v>7548460.5</v>
      </c>
      <c r="HX110">
        <v>5401464.5</v>
      </c>
      <c r="HY110">
        <v>18421560</v>
      </c>
      <c r="HZ110">
        <v>8262381</v>
      </c>
      <c r="IA110">
        <v>13569210</v>
      </c>
      <c r="IB110">
        <v>9956166</v>
      </c>
      <c r="IC110">
        <v>5079295.5</v>
      </c>
      <c r="ID110">
        <v>4278316</v>
      </c>
      <c r="IE110">
        <v>23006764</v>
      </c>
      <c r="IF110">
        <v>11640536</v>
      </c>
      <c r="IG110">
        <v>5673049</v>
      </c>
      <c r="IH110">
        <v>4234669</v>
      </c>
      <c r="II110">
        <v>7798245</v>
      </c>
      <c r="IJ110">
        <v>2739666</v>
      </c>
      <c r="IK110">
        <v>4330440</v>
      </c>
      <c r="IL110">
        <v>845228.875</v>
      </c>
      <c r="IM110">
        <v>1896816.875</v>
      </c>
      <c r="IN110">
        <v>5319101.5</v>
      </c>
      <c r="IO110">
        <v>569176.18799999997</v>
      </c>
      <c r="IP110">
        <v>8437799</v>
      </c>
      <c r="IQ110">
        <v>484104.43800000002</v>
      </c>
      <c r="IR110">
        <v>1407498.375</v>
      </c>
      <c r="IS110">
        <v>1648758.625</v>
      </c>
      <c r="IT110">
        <v>6836837</v>
      </c>
      <c r="IU110">
        <v>1110071.25</v>
      </c>
      <c r="IV110">
        <v>1720975.25</v>
      </c>
    </row>
    <row r="111" spans="1:256" x14ac:dyDescent="0.15">
      <c r="A111">
        <v>5285545</v>
      </c>
      <c r="B111">
        <v>1989288</v>
      </c>
      <c r="C111">
        <v>577931.93799999997</v>
      </c>
      <c r="D111">
        <v>7666410</v>
      </c>
      <c r="E111">
        <v>25473834</v>
      </c>
      <c r="F111">
        <v>2628584.25</v>
      </c>
      <c r="G111">
        <v>10310702</v>
      </c>
      <c r="H111">
        <v>2727320.75</v>
      </c>
      <c r="I111">
        <v>22359032</v>
      </c>
      <c r="J111">
        <v>4023211</v>
      </c>
      <c r="K111">
        <v>1993339.25</v>
      </c>
      <c r="L111">
        <v>3242472.75</v>
      </c>
      <c r="M111">
        <v>13028288</v>
      </c>
      <c r="N111">
        <v>13873691</v>
      </c>
      <c r="O111">
        <v>6175578</v>
      </c>
      <c r="P111">
        <v>8405950</v>
      </c>
      <c r="Q111">
        <v>366067.71899999998</v>
      </c>
      <c r="R111">
        <v>3584862</v>
      </c>
      <c r="S111">
        <v>8869339</v>
      </c>
      <c r="T111">
        <v>6137889.5</v>
      </c>
      <c r="U111">
        <v>2765727.75</v>
      </c>
      <c r="V111">
        <v>3324590.5</v>
      </c>
      <c r="W111">
        <v>1446684.25</v>
      </c>
      <c r="X111">
        <v>10027673</v>
      </c>
      <c r="Y111">
        <v>2270914</v>
      </c>
      <c r="Z111">
        <v>3926639</v>
      </c>
      <c r="AA111">
        <v>955106.75</v>
      </c>
      <c r="AB111">
        <v>907640.56200000003</v>
      </c>
      <c r="AC111">
        <v>12328872</v>
      </c>
      <c r="AD111">
        <v>13970607</v>
      </c>
      <c r="AE111">
        <v>219519.96900000001</v>
      </c>
      <c r="AF111">
        <v>7697083</v>
      </c>
      <c r="AG111">
        <v>14534880</v>
      </c>
      <c r="AH111">
        <v>47334828</v>
      </c>
      <c r="AI111">
        <v>2448192.25</v>
      </c>
      <c r="AJ111">
        <v>1029502</v>
      </c>
      <c r="AK111">
        <v>7476861</v>
      </c>
      <c r="AL111">
        <v>3083961.5</v>
      </c>
      <c r="AM111">
        <v>1043843</v>
      </c>
      <c r="AN111">
        <v>1469605.75</v>
      </c>
      <c r="AO111">
        <v>1109261.875</v>
      </c>
      <c r="AP111">
        <v>17266236</v>
      </c>
      <c r="AQ111">
        <v>27613660</v>
      </c>
      <c r="AR111">
        <v>2859925.25</v>
      </c>
      <c r="AS111">
        <v>1333654.375</v>
      </c>
      <c r="AT111">
        <v>33102816</v>
      </c>
      <c r="AU111">
        <v>2495826.75</v>
      </c>
      <c r="AV111">
        <v>5286700</v>
      </c>
      <c r="AW111">
        <v>8361241.5</v>
      </c>
      <c r="AX111">
        <v>35849504</v>
      </c>
      <c r="AY111">
        <v>4762647.5</v>
      </c>
      <c r="AZ111">
        <v>22062456</v>
      </c>
      <c r="BA111">
        <v>9840930</v>
      </c>
      <c r="BB111">
        <v>2630019</v>
      </c>
      <c r="BC111">
        <v>5025179</v>
      </c>
      <c r="BD111">
        <v>19395714</v>
      </c>
      <c r="BE111">
        <v>7736193.5</v>
      </c>
      <c r="BF111">
        <v>11522116</v>
      </c>
      <c r="BG111">
        <v>1239738.25</v>
      </c>
      <c r="BH111">
        <v>670052.43799999997</v>
      </c>
      <c r="BI111">
        <v>2030499.875</v>
      </c>
      <c r="BJ111">
        <v>26940020</v>
      </c>
      <c r="BK111">
        <v>6393586</v>
      </c>
      <c r="BL111">
        <v>15667800</v>
      </c>
      <c r="BM111">
        <v>5740599</v>
      </c>
      <c r="BN111">
        <v>8543714</v>
      </c>
      <c r="BO111">
        <v>5701434.5</v>
      </c>
      <c r="BP111">
        <v>7239375.5</v>
      </c>
      <c r="BQ111">
        <v>17036552</v>
      </c>
      <c r="BR111">
        <v>1242670</v>
      </c>
      <c r="BS111">
        <v>1180653.25</v>
      </c>
      <c r="BT111">
        <v>44891012</v>
      </c>
      <c r="BU111">
        <v>13120309</v>
      </c>
      <c r="BV111">
        <v>11599246</v>
      </c>
      <c r="BW111">
        <v>531853.06200000003</v>
      </c>
      <c r="BX111">
        <v>21106662</v>
      </c>
      <c r="BY111">
        <v>2689316</v>
      </c>
      <c r="BZ111">
        <v>522666.5</v>
      </c>
      <c r="CA111">
        <v>8269172.5</v>
      </c>
      <c r="CB111">
        <v>10356186</v>
      </c>
      <c r="CC111">
        <v>5876839</v>
      </c>
      <c r="CD111">
        <v>24030334</v>
      </c>
      <c r="CE111">
        <v>20307366</v>
      </c>
      <c r="CF111">
        <v>37402628</v>
      </c>
      <c r="CG111">
        <v>37400476</v>
      </c>
      <c r="CH111">
        <v>45190680</v>
      </c>
      <c r="CI111">
        <v>1907963.75</v>
      </c>
      <c r="CJ111">
        <v>471456.09399999998</v>
      </c>
      <c r="CK111">
        <v>18247288</v>
      </c>
      <c r="CL111">
        <v>22420400</v>
      </c>
      <c r="CM111">
        <v>548442.18799999997</v>
      </c>
      <c r="CN111">
        <v>24797372</v>
      </c>
      <c r="CO111">
        <v>10911931</v>
      </c>
      <c r="CP111">
        <v>408963.25</v>
      </c>
      <c r="CQ111">
        <v>34806320</v>
      </c>
      <c r="CR111">
        <v>40308564</v>
      </c>
      <c r="CS111">
        <v>10318646</v>
      </c>
      <c r="CT111">
        <v>24185218</v>
      </c>
      <c r="CU111">
        <v>7957903</v>
      </c>
      <c r="CV111">
        <v>32387220</v>
      </c>
      <c r="CW111">
        <v>16706107</v>
      </c>
      <c r="CX111">
        <v>14141729</v>
      </c>
      <c r="CY111">
        <v>23061642</v>
      </c>
      <c r="CZ111">
        <v>14927732</v>
      </c>
      <c r="DA111">
        <v>20249112</v>
      </c>
      <c r="DB111">
        <v>1097205.875</v>
      </c>
      <c r="DC111">
        <v>2964729.75</v>
      </c>
      <c r="DD111">
        <v>33180136</v>
      </c>
      <c r="DE111">
        <v>62276840</v>
      </c>
      <c r="DF111">
        <v>5005302</v>
      </c>
      <c r="DG111">
        <v>12819533</v>
      </c>
      <c r="DH111">
        <v>8913053</v>
      </c>
      <c r="DI111">
        <v>50092424</v>
      </c>
      <c r="DJ111">
        <v>31445662</v>
      </c>
      <c r="DK111">
        <v>11717534</v>
      </c>
      <c r="DL111">
        <v>4063455</v>
      </c>
      <c r="DM111">
        <v>29336680</v>
      </c>
      <c r="DN111">
        <v>13485867</v>
      </c>
      <c r="DO111">
        <v>21930514</v>
      </c>
      <c r="DP111">
        <v>20183490</v>
      </c>
      <c r="DQ111">
        <v>14929898</v>
      </c>
      <c r="DR111">
        <v>19427332</v>
      </c>
      <c r="DS111">
        <v>4573501.5</v>
      </c>
      <c r="DT111">
        <v>54257592</v>
      </c>
      <c r="DU111">
        <v>23129586</v>
      </c>
      <c r="DV111">
        <v>13037275</v>
      </c>
      <c r="DW111">
        <v>1919981.75</v>
      </c>
      <c r="DX111">
        <v>9818114</v>
      </c>
      <c r="DY111" s="2">
        <v>2313587.5</v>
      </c>
      <c r="DZ111">
        <v>6678973</v>
      </c>
      <c r="EA111">
        <v>12993510</v>
      </c>
      <c r="EB111">
        <v>4050072.5</v>
      </c>
      <c r="EC111">
        <v>3092720.25</v>
      </c>
      <c r="ED111">
        <v>15643866</v>
      </c>
      <c r="EE111" s="1">
        <v>209972.20300000001</v>
      </c>
      <c r="EF111">
        <v>9642076</v>
      </c>
      <c r="EG111">
        <v>14893012</v>
      </c>
      <c r="EH111">
        <v>34835280</v>
      </c>
      <c r="EI111">
        <v>50044772</v>
      </c>
      <c r="EJ111">
        <v>23225904</v>
      </c>
      <c r="EK111">
        <v>23937264</v>
      </c>
      <c r="EL111">
        <v>15983314</v>
      </c>
      <c r="EM111">
        <v>18933198</v>
      </c>
      <c r="EN111">
        <v>34877176</v>
      </c>
      <c r="EO111">
        <v>15335920</v>
      </c>
      <c r="EP111">
        <v>44639356</v>
      </c>
      <c r="EQ111">
        <v>33394574</v>
      </c>
      <c r="ER111">
        <v>77310224</v>
      </c>
      <c r="ES111">
        <v>9537456</v>
      </c>
      <c r="ET111">
        <v>27773476</v>
      </c>
      <c r="EU111">
        <v>98933520</v>
      </c>
      <c r="EV111">
        <v>5691338.5</v>
      </c>
      <c r="EW111">
        <v>14074447</v>
      </c>
      <c r="EX111">
        <v>6315594.5</v>
      </c>
      <c r="EY111">
        <v>34433692</v>
      </c>
      <c r="EZ111">
        <v>2164343.25</v>
      </c>
      <c r="FA111">
        <v>1592014.25</v>
      </c>
      <c r="FB111">
        <v>27281176</v>
      </c>
      <c r="FC111">
        <v>98471344</v>
      </c>
      <c r="FD111">
        <v>30301654</v>
      </c>
      <c r="FE111">
        <v>5641412.5</v>
      </c>
      <c r="FF111">
        <v>3641673.25</v>
      </c>
      <c r="FG111">
        <v>3975962.75</v>
      </c>
      <c r="FH111">
        <v>12954286</v>
      </c>
      <c r="FI111">
        <v>9070236</v>
      </c>
      <c r="FJ111">
        <v>38977348</v>
      </c>
      <c r="FK111">
        <v>16508994</v>
      </c>
      <c r="FL111">
        <v>4144474.75</v>
      </c>
      <c r="FM111">
        <v>6965893.5</v>
      </c>
      <c r="FN111">
        <v>3375693</v>
      </c>
      <c r="FO111">
        <v>3993693.25</v>
      </c>
      <c r="FP111">
        <v>21812626</v>
      </c>
      <c r="FQ111">
        <v>10461258</v>
      </c>
      <c r="FR111">
        <v>13700265</v>
      </c>
      <c r="FS111">
        <v>23732244</v>
      </c>
      <c r="FT111">
        <v>6308778</v>
      </c>
      <c r="FU111">
        <v>5327784.5</v>
      </c>
      <c r="FV111">
        <v>27528294</v>
      </c>
      <c r="FW111">
        <v>20173094</v>
      </c>
      <c r="FX111">
        <v>11811509</v>
      </c>
      <c r="FY111">
        <v>343599.09399999998</v>
      </c>
      <c r="FZ111">
        <v>22405922</v>
      </c>
      <c r="GA111">
        <v>7875965</v>
      </c>
      <c r="GB111">
        <v>30030438</v>
      </c>
      <c r="GC111">
        <v>14372854</v>
      </c>
      <c r="GD111">
        <v>24436144</v>
      </c>
      <c r="GE111">
        <v>25148432</v>
      </c>
      <c r="GF111">
        <v>2968197</v>
      </c>
      <c r="GG111">
        <v>21699940</v>
      </c>
      <c r="GH111">
        <v>8304349</v>
      </c>
      <c r="GI111">
        <v>16338658</v>
      </c>
      <c r="GJ111">
        <v>18657318</v>
      </c>
      <c r="GK111">
        <v>14252163</v>
      </c>
      <c r="GL111">
        <v>264429.40600000002</v>
      </c>
      <c r="GM111">
        <v>139147.875</v>
      </c>
      <c r="GN111">
        <v>17632354</v>
      </c>
      <c r="GO111">
        <v>8921084</v>
      </c>
      <c r="GP111">
        <v>2723365</v>
      </c>
      <c r="GQ111">
        <v>27461476</v>
      </c>
      <c r="GR111">
        <v>16483107</v>
      </c>
      <c r="GS111">
        <v>7006900.5</v>
      </c>
      <c r="GT111">
        <v>18997630</v>
      </c>
      <c r="GU111">
        <v>6996810</v>
      </c>
      <c r="GV111">
        <v>16295591</v>
      </c>
      <c r="GW111">
        <v>10733905</v>
      </c>
      <c r="GX111">
        <v>27173848</v>
      </c>
      <c r="GY111">
        <v>4019468.75</v>
      </c>
      <c r="GZ111">
        <v>1518540</v>
      </c>
      <c r="HA111">
        <v>12420808</v>
      </c>
      <c r="HB111">
        <v>5132982</v>
      </c>
      <c r="HC111">
        <v>3103654</v>
      </c>
      <c r="HD111">
        <v>2008566.5</v>
      </c>
      <c r="HE111">
        <v>13370259</v>
      </c>
      <c r="HF111">
        <v>149421.93799999999</v>
      </c>
      <c r="HG111">
        <v>9869147</v>
      </c>
      <c r="HH111">
        <v>12547774</v>
      </c>
      <c r="HI111">
        <v>1619697.875</v>
      </c>
      <c r="HJ111">
        <v>9800699</v>
      </c>
      <c r="HK111">
        <v>343735.78100000002</v>
      </c>
      <c r="HL111">
        <v>3025145.5</v>
      </c>
      <c r="HM111">
        <v>5236107.5</v>
      </c>
      <c r="HN111">
        <v>652988.43799999997</v>
      </c>
      <c r="HO111">
        <v>8852129</v>
      </c>
      <c r="HP111">
        <v>1165175.25</v>
      </c>
      <c r="HQ111">
        <v>6857631.5</v>
      </c>
      <c r="HR111">
        <v>1832622.625</v>
      </c>
      <c r="HS111">
        <v>38763872</v>
      </c>
      <c r="HT111">
        <v>4241415.5</v>
      </c>
      <c r="HU111">
        <v>3930524</v>
      </c>
      <c r="HV111">
        <v>26180668</v>
      </c>
      <c r="HW111">
        <v>5163828</v>
      </c>
      <c r="HX111">
        <v>10435231</v>
      </c>
      <c r="HY111">
        <v>4892249</v>
      </c>
      <c r="HZ111">
        <v>2073615.5</v>
      </c>
      <c r="IA111">
        <v>2210049.25</v>
      </c>
      <c r="IB111">
        <v>11668306</v>
      </c>
      <c r="IC111">
        <v>7604216</v>
      </c>
      <c r="ID111">
        <v>3542867.5</v>
      </c>
      <c r="IE111">
        <v>1552513.75</v>
      </c>
      <c r="IF111">
        <v>4995031.5</v>
      </c>
      <c r="IG111">
        <v>17369740</v>
      </c>
      <c r="IH111">
        <v>16561548</v>
      </c>
      <c r="II111">
        <v>8589910</v>
      </c>
      <c r="IJ111">
        <v>10203490</v>
      </c>
      <c r="IK111">
        <v>1649910.75</v>
      </c>
      <c r="IL111">
        <v>3969002</v>
      </c>
      <c r="IM111">
        <v>25072246</v>
      </c>
      <c r="IN111">
        <v>6269666</v>
      </c>
      <c r="IO111">
        <v>10727774</v>
      </c>
      <c r="IP111">
        <v>759512</v>
      </c>
      <c r="IQ111">
        <v>3854735.25</v>
      </c>
      <c r="IR111">
        <v>2285140</v>
      </c>
      <c r="IS111">
        <v>17144428</v>
      </c>
      <c r="IT111">
        <v>23190308</v>
      </c>
      <c r="IU111">
        <v>11427413</v>
      </c>
      <c r="IV111">
        <v>1409179.125</v>
      </c>
    </row>
    <row r="112" spans="1:256" x14ac:dyDescent="0.15">
      <c r="A112">
        <v>9195658</v>
      </c>
      <c r="B112">
        <v>19785004</v>
      </c>
      <c r="C112">
        <v>17687604</v>
      </c>
      <c r="D112">
        <v>16834398</v>
      </c>
      <c r="E112">
        <v>22690.77</v>
      </c>
      <c r="F112">
        <v>8304815.5</v>
      </c>
      <c r="G112">
        <v>2527912.75</v>
      </c>
      <c r="H112">
        <v>5497183.5</v>
      </c>
      <c r="I112">
        <v>1731607.5</v>
      </c>
      <c r="J112">
        <v>11325207</v>
      </c>
      <c r="K112">
        <v>8396131</v>
      </c>
      <c r="L112">
        <v>20772740</v>
      </c>
      <c r="M112">
        <v>35868336</v>
      </c>
      <c r="N112">
        <v>17610276</v>
      </c>
      <c r="O112">
        <v>29214518</v>
      </c>
      <c r="P112">
        <v>595869.06200000003</v>
      </c>
      <c r="Q112">
        <v>34837676</v>
      </c>
      <c r="R112">
        <v>8364468</v>
      </c>
      <c r="S112">
        <v>24415972</v>
      </c>
      <c r="T112">
        <v>31412492</v>
      </c>
      <c r="U112">
        <v>4163503</v>
      </c>
      <c r="V112">
        <v>2012235.75</v>
      </c>
      <c r="W112">
        <v>7217873</v>
      </c>
      <c r="X112">
        <v>6198233</v>
      </c>
      <c r="Y112">
        <v>26024596</v>
      </c>
      <c r="Z112">
        <v>5136105</v>
      </c>
      <c r="AA112">
        <v>38211608</v>
      </c>
      <c r="AB112">
        <v>1509164.5</v>
      </c>
      <c r="AC112">
        <v>9604545</v>
      </c>
      <c r="AD112">
        <v>403696.53100000002</v>
      </c>
      <c r="AE112">
        <v>6904140</v>
      </c>
      <c r="AF112">
        <v>17239538</v>
      </c>
      <c r="AG112">
        <v>15735880</v>
      </c>
      <c r="AH112">
        <v>13332594</v>
      </c>
      <c r="AI112">
        <v>7241002</v>
      </c>
      <c r="AJ112">
        <v>1453474</v>
      </c>
      <c r="AK112">
        <v>3280384.25</v>
      </c>
      <c r="AL112">
        <v>11573790</v>
      </c>
      <c r="AM112">
        <v>25283910</v>
      </c>
      <c r="AN112">
        <v>19987778</v>
      </c>
      <c r="AO112">
        <v>995100.875</v>
      </c>
      <c r="AP112">
        <v>19449814</v>
      </c>
      <c r="AQ112">
        <v>16630481</v>
      </c>
      <c r="AR112">
        <v>50816184</v>
      </c>
      <c r="AS112">
        <v>31438136</v>
      </c>
      <c r="AT112">
        <v>31774934</v>
      </c>
      <c r="AU112">
        <v>1687499</v>
      </c>
      <c r="AV112">
        <v>2095760</v>
      </c>
      <c r="AW112">
        <v>22129564</v>
      </c>
      <c r="AX112">
        <v>2214117.25</v>
      </c>
      <c r="AY112">
        <v>3402439.75</v>
      </c>
      <c r="AZ112">
        <v>10602918</v>
      </c>
      <c r="BA112">
        <v>5698924</v>
      </c>
      <c r="BB112">
        <v>23690172</v>
      </c>
      <c r="BC112">
        <v>18401614</v>
      </c>
      <c r="BD112">
        <v>4558089</v>
      </c>
      <c r="BE112">
        <v>427378.46899999998</v>
      </c>
      <c r="BF112">
        <v>534287.375</v>
      </c>
      <c r="BG112">
        <v>2478639.5</v>
      </c>
      <c r="BH112">
        <v>18120260</v>
      </c>
      <c r="BI112">
        <v>8669587</v>
      </c>
      <c r="BJ112">
        <v>5898908.5</v>
      </c>
      <c r="BK112">
        <v>19235400</v>
      </c>
      <c r="BL112">
        <v>10793914</v>
      </c>
      <c r="BM112">
        <v>16457180</v>
      </c>
      <c r="BN112">
        <v>2301275.25</v>
      </c>
      <c r="BO112">
        <v>16784924</v>
      </c>
      <c r="BP112">
        <v>1270807.25</v>
      </c>
      <c r="BQ112">
        <v>22129172</v>
      </c>
      <c r="BR112">
        <v>13410045</v>
      </c>
      <c r="BS112">
        <v>9067108</v>
      </c>
      <c r="BT112">
        <v>16402520</v>
      </c>
      <c r="BU112">
        <v>7311193.5</v>
      </c>
      <c r="BV112">
        <v>7861288</v>
      </c>
      <c r="BW112">
        <v>7984906.5</v>
      </c>
      <c r="BX112">
        <v>22812360</v>
      </c>
      <c r="BY112">
        <v>3920999</v>
      </c>
      <c r="BZ112">
        <v>22645070</v>
      </c>
      <c r="CA112">
        <v>2217894</v>
      </c>
      <c r="CB112">
        <v>1413868.75</v>
      </c>
      <c r="CC112">
        <v>2772798.5</v>
      </c>
      <c r="CD112">
        <v>981509.375</v>
      </c>
      <c r="CE112">
        <v>4895865</v>
      </c>
      <c r="CF112">
        <v>9903762</v>
      </c>
      <c r="CG112">
        <v>31508756</v>
      </c>
      <c r="CH112">
        <v>8318322</v>
      </c>
      <c r="CI112">
        <v>8789372</v>
      </c>
      <c r="CJ112">
        <v>5335824.5</v>
      </c>
      <c r="CK112">
        <v>24439826</v>
      </c>
      <c r="CL112">
        <v>709959.43799999997</v>
      </c>
      <c r="CM112">
        <v>3489612.5</v>
      </c>
      <c r="CN112">
        <v>64540836</v>
      </c>
      <c r="CO112">
        <v>23478666</v>
      </c>
      <c r="CP112">
        <v>13013282</v>
      </c>
      <c r="CQ112">
        <v>6783405</v>
      </c>
      <c r="CR112">
        <v>6695167</v>
      </c>
      <c r="CS112">
        <v>58180920</v>
      </c>
      <c r="CT112">
        <v>30325570</v>
      </c>
      <c r="CU112">
        <v>12660348</v>
      </c>
      <c r="CV112">
        <v>9186339</v>
      </c>
      <c r="CW112">
        <v>7558116</v>
      </c>
      <c r="CX112">
        <v>510063.71899999998</v>
      </c>
      <c r="CY112">
        <v>2275189</v>
      </c>
      <c r="CZ112">
        <v>60318428</v>
      </c>
      <c r="DA112">
        <v>9019805</v>
      </c>
      <c r="DB112">
        <v>121186.086</v>
      </c>
      <c r="DC112">
        <v>8557950</v>
      </c>
      <c r="DD112">
        <v>412417.84399999998</v>
      </c>
      <c r="DE112">
        <v>538400.18799999997</v>
      </c>
      <c r="DF112">
        <v>42161636</v>
      </c>
      <c r="DG112">
        <v>15463960</v>
      </c>
      <c r="DH112">
        <v>47376728</v>
      </c>
      <c r="DI112">
        <v>18479606</v>
      </c>
      <c r="DJ112">
        <v>27593402</v>
      </c>
      <c r="DK112">
        <v>55852992</v>
      </c>
      <c r="DL112">
        <v>2005665.25</v>
      </c>
      <c r="DM112">
        <v>13902408</v>
      </c>
      <c r="DN112">
        <v>8123059</v>
      </c>
      <c r="DO112">
        <v>43977760</v>
      </c>
      <c r="DP112">
        <v>1176799.25</v>
      </c>
      <c r="DQ112">
        <v>4966999</v>
      </c>
      <c r="DR112">
        <v>26913678</v>
      </c>
      <c r="DS112">
        <v>6761252.5</v>
      </c>
      <c r="DT112">
        <v>6090398.5</v>
      </c>
      <c r="DU112">
        <v>7425385</v>
      </c>
      <c r="DV112">
        <v>20552932</v>
      </c>
      <c r="DW112">
        <v>864579.625</v>
      </c>
      <c r="DX112">
        <v>29989444</v>
      </c>
      <c r="DY112" s="2">
        <v>22569920</v>
      </c>
      <c r="DZ112">
        <v>17111696</v>
      </c>
      <c r="EA112">
        <v>18217818</v>
      </c>
      <c r="EB112">
        <v>23863172</v>
      </c>
      <c r="EC112" s="1">
        <v>36745972</v>
      </c>
      <c r="ED112">
        <v>4471239.5</v>
      </c>
      <c r="EE112" s="1">
        <v>4311790.5</v>
      </c>
      <c r="EF112">
        <v>35410696</v>
      </c>
      <c r="EG112">
        <v>12644988</v>
      </c>
      <c r="EH112">
        <v>11401366</v>
      </c>
      <c r="EI112">
        <v>43546420</v>
      </c>
      <c r="EJ112">
        <v>5510301.5</v>
      </c>
      <c r="EK112">
        <v>46791016</v>
      </c>
      <c r="EL112">
        <v>26672658</v>
      </c>
      <c r="EM112">
        <v>14487275</v>
      </c>
      <c r="EN112">
        <v>22781400</v>
      </c>
      <c r="EO112">
        <v>2818094.75</v>
      </c>
      <c r="EP112">
        <v>12646973</v>
      </c>
      <c r="EQ112">
        <v>5506869</v>
      </c>
      <c r="ER112">
        <v>22902196</v>
      </c>
      <c r="ES112">
        <v>30676688</v>
      </c>
      <c r="ET112">
        <v>17680852</v>
      </c>
      <c r="EU112">
        <v>10005667</v>
      </c>
      <c r="EV112">
        <v>5111435.5</v>
      </c>
      <c r="EW112">
        <v>20882272</v>
      </c>
      <c r="EX112">
        <v>6834829.5</v>
      </c>
      <c r="EY112">
        <v>20164764</v>
      </c>
      <c r="EZ112">
        <v>24580534</v>
      </c>
      <c r="FA112">
        <v>2514483</v>
      </c>
      <c r="FB112">
        <v>6464461</v>
      </c>
      <c r="FC112">
        <v>11435326</v>
      </c>
      <c r="FD112">
        <v>27538160</v>
      </c>
      <c r="FE112">
        <v>1928288</v>
      </c>
      <c r="FF112">
        <v>1871586.25</v>
      </c>
      <c r="FG112">
        <v>49534616</v>
      </c>
      <c r="FH112">
        <v>29654716</v>
      </c>
      <c r="FI112">
        <v>58216048</v>
      </c>
      <c r="FJ112">
        <v>28820010</v>
      </c>
      <c r="FK112">
        <v>6387565</v>
      </c>
      <c r="FL112">
        <v>5611627</v>
      </c>
      <c r="FM112">
        <v>18156408</v>
      </c>
      <c r="FN112">
        <v>39351312</v>
      </c>
      <c r="FO112">
        <v>17437752</v>
      </c>
      <c r="FP112">
        <v>42236188</v>
      </c>
      <c r="FQ112">
        <v>4311647</v>
      </c>
      <c r="FR112">
        <v>5667783</v>
      </c>
      <c r="FS112">
        <v>2955255.5</v>
      </c>
      <c r="FT112">
        <v>4189828</v>
      </c>
      <c r="FU112">
        <v>8312425</v>
      </c>
      <c r="FV112">
        <v>16818804</v>
      </c>
      <c r="FW112">
        <v>34005056</v>
      </c>
      <c r="FX112">
        <v>4810932.5</v>
      </c>
      <c r="FY112">
        <v>5639027</v>
      </c>
      <c r="FZ112">
        <v>10649948</v>
      </c>
      <c r="GA112">
        <v>4292115.5</v>
      </c>
      <c r="GB112">
        <v>12593825</v>
      </c>
      <c r="GC112">
        <v>814954.125</v>
      </c>
      <c r="GD112">
        <v>17752574</v>
      </c>
      <c r="GE112">
        <v>4672860</v>
      </c>
      <c r="GF112">
        <v>41270100</v>
      </c>
      <c r="GG112">
        <v>1255492.5</v>
      </c>
      <c r="GH112">
        <v>20311140</v>
      </c>
      <c r="GI112">
        <v>8456550</v>
      </c>
      <c r="GJ112">
        <v>7794717</v>
      </c>
      <c r="GK112">
        <v>406119.75</v>
      </c>
      <c r="GL112">
        <v>699623.25</v>
      </c>
      <c r="GM112">
        <v>16614752</v>
      </c>
      <c r="GN112">
        <v>22816942</v>
      </c>
      <c r="GO112">
        <v>38716616</v>
      </c>
      <c r="GP112">
        <v>41996064</v>
      </c>
      <c r="GQ112">
        <v>1357181.125</v>
      </c>
      <c r="GR112">
        <v>4350390</v>
      </c>
      <c r="GS112">
        <v>12839010</v>
      </c>
      <c r="GT112">
        <v>1116423.375</v>
      </c>
      <c r="GU112">
        <v>1523228.875</v>
      </c>
      <c r="GV112">
        <v>2897387.5</v>
      </c>
      <c r="GW112">
        <v>23728660</v>
      </c>
      <c r="GX112">
        <v>1176783.625</v>
      </c>
      <c r="GY112">
        <v>11462912</v>
      </c>
      <c r="GZ112">
        <v>23301636</v>
      </c>
      <c r="HA112">
        <v>5962329</v>
      </c>
      <c r="HB112">
        <v>15871139</v>
      </c>
      <c r="HC112">
        <v>9776427</v>
      </c>
      <c r="HD112">
        <v>4371432</v>
      </c>
      <c r="HE112">
        <v>7639722</v>
      </c>
      <c r="HF112">
        <v>14623624</v>
      </c>
      <c r="HG112">
        <v>2159785.75</v>
      </c>
      <c r="HH112">
        <v>3129177</v>
      </c>
      <c r="HI112">
        <v>7073255</v>
      </c>
      <c r="HJ112">
        <v>1315631.75</v>
      </c>
      <c r="HK112">
        <v>19871320</v>
      </c>
      <c r="HL112">
        <v>6928327.5</v>
      </c>
      <c r="HM112">
        <v>10071323</v>
      </c>
      <c r="HN112">
        <v>15353497</v>
      </c>
      <c r="HO112">
        <v>10114100</v>
      </c>
      <c r="HP112">
        <v>19442558</v>
      </c>
      <c r="HQ112">
        <v>2545754.5</v>
      </c>
      <c r="HR112">
        <v>8261967</v>
      </c>
      <c r="HS112">
        <v>3934831.25</v>
      </c>
      <c r="HT112">
        <v>976752.25</v>
      </c>
      <c r="HU112">
        <v>4403508.5</v>
      </c>
      <c r="HV112">
        <v>898977.31200000003</v>
      </c>
      <c r="HW112">
        <v>5319794.5</v>
      </c>
      <c r="HX112">
        <v>2959243</v>
      </c>
      <c r="HY112">
        <v>7114663</v>
      </c>
      <c r="HZ112">
        <v>4396602</v>
      </c>
      <c r="IA112">
        <v>10748840</v>
      </c>
      <c r="IB112">
        <v>965542.18799999997</v>
      </c>
      <c r="IC112">
        <v>236809.31200000001</v>
      </c>
      <c r="ID112">
        <v>684182.93799999997</v>
      </c>
      <c r="IE112">
        <v>358594.5</v>
      </c>
      <c r="IF112">
        <v>11642748</v>
      </c>
      <c r="IG112">
        <v>27259854</v>
      </c>
      <c r="IH112">
        <v>3265837</v>
      </c>
      <c r="II112">
        <v>12270880</v>
      </c>
      <c r="IJ112">
        <v>12427338</v>
      </c>
      <c r="IK112">
        <v>11424272</v>
      </c>
      <c r="IL112">
        <v>3220920</v>
      </c>
      <c r="IM112">
        <v>12041811</v>
      </c>
      <c r="IN112">
        <v>13445095</v>
      </c>
      <c r="IO112">
        <v>9465874</v>
      </c>
      <c r="IP112">
        <v>2841024.5</v>
      </c>
      <c r="IQ112">
        <v>10323448</v>
      </c>
      <c r="IR112" s="1">
        <v>11303771</v>
      </c>
      <c r="IS112">
        <v>2451854.5</v>
      </c>
      <c r="IT112" s="1">
        <v>20356776</v>
      </c>
      <c r="IU112">
        <v>17263.312000000002</v>
      </c>
      <c r="IV112">
        <v>5935794.5</v>
      </c>
    </row>
    <row r="113" spans="1:256" x14ac:dyDescent="0.15">
      <c r="A113">
        <v>9659051</v>
      </c>
      <c r="B113">
        <v>34310836</v>
      </c>
      <c r="C113">
        <v>13417768</v>
      </c>
      <c r="D113">
        <v>3929476.5</v>
      </c>
      <c r="E113">
        <v>4937234.5</v>
      </c>
      <c r="F113">
        <v>998317.75</v>
      </c>
      <c r="G113">
        <v>1631964.75</v>
      </c>
      <c r="H113">
        <v>1667443</v>
      </c>
      <c r="I113">
        <v>5259283</v>
      </c>
      <c r="J113">
        <v>13010139</v>
      </c>
      <c r="K113">
        <v>1126425.25</v>
      </c>
      <c r="L113">
        <v>903406.625</v>
      </c>
      <c r="M113">
        <v>12056288</v>
      </c>
      <c r="N113">
        <v>867720.875</v>
      </c>
      <c r="O113">
        <v>8270083</v>
      </c>
      <c r="P113">
        <v>2234379</v>
      </c>
      <c r="Q113">
        <v>900498.81200000003</v>
      </c>
      <c r="R113">
        <v>76191.141000000003</v>
      </c>
      <c r="S113">
        <v>1622668</v>
      </c>
      <c r="T113">
        <v>11448965</v>
      </c>
      <c r="U113">
        <v>383295.59399999998</v>
      </c>
      <c r="V113">
        <v>2274481.75</v>
      </c>
      <c r="W113">
        <v>3950039.25</v>
      </c>
      <c r="X113">
        <v>18063862</v>
      </c>
      <c r="Y113">
        <v>10783071</v>
      </c>
      <c r="Z113">
        <v>408806.84399999998</v>
      </c>
      <c r="AA113">
        <v>2419114.25</v>
      </c>
      <c r="AB113">
        <v>14022723</v>
      </c>
      <c r="AC113">
        <v>15225352</v>
      </c>
      <c r="AD113">
        <v>13950590</v>
      </c>
      <c r="AE113">
        <v>9558086</v>
      </c>
      <c r="AF113">
        <v>7200044</v>
      </c>
      <c r="AG113">
        <v>9701368</v>
      </c>
      <c r="AH113">
        <v>9963810</v>
      </c>
      <c r="AI113">
        <v>8562296</v>
      </c>
      <c r="AJ113">
        <v>2907684.75</v>
      </c>
      <c r="AK113">
        <v>12914476</v>
      </c>
      <c r="AL113">
        <v>8409397</v>
      </c>
      <c r="AM113">
        <v>10129201</v>
      </c>
      <c r="AN113">
        <v>12888163</v>
      </c>
      <c r="AO113">
        <v>7843460.5</v>
      </c>
      <c r="AP113">
        <v>2563434.5</v>
      </c>
      <c r="AQ113">
        <v>11451128</v>
      </c>
      <c r="AR113">
        <v>6794980</v>
      </c>
      <c r="AS113">
        <v>26808048</v>
      </c>
      <c r="AT113">
        <v>3118806.25</v>
      </c>
      <c r="AU113">
        <v>1037782.25</v>
      </c>
      <c r="AV113">
        <v>9111706</v>
      </c>
      <c r="AW113">
        <v>4958805.5</v>
      </c>
      <c r="AX113">
        <v>11927773</v>
      </c>
      <c r="AY113">
        <v>45387440</v>
      </c>
      <c r="AZ113">
        <v>5386513.5</v>
      </c>
      <c r="BA113">
        <v>31748628</v>
      </c>
      <c r="BB113">
        <v>9940973</v>
      </c>
      <c r="BC113">
        <v>698158</v>
      </c>
      <c r="BD113">
        <v>1193050.125</v>
      </c>
      <c r="BE113">
        <v>6253864</v>
      </c>
      <c r="BF113">
        <v>702547.625</v>
      </c>
      <c r="BG113">
        <v>6844823</v>
      </c>
      <c r="BH113">
        <v>20995138</v>
      </c>
      <c r="BI113">
        <v>2075124.625</v>
      </c>
      <c r="BJ113">
        <v>1941862.375</v>
      </c>
      <c r="BK113">
        <v>19710860</v>
      </c>
      <c r="BL113">
        <v>6952404</v>
      </c>
      <c r="BM113">
        <v>8415958</v>
      </c>
      <c r="BN113">
        <v>12560142</v>
      </c>
      <c r="BO113">
        <v>3738257.5</v>
      </c>
      <c r="BP113">
        <v>1120669.5</v>
      </c>
      <c r="BQ113">
        <v>31439520</v>
      </c>
      <c r="BR113">
        <v>8670157</v>
      </c>
      <c r="BS113">
        <v>3082538.5</v>
      </c>
      <c r="BT113">
        <v>3286139.5</v>
      </c>
      <c r="BU113">
        <v>2679631</v>
      </c>
      <c r="BV113">
        <v>3693705</v>
      </c>
      <c r="BW113">
        <v>21664856</v>
      </c>
      <c r="BX113">
        <v>2312500.5</v>
      </c>
      <c r="BY113">
        <v>17969612</v>
      </c>
      <c r="BZ113">
        <v>6711316</v>
      </c>
      <c r="CA113">
        <v>5300166.5</v>
      </c>
      <c r="CB113">
        <v>38818116</v>
      </c>
      <c r="CC113">
        <v>2002240.75</v>
      </c>
      <c r="CD113">
        <v>8190035</v>
      </c>
      <c r="CE113">
        <v>9580929</v>
      </c>
      <c r="CF113">
        <v>22238148</v>
      </c>
      <c r="CG113">
        <v>27925884</v>
      </c>
      <c r="CH113">
        <v>23859632</v>
      </c>
      <c r="CI113">
        <v>32305996</v>
      </c>
      <c r="CJ113">
        <v>41973276</v>
      </c>
      <c r="CK113">
        <v>53381984</v>
      </c>
      <c r="CL113">
        <v>54182980</v>
      </c>
      <c r="CM113">
        <v>8435806</v>
      </c>
      <c r="CN113">
        <v>2978216</v>
      </c>
      <c r="CO113">
        <v>868195.75</v>
      </c>
      <c r="CP113">
        <v>1756788.875</v>
      </c>
      <c r="CQ113">
        <v>25073866</v>
      </c>
      <c r="CR113">
        <v>22777798</v>
      </c>
      <c r="CS113">
        <v>25083216</v>
      </c>
      <c r="CT113">
        <v>20030370</v>
      </c>
      <c r="CU113">
        <v>2128072.5</v>
      </c>
      <c r="CV113">
        <v>2434727.75</v>
      </c>
      <c r="CW113">
        <v>19379356</v>
      </c>
      <c r="CX113">
        <v>4644896.5</v>
      </c>
      <c r="CY113">
        <v>2799259</v>
      </c>
      <c r="CZ113">
        <v>13114106</v>
      </c>
      <c r="DA113">
        <v>40683780</v>
      </c>
      <c r="DB113">
        <v>55080416</v>
      </c>
      <c r="DC113">
        <v>37313172</v>
      </c>
      <c r="DD113">
        <v>199243.84400000001</v>
      </c>
      <c r="DE113">
        <v>5382146.5</v>
      </c>
      <c r="DF113">
        <v>2750155.25</v>
      </c>
      <c r="DG113">
        <v>4266514.5</v>
      </c>
      <c r="DH113">
        <v>30128510</v>
      </c>
      <c r="DI113">
        <v>11050462</v>
      </c>
      <c r="DJ113">
        <v>50592288</v>
      </c>
      <c r="DK113">
        <v>11081894</v>
      </c>
      <c r="DL113">
        <v>32688292</v>
      </c>
      <c r="DM113">
        <v>4530902</v>
      </c>
      <c r="DN113">
        <v>25445572</v>
      </c>
      <c r="DO113">
        <v>1566579.25</v>
      </c>
      <c r="DP113">
        <v>23587432</v>
      </c>
      <c r="DQ113">
        <v>3089159</v>
      </c>
      <c r="DR113">
        <v>23369612</v>
      </c>
      <c r="DS113">
        <v>8374654</v>
      </c>
      <c r="DT113">
        <v>12385640</v>
      </c>
      <c r="DU113">
        <v>53313352</v>
      </c>
      <c r="DV113" s="1">
        <v>6847306.5</v>
      </c>
      <c r="DW113">
        <v>12397298</v>
      </c>
      <c r="DX113">
        <v>36293960</v>
      </c>
      <c r="DY113" s="2">
        <v>49973064</v>
      </c>
      <c r="DZ113">
        <v>6593308</v>
      </c>
      <c r="EA113">
        <v>16183308</v>
      </c>
      <c r="EB113" s="1">
        <v>8604149</v>
      </c>
      <c r="EC113">
        <v>11928057</v>
      </c>
      <c r="ED113">
        <v>22813012</v>
      </c>
      <c r="EE113">
        <v>347284.40600000002</v>
      </c>
      <c r="EF113">
        <v>47528080</v>
      </c>
      <c r="EG113">
        <v>3471351</v>
      </c>
      <c r="EH113">
        <v>28665784</v>
      </c>
      <c r="EI113">
        <v>11671910</v>
      </c>
      <c r="EJ113">
        <v>3630418.75</v>
      </c>
      <c r="EK113">
        <v>13417264</v>
      </c>
      <c r="EL113">
        <v>19806862</v>
      </c>
      <c r="EM113">
        <v>27604364</v>
      </c>
      <c r="EN113">
        <v>18656528</v>
      </c>
      <c r="EO113" s="1">
        <v>24884788</v>
      </c>
      <c r="EP113">
        <v>16003410</v>
      </c>
      <c r="EQ113">
        <v>24493884</v>
      </c>
      <c r="ER113">
        <v>9845047</v>
      </c>
      <c r="ES113">
        <v>47712200</v>
      </c>
      <c r="ET113">
        <v>6347769</v>
      </c>
      <c r="EU113">
        <v>28838890</v>
      </c>
      <c r="EV113">
        <v>38714736</v>
      </c>
      <c r="EW113">
        <v>56807884</v>
      </c>
      <c r="EX113">
        <v>8568950</v>
      </c>
      <c r="EY113">
        <v>517553.09399999998</v>
      </c>
      <c r="EZ113">
        <v>12816823</v>
      </c>
      <c r="FA113">
        <v>8539339</v>
      </c>
      <c r="FB113">
        <v>3788412.75</v>
      </c>
      <c r="FC113">
        <v>6983762.5</v>
      </c>
      <c r="FD113">
        <v>16125702</v>
      </c>
      <c r="FE113">
        <v>3495761</v>
      </c>
      <c r="FF113">
        <v>8570408</v>
      </c>
      <c r="FG113">
        <v>3750991</v>
      </c>
      <c r="FH113">
        <v>2699009</v>
      </c>
      <c r="FI113">
        <v>14921224</v>
      </c>
      <c r="FJ113">
        <v>21857506</v>
      </c>
      <c r="FK113">
        <v>41451324</v>
      </c>
      <c r="FL113">
        <v>27818796</v>
      </c>
      <c r="FM113">
        <v>32125.705000000002</v>
      </c>
      <c r="FN113">
        <v>5622830</v>
      </c>
      <c r="FO113">
        <v>11061357</v>
      </c>
      <c r="FP113">
        <v>16290861</v>
      </c>
      <c r="FQ113">
        <v>26639364</v>
      </c>
      <c r="FR113">
        <v>3820755.5</v>
      </c>
      <c r="FS113">
        <v>14717184</v>
      </c>
      <c r="FT113">
        <v>28705206</v>
      </c>
      <c r="FU113">
        <v>11486536</v>
      </c>
      <c r="FV113">
        <v>98354.608999999997</v>
      </c>
      <c r="FW113">
        <v>6707258</v>
      </c>
      <c r="FX113">
        <v>20832692</v>
      </c>
      <c r="FY113">
        <v>58307456</v>
      </c>
      <c r="FZ113">
        <v>17104528</v>
      </c>
      <c r="GA113">
        <v>18631784</v>
      </c>
      <c r="GB113">
        <v>9195206</v>
      </c>
      <c r="GC113">
        <v>7201107</v>
      </c>
      <c r="GD113">
        <v>225781.96900000001</v>
      </c>
      <c r="GE113">
        <v>11390964</v>
      </c>
      <c r="GF113">
        <v>13895671</v>
      </c>
      <c r="GG113">
        <v>26877588</v>
      </c>
      <c r="GH113">
        <v>21255732</v>
      </c>
      <c r="GI113">
        <v>700747.93799999997</v>
      </c>
      <c r="GJ113">
        <v>41428456</v>
      </c>
      <c r="GK113">
        <v>1685512.875</v>
      </c>
      <c r="GL113">
        <v>274286.03100000002</v>
      </c>
      <c r="GM113">
        <v>5850558.5</v>
      </c>
      <c r="GN113">
        <v>3452163.75</v>
      </c>
      <c r="GO113">
        <v>35232456</v>
      </c>
      <c r="GP113">
        <v>5698027</v>
      </c>
      <c r="GQ113">
        <v>9409109</v>
      </c>
      <c r="GR113">
        <v>1179719.5</v>
      </c>
      <c r="GS113">
        <v>114510.961</v>
      </c>
      <c r="GT113">
        <v>83841464</v>
      </c>
      <c r="GU113">
        <v>17703380</v>
      </c>
      <c r="GV113">
        <v>28175186</v>
      </c>
      <c r="GW113">
        <v>942563.5</v>
      </c>
      <c r="GX113">
        <v>3261111.75</v>
      </c>
      <c r="GY113">
        <v>3239609.5</v>
      </c>
      <c r="GZ113">
        <v>8792508</v>
      </c>
      <c r="HA113">
        <v>1262658.5</v>
      </c>
      <c r="HB113">
        <v>5488983</v>
      </c>
      <c r="HC113">
        <v>2281243.25</v>
      </c>
      <c r="HD113">
        <v>8382081.5</v>
      </c>
      <c r="HE113">
        <v>17497408</v>
      </c>
      <c r="HF113">
        <v>6440770</v>
      </c>
      <c r="HG113">
        <v>21045064</v>
      </c>
      <c r="HH113">
        <v>5862502</v>
      </c>
      <c r="HI113">
        <v>15122805</v>
      </c>
      <c r="HJ113">
        <v>1554323.5</v>
      </c>
      <c r="HK113">
        <v>20439448</v>
      </c>
      <c r="HL113">
        <v>23883428</v>
      </c>
      <c r="HM113">
        <v>3387531</v>
      </c>
      <c r="HN113">
        <v>15231292</v>
      </c>
      <c r="HO113">
        <v>1009987.875</v>
      </c>
      <c r="HP113">
        <v>7551121</v>
      </c>
      <c r="HQ113">
        <v>6888032</v>
      </c>
      <c r="HR113">
        <v>2133181.75</v>
      </c>
      <c r="HS113">
        <v>8183745.5</v>
      </c>
      <c r="HT113">
        <v>15152828</v>
      </c>
      <c r="HU113">
        <v>1581875.875</v>
      </c>
      <c r="HV113">
        <v>20638472</v>
      </c>
      <c r="HW113">
        <v>13412888</v>
      </c>
      <c r="HX113">
        <v>12899050</v>
      </c>
      <c r="HY113">
        <v>6527337.5</v>
      </c>
      <c r="HZ113">
        <v>4228658.5</v>
      </c>
      <c r="IA113">
        <v>9763182</v>
      </c>
      <c r="IB113">
        <v>10098347</v>
      </c>
      <c r="IC113">
        <v>6305190</v>
      </c>
      <c r="ID113">
        <v>13531348</v>
      </c>
      <c r="IE113">
        <v>5316460</v>
      </c>
      <c r="IF113">
        <v>12141867</v>
      </c>
      <c r="IG113">
        <v>13543688</v>
      </c>
      <c r="IH113">
        <v>11364619</v>
      </c>
      <c r="II113">
        <v>13289839</v>
      </c>
      <c r="IJ113">
        <v>13712757</v>
      </c>
      <c r="IK113">
        <v>35349616</v>
      </c>
      <c r="IL113">
        <v>12175933</v>
      </c>
      <c r="IM113">
        <v>305622.75</v>
      </c>
      <c r="IN113">
        <v>14691815</v>
      </c>
      <c r="IO113">
        <v>9359432</v>
      </c>
      <c r="IP113">
        <v>3252180.5</v>
      </c>
      <c r="IQ113">
        <v>17433838</v>
      </c>
      <c r="IR113">
        <v>2036415</v>
      </c>
      <c r="IS113">
        <v>6990465.5</v>
      </c>
      <c r="IT113">
        <v>14881671</v>
      </c>
      <c r="IU113">
        <v>2933836.75</v>
      </c>
      <c r="IV113">
        <v>217635.109</v>
      </c>
    </row>
    <row r="114" spans="1:256" x14ac:dyDescent="0.15">
      <c r="A114">
        <v>10492286</v>
      </c>
      <c r="B114">
        <v>2708823.75</v>
      </c>
      <c r="C114">
        <v>1691790.875</v>
      </c>
      <c r="D114">
        <v>7120682</v>
      </c>
      <c r="E114">
        <v>619542.125</v>
      </c>
      <c r="F114">
        <v>8852520</v>
      </c>
      <c r="G114">
        <v>12263724</v>
      </c>
      <c r="H114">
        <v>1791714.375</v>
      </c>
      <c r="I114">
        <v>12407977</v>
      </c>
      <c r="J114">
        <v>10783566</v>
      </c>
      <c r="K114">
        <v>2099477.5</v>
      </c>
      <c r="L114">
        <v>693638.875</v>
      </c>
      <c r="M114">
        <v>5671135</v>
      </c>
      <c r="N114">
        <v>8572156</v>
      </c>
      <c r="O114">
        <v>2977755.5</v>
      </c>
      <c r="P114">
        <v>4920786</v>
      </c>
      <c r="Q114">
        <v>9753560</v>
      </c>
      <c r="R114">
        <v>1115880.75</v>
      </c>
      <c r="S114">
        <v>356098.125</v>
      </c>
      <c r="T114">
        <v>6996783</v>
      </c>
      <c r="U114">
        <v>14005552</v>
      </c>
      <c r="V114">
        <v>3323225</v>
      </c>
      <c r="W114">
        <v>4006588.25</v>
      </c>
      <c r="X114">
        <v>16662224</v>
      </c>
      <c r="Y114">
        <v>15046077</v>
      </c>
      <c r="Z114">
        <v>3051215</v>
      </c>
      <c r="AA114">
        <v>6324167</v>
      </c>
      <c r="AB114">
        <v>6742651</v>
      </c>
      <c r="AC114">
        <v>5733924.5</v>
      </c>
      <c r="AD114">
        <v>772844.375</v>
      </c>
      <c r="AE114">
        <v>1097414.625</v>
      </c>
      <c r="AF114">
        <v>8799535</v>
      </c>
      <c r="AG114">
        <v>814091</v>
      </c>
      <c r="AH114">
        <v>1926216.25</v>
      </c>
      <c r="AI114">
        <v>577907.43799999997</v>
      </c>
      <c r="AJ114">
        <v>896047</v>
      </c>
      <c r="AK114">
        <v>7707535</v>
      </c>
      <c r="AL114">
        <v>7415589</v>
      </c>
      <c r="AM114">
        <v>12942930</v>
      </c>
      <c r="AN114">
        <v>741039</v>
      </c>
      <c r="AO114">
        <v>10954708</v>
      </c>
      <c r="AP114">
        <v>10397191</v>
      </c>
      <c r="AQ114">
        <v>36245852</v>
      </c>
      <c r="AR114">
        <v>2385843</v>
      </c>
      <c r="AS114">
        <v>3423137.25</v>
      </c>
      <c r="AT114">
        <v>22434634</v>
      </c>
      <c r="AU114">
        <v>40289856</v>
      </c>
      <c r="AV114">
        <v>14183134</v>
      </c>
      <c r="AW114">
        <v>170660.891</v>
      </c>
      <c r="AX114">
        <v>8652105</v>
      </c>
      <c r="AY114">
        <v>1308082.75</v>
      </c>
      <c r="AZ114">
        <v>15063973</v>
      </c>
      <c r="BA114">
        <v>866329.93799999997</v>
      </c>
      <c r="BB114">
        <v>18177056</v>
      </c>
      <c r="BC114">
        <v>2348550</v>
      </c>
      <c r="BD114">
        <v>7013767</v>
      </c>
      <c r="BE114">
        <v>6521967</v>
      </c>
      <c r="BF114">
        <v>6295141</v>
      </c>
      <c r="BG114">
        <v>21393900</v>
      </c>
      <c r="BH114">
        <v>16106152</v>
      </c>
      <c r="BI114">
        <v>5482855</v>
      </c>
      <c r="BJ114">
        <v>11639211</v>
      </c>
      <c r="BK114">
        <v>2359776</v>
      </c>
      <c r="BL114">
        <v>6714600</v>
      </c>
      <c r="BM114">
        <v>33259292</v>
      </c>
      <c r="BN114">
        <v>7637277</v>
      </c>
      <c r="BO114">
        <v>3118816.25</v>
      </c>
      <c r="BP114">
        <v>1064356.125</v>
      </c>
      <c r="BQ114">
        <v>22555548</v>
      </c>
      <c r="BR114">
        <v>5634697.5</v>
      </c>
      <c r="BS114">
        <v>34589948</v>
      </c>
      <c r="BT114">
        <v>424830.43800000002</v>
      </c>
      <c r="BU114">
        <v>26442890</v>
      </c>
      <c r="BV114">
        <v>7975724.5</v>
      </c>
      <c r="BW114">
        <v>7287555.5</v>
      </c>
      <c r="BX114">
        <v>13975364</v>
      </c>
      <c r="BY114">
        <v>1955022.875</v>
      </c>
      <c r="BZ114">
        <v>18992558</v>
      </c>
      <c r="CA114">
        <v>6284011.5</v>
      </c>
      <c r="CB114">
        <v>23936702</v>
      </c>
      <c r="CC114">
        <v>2250395</v>
      </c>
      <c r="CD114">
        <v>8426332</v>
      </c>
      <c r="CE114">
        <v>8548251</v>
      </c>
      <c r="CF114">
        <v>2559150</v>
      </c>
      <c r="CG114">
        <v>24660446</v>
      </c>
      <c r="CH114">
        <v>50296008</v>
      </c>
      <c r="CI114">
        <v>22761904</v>
      </c>
      <c r="CJ114">
        <v>2923115.25</v>
      </c>
      <c r="CK114">
        <v>46044768</v>
      </c>
      <c r="CL114">
        <v>21566112</v>
      </c>
      <c r="CM114">
        <v>2642473</v>
      </c>
      <c r="CN114">
        <v>40703004</v>
      </c>
      <c r="CO114">
        <v>9614508</v>
      </c>
      <c r="CP114">
        <v>33495430</v>
      </c>
      <c r="CQ114">
        <v>8684571</v>
      </c>
      <c r="CR114">
        <v>32301008</v>
      </c>
      <c r="CS114">
        <v>11580969</v>
      </c>
      <c r="CT114">
        <v>1273236.625</v>
      </c>
      <c r="CU114">
        <v>11663701</v>
      </c>
      <c r="CV114">
        <v>1390242.375</v>
      </c>
      <c r="CW114">
        <v>29524002</v>
      </c>
      <c r="CX114">
        <v>22328408</v>
      </c>
      <c r="CY114">
        <v>5998891.5</v>
      </c>
      <c r="CZ114">
        <v>4260787</v>
      </c>
      <c r="DA114">
        <v>14072674</v>
      </c>
      <c r="DB114">
        <v>29578870</v>
      </c>
      <c r="DC114">
        <v>6403766</v>
      </c>
      <c r="DD114">
        <v>3464208.5</v>
      </c>
      <c r="DE114">
        <v>5143441</v>
      </c>
      <c r="DF114">
        <v>26763018</v>
      </c>
      <c r="DG114">
        <v>27002490</v>
      </c>
      <c r="DH114">
        <v>14124349</v>
      </c>
      <c r="DI114">
        <v>6520211.5</v>
      </c>
      <c r="DJ114">
        <v>3350617</v>
      </c>
      <c r="DK114">
        <v>23639552</v>
      </c>
      <c r="DL114">
        <v>32881018</v>
      </c>
      <c r="DM114">
        <v>2413236</v>
      </c>
      <c r="DN114">
        <v>1559152.5</v>
      </c>
      <c r="DO114">
        <v>47543660</v>
      </c>
      <c r="DP114">
        <v>8145452</v>
      </c>
      <c r="DQ114">
        <v>11714457</v>
      </c>
      <c r="DR114">
        <v>11362114</v>
      </c>
      <c r="DS114">
        <v>20499012</v>
      </c>
      <c r="DT114" s="1">
        <v>12566467</v>
      </c>
      <c r="DU114">
        <v>11205441</v>
      </c>
      <c r="DV114">
        <v>50822112</v>
      </c>
      <c r="DW114">
        <v>37935864</v>
      </c>
      <c r="DX114">
        <v>2055678.25</v>
      </c>
      <c r="DY114" s="2">
        <v>7634103</v>
      </c>
      <c r="DZ114">
        <v>2760877.25</v>
      </c>
      <c r="EA114">
        <v>15644943</v>
      </c>
      <c r="EB114">
        <v>12549056</v>
      </c>
      <c r="EC114">
        <v>18754654</v>
      </c>
      <c r="ED114">
        <v>27623232</v>
      </c>
      <c r="EE114">
        <v>28064190</v>
      </c>
      <c r="EF114">
        <v>5264365</v>
      </c>
      <c r="EG114">
        <v>47516160</v>
      </c>
      <c r="EH114">
        <v>12949284</v>
      </c>
      <c r="EI114">
        <v>29035212</v>
      </c>
      <c r="EJ114">
        <v>14777985</v>
      </c>
      <c r="EK114">
        <v>44456256</v>
      </c>
      <c r="EL114">
        <v>11635372</v>
      </c>
      <c r="EM114">
        <v>399165.375</v>
      </c>
      <c r="EN114">
        <v>8995148</v>
      </c>
      <c r="EO114" s="1">
        <v>190031.141</v>
      </c>
      <c r="EP114">
        <v>16586697</v>
      </c>
      <c r="EQ114" s="1">
        <v>10319033</v>
      </c>
      <c r="ER114">
        <v>473525.875</v>
      </c>
      <c r="ES114">
        <v>7854185.5</v>
      </c>
      <c r="ET114">
        <v>27749888</v>
      </c>
      <c r="EU114">
        <v>11489628</v>
      </c>
      <c r="EV114">
        <v>40695824</v>
      </c>
      <c r="EW114">
        <v>8983358</v>
      </c>
      <c r="EX114">
        <v>21785228</v>
      </c>
      <c r="EY114">
        <v>6526335.5</v>
      </c>
      <c r="EZ114">
        <v>21180352</v>
      </c>
      <c r="FA114">
        <v>4386956.5</v>
      </c>
      <c r="FB114">
        <v>30605872</v>
      </c>
      <c r="FC114">
        <v>9044228</v>
      </c>
      <c r="FD114">
        <v>32483496</v>
      </c>
      <c r="FE114">
        <v>12294715</v>
      </c>
      <c r="FF114">
        <v>9268121</v>
      </c>
      <c r="FG114">
        <v>39993244</v>
      </c>
      <c r="FH114">
        <v>40570636</v>
      </c>
      <c r="FI114">
        <v>468590.18800000002</v>
      </c>
      <c r="FJ114">
        <v>13686453</v>
      </c>
      <c r="FK114">
        <v>37061224</v>
      </c>
      <c r="FL114">
        <v>4811275.5</v>
      </c>
      <c r="FM114">
        <v>1639639.75</v>
      </c>
      <c r="FN114">
        <v>18234366</v>
      </c>
      <c r="FO114">
        <v>19704488</v>
      </c>
      <c r="FP114">
        <v>295772.40600000002</v>
      </c>
      <c r="FQ114">
        <v>78143640</v>
      </c>
      <c r="FR114">
        <v>19058486</v>
      </c>
      <c r="FS114">
        <v>2786197.75</v>
      </c>
      <c r="FT114">
        <v>18980098</v>
      </c>
      <c r="FU114">
        <v>1719065.625</v>
      </c>
      <c r="FV114">
        <v>7437495.5</v>
      </c>
      <c r="FW114">
        <v>25322854</v>
      </c>
      <c r="FX114">
        <v>15786601</v>
      </c>
      <c r="FY114">
        <v>27289894</v>
      </c>
      <c r="FZ114">
        <v>4159416.5</v>
      </c>
      <c r="GA114">
        <v>11235744</v>
      </c>
      <c r="GB114">
        <v>15851158</v>
      </c>
      <c r="GC114">
        <v>4270172</v>
      </c>
      <c r="GD114">
        <v>9937610</v>
      </c>
      <c r="GE114">
        <v>24984506</v>
      </c>
      <c r="GF114">
        <v>4146927</v>
      </c>
      <c r="GG114">
        <v>4220954</v>
      </c>
      <c r="GH114">
        <v>5123412</v>
      </c>
      <c r="GI114">
        <v>16066328</v>
      </c>
      <c r="GJ114">
        <v>188689.625</v>
      </c>
      <c r="GK114">
        <v>87599.516000000003</v>
      </c>
      <c r="GL114">
        <v>8409442</v>
      </c>
      <c r="GM114">
        <v>4505516</v>
      </c>
      <c r="GN114">
        <v>1094893.5</v>
      </c>
      <c r="GO114">
        <v>2171771.25</v>
      </c>
      <c r="GP114">
        <v>11199947</v>
      </c>
      <c r="GQ114">
        <v>6037496</v>
      </c>
      <c r="GR114">
        <v>7128129</v>
      </c>
      <c r="GS114">
        <v>102177.531</v>
      </c>
      <c r="GT114">
        <v>1648252</v>
      </c>
      <c r="GU114">
        <v>19404374</v>
      </c>
      <c r="GV114">
        <v>16063197</v>
      </c>
      <c r="GW114">
        <v>15141593</v>
      </c>
      <c r="GX114">
        <v>5452227.5</v>
      </c>
      <c r="GY114">
        <v>19794624</v>
      </c>
      <c r="GZ114">
        <v>7194729.5</v>
      </c>
      <c r="HA114">
        <v>28452536</v>
      </c>
      <c r="HB114">
        <v>2563460.5</v>
      </c>
      <c r="HC114">
        <v>8450066</v>
      </c>
      <c r="HD114">
        <v>6923790</v>
      </c>
      <c r="HE114">
        <v>12464765</v>
      </c>
      <c r="HF114">
        <v>5762721</v>
      </c>
      <c r="HG114">
        <v>50645428</v>
      </c>
      <c r="HH114">
        <v>16052465</v>
      </c>
      <c r="HI114">
        <v>7813724.5</v>
      </c>
      <c r="HJ114">
        <v>6849405</v>
      </c>
      <c r="HK114">
        <v>19438252</v>
      </c>
      <c r="HL114">
        <v>3540957.75</v>
      </c>
      <c r="HM114">
        <v>11066850</v>
      </c>
      <c r="HN114">
        <v>12023295</v>
      </c>
      <c r="HO114">
        <v>2240703</v>
      </c>
      <c r="HP114">
        <v>342007.31199999998</v>
      </c>
      <c r="HQ114">
        <v>4629627</v>
      </c>
      <c r="HR114">
        <v>7622573.5</v>
      </c>
      <c r="HS114">
        <v>8528442</v>
      </c>
      <c r="HT114">
        <v>5017372</v>
      </c>
      <c r="HU114">
        <v>3534016</v>
      </c>
      <c r="HV114">
        <v>21280938</v>
      </c>
      <c r="HW114">
        <v>9977858</v>
      </c>
      <c r="HX114">
        <v>1769714</v>
      </c>
      <c r="HY114">
        <v>10703254</v>
      </c>
      <c r="HZ114">
        <v>949648.25</v>
      </c>
      <c r="IA114">
        <v>3099700.5</v>
      </c>
      <c r="IB114">
        <v>35947568</v>
      </c>
      <c r="IC114">
        <v>23646244</v>
      </c>
      <c r="ID114">
        <v>4151677.5</v>
      </c>
      <c r="IE114">
        <v>14799995</v>
      </c>
      <c r="IF114">
        <v>4216774</v>
      </c>
      <c r="IG114">
        <v>1878685.625</v>
      </c>
      <c r="IH114">
        <v>3569035.25</v>
      </c>
      <c r="II114">
        <v>5335489.5</v>
      </c>
      <c r="IJ114">
        <v>16482053</v>
      </c>
      <c r="IK114">
        <v>5802459.5</v>
      </c>
      <c r="IL114">
        <v>10389422</v>
      </c>
      <c r="IM114">
        <v>7565188.5</v>
      </c>
      <c r="IN114">
        <v>3485412.5</v>
      </c>
      <c r="IO114">
        <v>2339707.75</v>
      </c>
      <c r="IP114">
        <v>9213574</v>
      </c>
      <c r="IQ114">
        <v>1684259.625</v>
      </c>
      <c r="IR114">
        <v>5558711.5</v>
      </c>
      <c r="IS114">
        <v>2798256.75</v>
      </c>
      <c r="IT114">
        <v>17869688</v>
      </c>
      <c r="IU114">
        <v>24125838</v>
      </c>
      <c r="IV114">
        <v>3062752.75</v>
      </c>
    </row>
    <row r="115" spans="1:256" x14ac:dyDescent="0.15">
      <c r="A115">
        <v>17399976</v>
      </c>
      <c r="B115">
        <v>15850006</v>
      </c>
      <c r="C115">
        <v>362887.40600000002</v>
      </c>
      <c r="D115">
        <v>7286652</v>
      </c>
      <c r="E115">
        <v>2187403</v>
      </c>
      <c r="F115">
        <v>27122216</v>
      </c>
      <c r="G115">
        <v>1031498.562</v>
      </c>
      <c r="H115">
        <v>8037970.5</v>
      </c>
      <c r="I115">
        <v>35245504</v>
      </c>
      <c r="J115">
        <v>24697840</v>
      </c>
      <c r="K115">
        <v>15990634</v>
      </c>
      <c r="L115">
        <v>1531835.5</v>
      </c>
      <c r="M115">
        <v>3349532.25</v>
      </c>
      <c r="N115">
        <v>1045239.125</v>
      </c>
      <c r="O115">
        <v>7879525</v>
      </c>
      <c r="P115">
        <v>2853479</v>
      </c>
      <c r="Q115">
        <v>6799126.5</v>
      </c>
      <c r="R115">
        <v>3867134.5</v>
      </c>
      <c r="S115">
        <v>918761.31200000003</v>
      </c>
      <c r="T115">
        <v>2095260.75</v>
      </c>
      <c r="U115">
        <v>3092866.25</v>
      </c>
      <c r="V115">
        <v>4073870</v>
      </c>
      <c r="W115">
        <v>357741.875</v>
      </c>
      <c r="X115">
        <v>1488219.75</v>
      </c>
      <c r="Y115">
        <v>16533582</v>
      </c>
      <c r="Z115">
        <v>74604504</v>
      </c>
      <c r="AA115">
        <v>25275602</v>
      </c>
      <c r="AB115">
        <v>17801684</v>
      </c>
      <c r="AC115">
        <v>2600792.25</v>
      </c>
      <c r="AD115">
        <v>8574747</v>
      </c>
      <c r="AE115">
        <v>69019312</v>
      </c>
      <c r="AF115">
        <v>7417338</v>
      </c>
      <c r="AG115">
        <v>4009076</v>
      </c>
      <c r="AH115">
        <v>14988254</v>
      </c>
      <c r="AI115">
        <v>2370143.75</v>
      </c>
      <c r="AJ115">
        <v>1852719.625</v>
      </c>
      <c r="AK115">
        <v>26638438</v>
      </c>
      <c r="AL115">
        <v>14161390</v>
      </c>
      <c r="AM115">
        <v>1416627.75</v>
      </c>
      <c r="AN115">
        <v>38797136</v>
      </c>
      <c r="AO115">
        <v>6270070</v>
      </c>
      <c r="AP115">
        <v>4719000.5</v>
      </c>
      <c r="AQ115">
        <v>5922958.5</v>
      </c>
      <c r="AR115">
        <v>8175794.5</v>
      </c>
      <c r="AS115">
        <v>9421370</v>
      </c>
      <c r="AT115">
        <v>2487971.5</v>
      </c>
      <c r="AU115">
        <v>18022948</v>
      </c>
      <c r="AV115">
        <v>1889149.875</v>
      </c>
      <c r="AW115">
        <v>5697927</v>
      </c>
      <c r="AX115">
        <v>1560806.875</v>
      </c>
      <c r="AY115">
        <v>8192198</v>
      </c>
      <c r="AZ115">
        <v>25812926</v>
      </c>
      <c r="BA115">
        <v>1299692.125</v>
      </c>
      <c r="BB115">
        <v>123382.18799999999</v>
      </c>
      <c r="BC115">
        <v>8219366.5</v>
      </c>
      <c r="BD115">
        <v>1673603.875</v>
      </c>
      <c r="BE115">
        <v>10108792</v>
      </c>
      <c r="BF115">
        <v>9876790</v>
      </c>
      <c r="BG115">
        <v>536071.81200000003</v>
      </c>
      <c r="BH115">
        <v>11568949</v>
      </c>
      <c r="BI115">
        <v>7402340</v>
      </c>
      <c r="BJ115">
        <v>16713524</v>
      </c>
      <c r="BK115">
        <v>1300587.5</v>
      </c>
      <c r="BL115">
        <v>14713988</v>
      </c>
      <c r="BM115">
        <v>18368370</v>
      </c>
      <c r="BN115">
        <v>1672039.25</v>
      </c>
      <c r="BO115">
        <v>5189918.5</v>
      </c>
      <c r="BP115">
        <v>19588612</v>
      </c>
      <c r="BQ115">
        <v>6860365.5</v>
      </c>
      <c r="BR115">
        <v>6203933</v>
      </c>
      <c r="BS115">
        <v>3019626.75</v>
      </c>
      <c r="BT115">
        <v>297992.375</v>
      </c>
      <c r="BU115">
        <v>20459776</v>
      </c>
      <c r="BV115">
        <v>7540134</v>
      </c>
      <c r="BW115">
        <v>27984492</v>
      </c>
      <c r="BX115">
        <v>1057178.25</v>
      </c>
      <c r="BY115">
        <v>6316191.5</v>
      </c>
      <c r="BZ115">
        <v>48620.866999999998</v>
      </c>
      <c r="CA115">
        <v>2865311.25</v>
      </c>
      <c r="CB115">
        <v>14547666</v>
      </c>
      <c r="CC115">
        <v>17646064</v>
      </c>
      <c r="CD115">
        <v>18580576</v>
      </c>
      <c r="CE115">
        <v>3045417.25</v>
      </c>
      <c r="CF115">
        <v>3325774.25</v>
      </c>
      <c r="CG115">
        <v>25879420</v>
      </c>
      <c r="CH115">
        <v>3245046.5</v>
      </c>
      <c r="CI115">
        <v>66235976</v>
      </c>
      <c r="CJ115">
        <v>2593079</v>
      </c>
      <c r="CK115">
        <v>41535284</v>
      </c>
      <c r="CL115">
        <v>90921336</v>
      </c>
      <c r="CM115">
        <v>38433376</v>
      </c>
      <c r="CN115">
        <v>2898116.5</v>
      </c>
      <c r="CO115">
        <v>27166044</v>
      </c>
      <c r="CP115">
        <v>1068756.625</v>
      </c>
      <c r="CQ115">
        <v>23863786</v>
      </c>
      <c r="CR115">
        <v>6409112.5</v>
      </c>
      <c r="CS115">
        <v>12829576</v>
      </c>
      <c r="CT115">
        <v>2689479.5</v>
      </c>
      <c r="CU115">
        <v>12207827</v>
      </c>
      <c r="CV115">
        <v>50585168</v>
      </c>
      <c r="CW115">
        <v>8763858</v>
      </c>
      <c r="CX115">
        <v>8928195</v>
      </c>
      <c r="CY115">
        <v>72688976</v>
      </c>
      <c r="CZ115">
        <v>2949830.75</v>
      </c>
      <c r="DA115">
        <v>3504542</v>
      </c>
      <c r="DB115">
        <v>57251672</v>
      </c>
      <c r="DC115">
        <v>22812652</v>
      </c>
      <c r="DD115">
        <v>8554743</v>
      </c>
      <c r="DE115">
        <v>12342164</v>
      </c>
      <c r="DF115">
        <v>8317583.5</v>
      </c>
      <c r="DG115">
        <v>50386592</v>
      </c>
      <c r="DH115">
        <v>14001812</v>
      </c>
      <c r="DI115">
        <v>6259717.5</v>
      </c>
      <c r="DJ115">
        <v>3031841.25</v>
      </c>
      <c r="DK115">
        <v>10799029</v>
      </c>
      <c r="DL115">
        <v>40518420</v>
      </c>
      <c r="DM115">
        <v>31222908</v>
      </c>
      <c r="DN115">
        <v>8763559</v>
      </c>
      <c r="DO115" s="1">
        <v>56930616</v>
      </c>
      <c r="DP115">
        <v>31763258</v>
      </c>
      <c r="DQ115">
        <v>25863172</v>
      </c>
      <c r="DR115">
        <v>2459779</v>
      </c>
      <c r="DS115">
        <v>8477150</v>
      </c>
      <c r="DT115">
        <v>14153774</v>
      </c>
      <c r="DU115">
        <v>10063350</v>
      </c>
      <c r="DV115">
        <v>1083865.25</v>
      </c>
      <c r="DW115">
        <v>70104224</v>
      </c>
      <c r="DX115">
        <v>11274319</v>
      </c>
      <c r="DY115" s="2">
        <v>779854.5</v>
      </c>
      <c r="DZ115">
        <v>22139986</v>
      </c>
      <c r="EA115">
        <v>17138086</v>
      </c>
      <c r="EB115">
        <v>16019584</v>
      </c>
      <c r="EC115">
        <v>16393918</v>
      </c>
      <c r="ED115">
        <v>6006236.5</v>
      </c>
      <c r="EE115">
        <v>12402546</v>
      </c>
      <c r="EF115">
        <v>11096678</v>
      </c>
      <c r="EG115">
        <v>16814746</v>
      </c>
      <c r="EH115">
        <v>13977947</v>
      </c>
      <c r="EI115">
        <v>4781373</v>
      </c>
      <c r="EJ115">
        <v>277431.03100000002</v>
      </c>
      <c r="EK115">
        <v>11804944</v>
      </c>
      <c r="EL115">
        <v>65776892</v>
      </c>
      <c r="EM115">
        <v>16167115</v>
      </c>
      <c r="EN115">
        <v>16470291</v>
      </c>
      <c r="EO115">
        <v>8482917</v>
      </c>
      <c r="EP115">
        <v>55219168</v>
      </c>
      <c r="EQ115">
        <v>64850076</v>
      </c>
      <c r="ER115">
        <v>8956569</v>
      </c>
      <c r="ES115">
        <v>24138580</v>
      </c>
      <c r="ET115">
        <v>1632156.5</v>
      </c>
      <c r="EU115">
        <v>11097798</v>
      </c>
      <c r="EV115">
        <v>17539370</v>
      </c>
      <c r="EW115">
        <v>16068443</v>
      </c>
      <c r="EX115">
        <v>45304480</v>
      </c>
      <c r="EY115">
        <v>34968408</v>
      </c>
      <c r="EZ115">
        <v>2864972</v>
      </c>
      <c r="FA115">
        <v>27977736</v>
      </c>
      <c r="FB115">
        <v>20762502</v>
      </c>
      <c r="FC115">
        <v>9741984</v>
      </c>
      <c r="FD115">
        <v>21485678</v>
      </c>
      <c r="FE115">
        <v>19938364</v>
      </c>
      <c r="FF115">
        <v>107684896</v>
      </c>
      <c r="FG115">
        <v>49856828</v>
      </c>
      <c r="FH115">
        <v>25675296</v>
      </c>
      <c r="FI115">
        <v>4117543</v>
      </c>
      <c r="FJ115">
        <v>33907836</v>
      </c>
      <c r="FK115">
        <v>2719251.25</v>
      </c>
      <c r="FL115">
        <v>15242902</v>
      </c>
      <c r="FM115">
        <v>6069050.5</v>
      </c>
      <c r="FN115">
        <v>18407094</v>
      </c>
      <c r="FO115">
        <v>3968751.5</v>
      </c>
      <c r="FP115">
        <v>37997848</v>
      </c>
      <c r="FQ115">
        <v>8300532.5</v>
      </c>
      <c r="FR115">
        <v>3241708</v>
      </c>
      <c r="FS115">
        <v>17632632</v>
      </c>
      <c r="FT115">
        <v>196587.375</v>
      </c>
      <c r="FU115">
        <v>19023506</v>
      </c>
      <c r="FV115">
        <v>22451244</v>
      </c>
      <c r="FW115">
        <v>14590590</v>
      </c>
      <c r="FX115">
        <v>16977494</v>
      </c>
      <c r="FY115">
        <v>6831970.5</v>
      </c>
      <c r="FZ115">
        <v>5750450</v>
      </c>
      <c r="GA115">
        <v>34689860</v>
      </c>
      <c r="GB115">
        <v>2036119.875</v>
      </c>
      <c r="GC115">
        <v>46201532</v>
      </c>
      <c r="GD115">
        <v>7786975</v>
      </c>
      <c r="GE115">
        <v>23388268</v>
      </c>
      <c r="GF115">
        <v>12070.828</v>
      </c>
      <c r="GG115">
        <v>19762316</v>
      </c>
      <c r="GH115">
        <v>34144132</v>
      </c>
      <c r="GI115">
        <v>4706144</v>
      </c>
      <c r="GJ115">
        <v>1318054.125</v>
      </c>
      <c r="GK115">
        <v>23772220</v>
      </c>
      <c r="GL115">
        <v>4091896.25</v>
      </c>
      <c r="GM115">
        <v>154115.04699999999</v>
      </c>
      <c r="GN115">
        <v>27676008</v>
      </c>
      <c r="GO115">
        <v>10844974</v>
      </c>
      <c r="GP115">
        <v>8242138.5</v>
      </c>
      <c r="GQ115">
        <v>7812906</v>
      </c>
      <c r="GR115">
        <v>3273442.25</v>
      </c>
      <c r="GS115">
        <v>3148969</v>
      </c>
      <c r="GT115">
        <v>1112195</v>
      </c>
      <c r="GU115">
        <v>5768090.5</v>
      </c>
      <c r="GV115">
        <v>18937316</v>
      </c>
      <c r="GW115">
        <v>8306141.5</v>
      </c>
      <c r="GX115">
        <v>499154.31199999998</v>
      </c>
      <c r="GY115">
        <v>15521284</v>
      </c>
      <c r="GZ115">
        <v>192341.875</v>
      </c>
      <c r="HA115">
        <v>5576858</v>
      </c>
      <c r="HB115">
        <v>40630.883000000002</v>
      </c>
      <c r="HC115">
        <v>17273456</v>
      </c>
      <c r="HD115">
        <v>4387536.5</v>
      </c>
      <c r="HE115">
        <v>16507354</v>
      </c>
      <c r="HF115">
        <v>52667320</v>
      </c>
      <c r="HG115">
        <v>11342268</v>
      </c>
      <c r="HH115">
        <v>8808476</v>
      </c>
      <c r="HI115">
        <v>13427109</v>
      </c>
      <c r="HJ115">
        <v>31790776</v>
      </c>
      <c r="HK115">
        <v>9091470</v>
      </c>
      <c r="HL115">
        <v>4883787</v>
      </c>
      <c r="HM115">
        <v>4233171.5</v>
      </c>
      <c r="HN115">
        <v>6428873.5</v>
      </c>
      <c r="HO115">
        <v>554394.06200000003</v>
      </c>
      <c r="HP115">
        <v>23686254</v>
      </c>
      <c r="HQ115">
        <v>11285390</v>
      </c>
      <c r="HR115">
        <v>5722612</v>
      </c>
      <c r="HS115">
        <v>6904810</v>
      </c>
      <c r="HT115">
        <v>17969286</v>
      </c>
      <c r="HU115">
        <v>3999341.25</v>
      </c>
      <c r="HV115">
        <v>1411162.75</v>
      </c>
      <c r="HW115">
        <v>4148483</v>
      </c>
      <c r="HX115">
        <v>15320572</v>
      </c>
      <c r="HY115">
        <v>16142729</v>
      </c>
      <c r="HZ115">
        <v>5869396.5</v>
      </c>
      <c r="IA115">
        <v>2161776.25</v>
      </c>
      <c r="IB115">
        <v>9927515</v>
      </c>
      <c r="IC115">
        <v>22269910</v>
      </c>
      <c r="ID115" s="1">
        <v>12243108</v>
      </c>
      <c r="IE115">
        <v>16461651</v>
      </c>
      <c r="IF115">
        <v>4367242.5</v>
      </c>
      <c r="IG115">
        <v>20126502</v>
      </c>
      <c r="IH115">
        <v>1332481.5</v>
      </c>
      <c r="II115">
        <v>1032384.062</v>
      </c>
      <c r="IJ115">
        <v>14455606</v>
      </c>
      <c r="IK115">
        <v>2503364</v>
      </c>
      <c r="IL115">
        <v>12769222</v>
      </c>
      <c r="IM115">
        <v>8419126</v>
      </c>
      <c r="IN115">
        <v>10883022</v>
      </c>
      <c r="IO115">
        <v>10149473</v>
      </c>
      <c r="IP115">
        <v>20246154</v>
      </c>
      <c r="IQ115">
        <v>2374067.5</v>
      </c>
      <c r="IR115">
        <v>2453835.5</v>
      </c>
      <c r="IS115">
        <v>2464244.75</v>
      </c>
      <c r="IT115">
        <v>6412779</v>
      </c>
      <c r="IU115">
        <v>18679036</v>
      </c>
      <c r="IV115">
        <v>1536340.375</v>
      </c>
    </row>
    <row r="116" spans="1:256" x14ac:dyDescent="0.15">
      <c r="A116">
        <v>4190908.5</v>
      </c>
      <c r="B116">
        <v>1294840.875</v>
      </c>
      <c r="C116">
        <v>23211940</v>
      </c>
      <c r="D116">
        <v>9329772</v>
      </c>
      <c r="E116">
        <v>2610614</v>
      </c>
      <c r="F116">
        <v>16962252</v>
      </c>
      <c r="G116">
        <v>15132014</v>
      </c>
      <c r="H116">
        <v>15022946</v>
      </c>
      <c r="I116">
        <v>1411237.875</v>
      </c>
      <c r="J116">
        <v>4938695.5</v>
      </c>
      <c r="K116">
        <v>1753185.875</v>
      </c>
      <c r="L116">
        <v>4192121</v>
      </c>
      <c r="M116">
        <v>11230310</v>
      </c>
      <c r="N116">
        <v>10260492</v>
      </c>
      <c r="O116">
        <v>4210971</v>
      </c>
      <c r="P116">
        <v>8937971</v>
      </c>
      <c r="Q116">
        <v>1187425.625</v>
      </c>
      <c r="R116">
        <v>6890168.5</v>
      </c>
      <c r="S116">
        <v>2072159.125</v>
      </c>
      <c r="T116">
        <v>3832569.75</v>
      </c>
      <c r="U116">
        <v>11255950</v>
      </c>
      <c r="V116">
        <v>19812908</v>
      </c>
      <c r="W116">
        <v>5650845</v>
      </c>
      <c r="X116">
        <v>1898137.5</v>
      </c>
      <c r="Y116">
        <v>5008762.5</v>
      </c>
      <c r="Z116">
        <v>1477227</v>
      </c>
      <c r="AA116">
        <v>4442531.5</v>
      </c>
      <c r="AB116">
        <v>13124278</v>
      </c>
      <c r="AC116">
        <v>5040761</v>
      </c>
      <c r="AD116">
        <v>1542552.625</v>
      </c>
      <c r="AE116">
        <v>2336038.75</v>
      </c>
      <c r="AF116">
        <v>24281492</v>
      </c>
      <c r="AG116">
        <v>7558697</v>
      </c>
      <c r="AH116">
        <v>369345.43800000002</v>
      </c>
      <c r="AI116">
        <v>3702560.5</v>
      </c>
      <c r="AJ116">
        <v>4157185.75</v>
      </c>
      <c r="AK116">
        <v>1625328.625</v>
      </c>
      <c r="AL116">
        <v>6463546</v>
      </c>
      <c r="AM116">
        <v>1406441.625</v>
      </c>
      <c r="AN116">
        <v>2971209.5</v>
      </c>
      <c r="AO116">
        <v>17943394</v>
      </c>
      <c r="AP116">
        <v>2747895.25</v>
      </c>
      <c r="AQ116">
        <v>21799296</v>
      </c>
      <c r="AR116">
        <v>15777356</v>
      </c>
      <c r="AS116">
        <v>3422264.25</v>
      </c>
      <c r="AT116">
        <v>7493367</v>
      </c>
      <c r="AU116">
        <v>1932781.75</v>
      </c>
      <c r="AV116">
        <v>39370148</v>
      </c>
      <c r="AW116">
        <v>18537388</v>
      </c>
      <c r="AX116">
        <v>9607810</v>
      </c>
      <c r="AY116">
        <v>9849137</v>
      </c>
      <c r="AZ116">
        <v>12155783</v>
      </c>
      <c r="BA116">
        <v>12215808</v>
      </c>
      <c r="BB116">
        <v>11182390</v>
      </c>
      <c r="BC116">
        <v>698169.5</v>
      </c>
      <c r="BD116">
        <v>18846470</v>
      </c>
      <c r="BE116">
        <v>17552890</v>
      </c>
      <c r="BF116">
        <v>2083064.25</v>
      </c>
      <c r="BG116">
        <v>7688315</v>
      </c>
      <c r="BH116">
        <v>22908544</v>
      </c>
      <c r="BI116">
        <v>1184102</v>
      </c>
      <c r="BJ116">
        <v>4608815.5</v>
      </c>
      <c r="BK116">
        <v>47573188</v>
      </c>
      <c r="BL116">
        <v>15433749</v>
      </c>
      <c r="BM116">
        <v>599129.18799999997</v>
      </c>
      <c r="BN116">
        <v>24542330</v>
      </c>
      <c r="BO116">
        <v>36695744</v>
      </c>
      <c r="BP116">
        <v>7838100</v>
      </c>
      <c r="BQ116">
        <v>9256407</v>
      </c>
      <c r="BR116">
        <v>16671139</v>
      </c>
      <c r="BS116">
        <v>8232720</v>
      </c>
      <c r="BT116">
        <v>45420440</v>
      </c>
      <c r="BU116">
        <v>3887837.5</v>
      </c>
      <c r="BV116">
        <v>26374440</v>
      </c>
      <c r="BW116">
        <v>2064402</v>
      </c>
      <c r="BX116">
        <v>22901084</v>
      </c>
      <c r="BY116">
        <v>5403178</v>
      </c>
      <c r="BZ116">
        <v>5648733</v>
      </c>
      <c r="CA116">
        <v>85058768</v>
      </c>
      <c r="CB116">
        <v>600850.75</v>
      </c>
      <c r="CC116">
        <v>13392642</v>
      </c>
      <c r="CD116">
        <v>13587768</v>
      </c>
      <c r="CE116">
        <v>4324272.5</v>
      </c>
      <c r="CF116">
        <v>5043190.5</v>
      </c>
      <c r="CG116">
        <v>15299958</v>
      </c>
      <c r="CH116">
        <v>7359134</v>
      </c>
      <c r="CI116">
        <v>13429094</v>
      </c>
      <c r="CJ116">
        <v>3576418.5</v>
      </c>
      <c r="CK116">
        <v>1301709</v>
      </c>
      <c r="CL116">
        <v>2798334</v>
      </c>
      <c r="CM116">
        <v>5995868</v>
      </c>
      <c r="CN116">
        <v>1898616</v>
      </c>
      <c r="CO116">
        <v>1150145.5</v>
      </c>
      <c r="CP116">
        <v>3929398.5</v>
      </c>
      <c r="CQ116">
        <v>32697002</v>
      </c>
      <c r="CR116">
        <v>24241988</v>
      </c>
      <c r="CS116">
        <v>58546056</v>
      </c>
      <c r="CT116">
        <v>38216856</v>
      </c>
      <c r="CU116">
        <v>2067721.5</v>
      </c>
      <c r="CV116">
        <v>10314453</v>
      </c>
      <c r="CW116">
        <v>14593748</v>
      </c>
      <c r="CX116">
        <v>7702723</v>
      </c>
      <c r="CY116">
        <v>48520848</v>
      </c>
      <c r="CZ116">
        <v>40684088</v>
      </c>
      <c r="DA116">
        <v>9851054</v>
      </c>
      <c r="DB116">
        <v>957346.875</v>
      </c>
      <c r="DC116">
        <v>60862424</v>
      </c>
      <c r="DD116">
        <v>21272688</v>
      </c>
      <c r="DE116">
        <v>2085989.375</v>
      </c>
      <c r="DF116">
        <v>7344322.5</v>
      </c>
      <c r="DG116">
        <v>13131560</v>
      </c>
      <c r="DH116" s="1">
        <v>23965208</v>
      </c>
      <c r="DI116">
        <v>5321993.5</v>
      </c>
      <c r="DJ116">
        <v>13271883</v>
      </c>
      <c r="DK116">
        <v>24183400</v>
      </c>
      <c r="DL116">
        <v>37324016</v>
      </c>
      <c r="DM116">
        <v>46176896</v>
      </c>
      <c r="DN116" s="1">
        <v>12743795</v>
      </c>
      <c r="DO116">
        <v>17529004</v>
      </c>
      <c r="DP116">
        <v>37266596</v>
      </c>
      <c r="DQ116">
        <v>11893341</v>
      </c>
      <c r="DR116">
        <v>37314888</v>
      </c>
      <c r="DS116">
        <v>3131672.5</v>
      </c>
      <c r="DT116">
        <v>133363056</v>
      </c>
      <c r="DU116">
        <v>2953846.25</v>
      </c>
      <c r="DV116">
        <v>7408004.5</v>
      </c>
      <c r="DW116">
        <v>22880384</v>
      </c>
      <c r="DX116">
        <v>639306.43799999997</v>
      </c>
      <c r="DY116" s="7">
        <v>27618866</v>
      </c>
      <c r="DZ116">
        <v>17015758</v>
      </c>
      <c r="EA116">
        <v>36104888</v>
      </c>
      <c r="EB116">
        <v>47455624</v>
      </c>
      <c r="EC116">
        <v>26953212</v>
      </c>
      <c r="ED116">
        <v>3390419.5</v>
      </c>
      <c r="EE116">
        <v>31833896</v>
      </c>
      <c r="EF116">
        <v>26331656</v>
      </c>
      <c r="EG116">
        <v>20121886</v>
      </c>
      <c r="EH116">
        <v>9058781</v>
      </c>
      <c r="EI116">
        <v>4353065</v>
      </c>
      <c r="EJ116">
        <v>13186520</v>
      </c>
      <c r="EK116">
        <v>13294838</v>
      </c>
      <c r="EL116">
        <v>1584314.5</v>
      </c>
      <c r="EM116">
        <v>25994972</v>
      </c>
      <c r="EN116">
        <v>63953540</v>
      </c>
      <c r="EO116">
        <v>13512592</v>
      </c>
      <c r="EP116">
        <v>25474604</v>
      </c>
      <c r="EQ116">
        <v>129172360</v>
      </c>
      <c r="ER116">
        <v>5669205</v>
      </c>
      <c r="ES116">
        <v>113904736</v>
      </c>
      <c r="ET116">
        <v>9213477</v>
      </c>
      <c r="EU116">
        <v>30820944</v>
      </c>
      <c r="EV116">
        <v>9659714</v>
      </c>
      <c r="EW116">
        <v>22512018</v>
      </c>
      <c r="EX116">
        <v>12973247</v>
      </c>
      <c r="EY116">
        <v>26408360</v>
      </c>
      <c r="EZ116">
        <v>61829768</v>
      </c>
      <c r="FA116">
        <v>6076710.5</v>
      </c>
      <c r="FB116">
        <v>1870198.5</v>
      </c>
      <c r="FC116">
        <v>53484168</v>
      </c>
      <c r="FD116">
        <v>16689512</v>
      </c>
      <c r="FE116">
        <v>21701406</v>
      </c>
      <c r="FF116">
        <v>5800812.5</v>
      </c>
      <c r="FG116">
        <v>562190.06200000003</v>
      </c>
      <c r="FH116">
        <v>471859.15600000002</v>
      </c>
      <c r="FI116">
        <v>13027996</v>
      </c>
      <c r="FJ116">
        <v>30954298</v>
      </c>
      <c r="FK116">
        <v>39353460</v>
      </c>
      <c r="FL116">
        <v>691304.68799999997</v>
      </c>
      <c r="FM116">
        <v>8750560</v>
      </c>
      <c r="FN116">
        <v>895429.125</v>
      </c>
      <c r="FO116">
        <v>80593584</v>
      </c>
      <c r="FP116">
        <v>25931476</v>
      </c>
      <c r="FQ116">
        <v>10802869</v>
      </c>
      <c r="FR116">
        <v>1026589.812</v>
      </c>
      <c r="FS116">
        <v>2182082</v>
      </c>
      <c r="FT116">
        <v>18196148</v>
      </c>
      <c r="FU116">
        <v>4266524.5</v>
      </c>
      <c r="FV116">
        <v>5681381</v>
      </c>
      <c r="FW116">
        <v>17005376</v>
      </c>
      <c r="FX116">
        <v>2584548.5</v>
      </c>
      <c r="FY116">
        <v>33528674</v>
      </c>
      <c r="FZ116">
        <v>27826132</v>
      </c>
      <c r="GA116">
        <v>38613004</v>
      </c>
      <c r="GB116">
        <v>9805490</v>
      </c>
      <c r="GC116">
        <v>11729298</v>
      </c>
      <c r="GD116">
        <v>1544428.25</v>
      </c>
      <c r="GE116">
        <v>13439898</v>
      </c>
      <c r="GF116">
        <v>7282623</v>
      </c>
      <c r="GG116">
        <v>17311604</v>
      </c>
      <c r="GH116">
        <v>4183178.75</v>
      </c>
      <c r="GI116">
        <v>42353388</v>
      </c>
      <c r="GJ116">
        <v>13638274</v>
      </c>
      <c r="GK116">
        <v>1927897.75</v>
      </c>
      <c r="GL116">
        <v>32372188</v>
      </c>
      <c r="GM116">
        <v>7921980</v>
      </c>
      <c r="GN116">
        <v>40068956</v>
      </c>
      <c r="GO116">
        <v>2573230</v>
      </c>
      <c r="GP116">
        <v>3389424</v>
      </c>
      <c r="GQ116">
        <v>21618236</v>
      </c>
      <c r="GR116">
        <v>2246617.5</v>
      </c>
      <c r="GS116">
        <v>6343756.5</v>
      </c>
      <c r="GT116">
        <v>27275970</v>
      </c>
      <c r="GU116">
        <v>33198238</v>
      </c>
      <c r="GV116">
        <v>51653088</v>
      </c>
      <c r="GW116">
        <v>13549033</v>
      </c>
      <c r="GX116">
        <v>16460357</v>
      </c>
      <c r="GY116">
        <v>45694524</v>
      </c>
      <c r="GZ116">
        <v>980605.06200000003</v>
      </c>
      <c r="HA116">
        <v>9266011</v>
      </c>
      <c r="HB116">
        <v>3210397.75</v>
      </c>
      <c r="HC116">
        <v>9562788</v>
      </c>
      <c r="HD116">
        <v>6355207.5</v>
      </c>
      <c r="HE116">
        <v>1490150.875</v>
      </c>
      <c r="HF116">
        <v>2770708.25</v>
      </c>
      <c r="HG116">
        <v>4847940</v>
      </c>
      <c r="HH116">
        <v>7896806</v>
      </c>
      <c r="HI116">
        <v>2199414.25</v>
      </c>
      <c r="HJ116">
        <v>2880842</v>
      </c>
      <c r="HK116">
        <v>7786120.5</v>
      </c>
      <c r="HL116">
        <v>6371927</v>
      </c>
      <c r="HM116">
        <v>8077933.5</v>
      </c>
      <c r="HN116">
        <v>7150986</v>
      </c>
      <c r="HO116">
        <v>115592.20299999999</v>
      </c>
      <c r="HP116">
        <v>190382.21900000001</v>
      </c>
      <c r="HQ116">
        <v>14276090</v>
      </c>
      <c r="HR116">
        <v>19520580</v>
      </c>
      <c r="HS116">
        <v>19377584</v>
      </c>
      <c r="HT116">
        <v>8251224</v>
      </c>
      <c r="HU116">
        <v>7636137.5</v>
      </c>
      <c r="HV116">
        <v>17287612</v>
      </c>
      <c r="HW116" s="1">
        <v>1226955.375</v>
      </c>
      <c r="HX116">
        <v>4834189.5</v>
      </c>
      <c r="HY116">
        <v>23202244</v>
      </c>
      <c r="HZ116">
        <v>3013051.25</v>
      </c>
      <c r="IA116">
        <v>2784728.25</v>
      </c>
      <c r="IB116">
        <v>1090779.125</v>
      </c>
      <c r="IC116" s="1">
        <v>12852054</v>
      </c>
      <c r="ID116">
        <v>1663083.875</v>
      </c>
      <c r="IE116">
        <v>30007608</v>
      </c>
      <c r="IF116">
        <v>28496920</v>
      </c>
      <c r="IG116">
        <v>4623502.5</v>
      </c>
      <c r="IH116">
        <v>10704524</v>
      </c>
      <c r="II116">
        <v>4208173.5</v>
      </c>
      <c r="IJ116">
        <v>1141959</v>
      </c>
      <c r="IK116">
        <v>3408691.5</v>
      </c>
      <c r="IL116">
        <v>6074562</v>
      </c>
      <c r="IM116">
        <v>14283290</v>
      </c>
      <c r="IN116">
        <v>5410679</v>
      </c>
      <c r="IO116">
        <v>5667557.5</v>
      </c>
      <c r="IP116">
        <v>5994388.5</v>
      </c>
      <c r="IQ116">
        <v>22789272</v>
      </c>
      <c r="IR116">
        <v>2313621.5</v>
      </c>
      <c r="IS116">
        <v>16069649</v>
      </c>
      <c r="IT116">
        <v>20592608</v>
      </c>
      <c r="IU116">
        <v>8431831</v>
      </c>
      <c r="IV116">
        <v>6365229</v>
      </c>
    </row>
    <row r="117" spans="1:256" x14ac:dyDescent="0.15">
      <c r="A117">
        <v>29903024</v>
      </c>
      <c r="B117">
        <v>3819170</v>
      </c>
      <c r="C117">
        <v>341922.84399999998</v>
      </c>
      <c r="D117">
        <v>8848200</v>
      </c>
      <c r="E117">
        <v>1376443</v>
      </c>
      <c r="F117">
        <v>436472.125</v>
      </c>
      <c r="G117">
        <v>2221278.75</v>
      </c>
      <c r="H117">
        <v>6158942</v>
      </c>
      <c r="I117">
        <v>5721245.5</v>
      </c>
      <c r="J117">
        <v>1933476.375</v>
      </c>
      <c r="K117">
        <v>860130.31200000003</v>
      </c>
      <c r="L117">
        <v>7034121.5</v>
      </c>
      <c r="M117">
        <v>5148983.5</v>
      </c>
      <c r="N117">
        <v>8824025</v>
      </c>
      <c r="O117">
        <v>4374540</v>
      </c>
      <c r="P117">
        <v>7103605</v>
      </c>
      <c r="Q117">
        <v>1315556.875</v>
      </c>
      <c r="R117">
        <v>5253822.5</v>
      </c>
      <c r="S117">
        <v>7341833</v>
      </c>
      <c r="T117">
        <v>8310043</v>
      </c>
      <c r="U117">
        <v>19803152</v>
      </c>
      <c r="V117">
        <v>4676093</v>
      </c>
      <c r="W117">
        <v>15181840</v>
      </c>
      <c r="X117">
        <v>2665317.75</v>
      </c>
      <c r="Y117">
        <v>1599166.875</v>
      </c>
      <c r="Z117">
        <v>14257184</v>
      </c>
      <c r="AA117">
        <v>49807848</v>
      </c>
      <c r="AB117">
        <v>10724986</v>
      </c>
      <c r="AC117">
        <v>46279456</v>
      </c>
      <c r="AD117">
        <v>1664603.5</v>
      </c>
      <c r="AE117">
        <v>7594394</v>
      </c>
      <c r="AF117">
        <v>10532487</v>
      </c>
      <c r="AG117">
        <v>27195324</v>
      </c>
      <c r="AH117">
        <v>3580823.25</v>
      </c>
      <c r="AI117">
        <v>12787651</v>
      </c>
      <c r="AJ117">
        <v>481491.15600000002</v>
      </c>
      <c r="AK117">
        <v>14336582</v>
      </c>
      <c r="AL117">
        <v>8532533</v>
      </c>
      <c r="AM117">
        <v>3245413.5</v>
      </c>
      <c r="AN117">
        <v>581669.81200000003</v>
      </c>
      <c r="AO117">
        <v>4996019.5</v>
      </c>
      <c r="AP117">
        <v>2797287</v>
      </c>
      <c r="AQ117">
        <v>12165720</v>
      </c>
      <c r="AR117">
        <v>17730058</v>
      </c>
      <c r="AS117">
        <v>1879730.5</v>
      </c>
      <c r="AT117">
        <v>3755235</v>
      </c>
      <c r="AU117">
        <v>11859096</v>
      </c>
      <c r="AV117">
        <v>9506668</v>
      </c>
      <c r="AW117">
        <v>4534318.5</v>
      </c>
      <c r="AX117">
        <v>35041968</v>
      </c>
      <c r="AY117">
        <v>10739437</v>
      </c>
      <c r="AZ117">
        <v>8814178</v>
      </c>
      <c r="BA117">
        <v>38892800</v>
      </c>
      <c r="BB117">
        <v>12370599</v>
      </c>
      <c r="BC117">
        <v>26354942</v>
      </c>
      <c r="BD117">
        <v>1635267.875</v>
      </c>
      <c r="BE117">
        <v>3542412.25</v>
      </c>
      <c r="BF117">
        <v>6972739</v>
      </c>
      <c r="BG117">
        <v>11528192</v>
      </c>
      <c r="BH117">
        <v>1347499.25</v>
      </c>
      <c r="BI117">
        <v>9860902</v>
      </c>
      <c r="BJ117">
        <v>15898558</v>
      </c>
      <c r="BK117">
        <v>3347064.5</v>
      </c>
      <c r="BL117">
        <v>13808472</v>
      </c>
      <c r="BM117">
        <v>5563663</v>
      </c>
      <c r="BN117">
        <v>5846576</v>
      </c>
      <c r="BO117">
        <v>6834406.5</v>
      </c>
      <c r="BP117">
        <v>10261388</v>
      </c>
      <c r="BQ117">
        <v>23533126</v>
      </c>
      <c r="BR117">
        <v>46940152</v>
      </c>
      <c r="BS117">
        <v>11834654</v>
      </c>
      <c r="BT117">
        <v>3839501.25</v>
      </c>
      <c r="BU117">
        <v>22993340</v>
      </c>
      <c r="BV117">
        <v>9352789</v>
      </c>
      <c r="BW117">
        <v>2764312.25</v>
      </c>
      <c r="BX117">
        <v>23308152</v>
      </c>
      <c r="BY117">
        <v>23966856</v>
      </c>
      <c r="BZ117">
        <v>18574418</v>
      </c>
      <c r="CA117">
        <v>5042803</v>
      </c>
      <c r="CB117">
        <v>27651944</v>
      </c>
      <c r="CC117">
        <v>31366296</v>
      </c>
      <c r="CD117">
        <v>20071816</v>
      </c>
      <c r="CE117">
        <v>23574554</v>
      </c>
      <c r="CF117">
        <v>100968616</v>
      </c>
      <c r="CG117">
        <v>2524926</v>
      </c>
      <c r="CH117">
        <v>1797887.25</v>
      </c>
      <c r="CI117">
        <v>29914880</v>
      </c>
      <c r="CJ117">
        <v>66877648</v>
      </c>
      <c r="CK117">
        <v>13918996</v>
      </c>
      <c r="CL117">
        <v>3975836.5</v>
      </c>
      <c r="CM117">
        <v>8941532</v>
      </c>
      <c r="CN117">
        <v>20924932</v>
      </c>
      <c r="CO117">
        <v>18655888</v>
      </c>
      <c r="CP117">
        <v>11018486</v>
      </c>
      <c r="CQ117">
        <v>2774073</v>
      </c>
      <c r="CR117">
        <v>9011268</v>
      </c>
      <c r="CS117">
        <v>8293211.5</v>
      </c>
      <c r="CT117">
        <v>7231996.5</v>
      </c>
      <c r="CU117">
        <v>2781369.25</v>
      </c>
      <c r="CV117">
        <v>2591979.25</v>
      </c>
      <c r="CW117">
        <v>17835676</v>
      </c>
      <c r="CX117">
        <v>5594852</v>
      </c>
      <c r="CY117">
        <v>9509539</v>
      </c>
      <c r="CZ117">
        <v>8963394</v>
      </c>
      <c r="DA117">
        <v>10890254</v>
      </c>
      <c r="DB117">
        <v>47641732</v>
      </c>
      <c r="DC117">
        <v>12705810</v>
      </c>
      <c r="DD117">
        <v>56257016</v>
      </c>
      <c r="DE117">
        <v>9170441</v>
      </c>
      <c r="DF117">
        <v>6449965</v>
      </c>
      <c r="DG117">
        <v>8646993</v>
      </c>
      <c r="DH117">
        <v>4342839</v>
      </c>
      <c r="DI117">
        <v>56932976</v>
      </c>
      <c r="DJ117">
        <v>31599592</v>
      </c>
      <c r="DK117">
        <v>9214658</v>
      </c>
      <c r="DL117">
        <v>12538273</v>
      </c>
      <c r="DM117">
        <v>11320514</v>
      </c>
      <c r="DN117">
        <v>3224878.75</v>
      </c>
      <c r="DO117">
        <v>12735834</v>
      </c>
      <c r="DP117">
        <v>7995318</v>
      </c>
      <c r="DQ117">
        <v>4506620</v>
      </c>
      <c r="DR117">
        <v>1864904.625</v>
      </c>
      <c r="DS117">
        <v>30184398</v>
      </c>
      <c r="DT117">
        <v>16507777</v>
      </c>
      <c r="DU117">
        <v>2775626.25</v>
      </c>
      <c r="DV117">
        <v>4024580</v>
      </c>
      <c r="DW117">
        <v>38812204</v>
      </c>
      <c r="DX117">
        <v>662066.18799999997</v>
      </c>
      <c r="DY117" s="2">
        <v>25540812</v>
      </c>
      <c r="DZ117">
        <v>54489612</v>
      </c>
      <c r="EA117">
        <v>2759938.25</v>
      </c>
      <c r="EB117">
        <v>26986112</v>
      </c>
      <c r="EC117">
        <v>32505576</v>
      </c>
      <c r="ED117">
        <v>24680210</v>
      </c>
      <c r="EE117">
        <v>11299900</v>
      </c>
      <c r="EF117">
        <v>1833804.25</v>
      </c>
      <c r="EG117">
        <v>14830806</v>
      </c>
      <c r="EH117">
        <v>6861902.5</v>
      </c>
      <c r="EI117">
        <v>9680111</v>
      </c>
      <c r="EJ117">
        <v>69359696</v>
      </c>
      <c r="EK117">
        <v>13688364</v>
      </c>
      <c r="EL117">
        <v>8604593</v>
      </c>
      <c r="EM117">
        <v>8410764</v>
      </c>
      <c r="EN117">
        <v>568023.75</v>
      </c>
      <c r="EO117">
        <v>32869446</v>
      </c>
      <c r="EP117">
        <v>6923304.5</v>
      </c>
      <c r="EQ117">
        <v>1417484.125</v>
      </c>
      <c r="ER117">
        <v>3962286</v>
      </c>
      <c r="ES117">
        <v>23122814</v>
      </c>
      <c r="ET117">
        <v>6468731</v>
      </c>
      <c r="EU117">
        <v>1520022.75</v>
      </c>
      <c r="EV117">
        <v>3711666.5</v>
      </c>
      <c r="EW117">
        <v>3247248.75</v>
      </c>
      <c r="EX117">
        <v>17139232</v>
      </c>
      <c r="EY117">
        <v>30032392</v>
      </c>
      <c r="EZ117">
        <v>42240776</v>
      </c>
      <c r="FA117">
        <v>30059724</v>
      </c>
      <c r="FB117">
        <v>42374688</v>
      </c>
      <c r="FC117">
        <v>7567520</v>
      </c>
      <c r="FD117">
        <v>6222226.5</v>
      </c>
      <c r="FE117">
        <v>3150494</v>
      </c>
      <c r="FF117">
        <v>1595958.875</v>
      </c>
      <c r="FG117">
        <v>6461816.5</v>
      </c>
      <c r="FH117">
        <v>7167125</v>
      </c>
      <c r="FI117">
        <v>17634922</v>
      </c>
      <c r="FJ117">
        <v>74042528</v>
      </c>
      <c r="FK117">
        <v>25004198</v>
      </c>
      <c r="FL117">
        <v>13176212</v>
      </c>
      <c r="FM117">
        <v>39025624</v>
      </c>
      <c r="FN117">
        <v>12170589</v>
      </c>
      <c r="FO117">
        <v>7574651</v>
      </c>
      <c r="FP117">
        <v>17523084</v>
      </c>
      <c r="FQ117">
        <v>25080090</v>
      </c>
      <c r="FR117">
        <v>4207703.5</v>
      </c>
      <c r="FS117">
        <v>17813036</v>
      </c>
      <c r="FT117">
        <v>24308698</v>
      </c>
      <c r="FU117">
        <v>7331350.5</v>
      </c>
      <c r="FV117">
        <v>67515104</v>
      </c>
      <c r="FW117">
        <v>18054908</v>
      </c>
      <c r="FX117">
        <v>2648622</v>
      </c>
      <c r="FY117">
        <v>783028.93799999997</v>
      </c>
      <c r="FZ117">
        <v>5123566.5</v>
      </c>
      <c r="GA117">
        <v>46970408</v>
      </c>
      <c r="GB117">
        <v>35894856</v>
      </c>
      <c r="GC117">
        <v>18860046</v>
      </c>
      <c r="GD117">
        <v>58143120</v>
      </c>
      <c r="GE117">
        <v>15450458</v>
      </c>
      <c r="GF117">
        <v>11877357</v>
      </c>
      <c r="GG117">
        <v>52273124</v>
      </c>
      <c r="GH117">
        <v>6830720</v>
      </c>
      <c r="GI117">
        <v>39207728</v>
      </c>
      <c r="GJ117">
        <v>54176772</v>
      </c>
      <c r="GK117">
        <v>36292728</v>
      </c>
      <c r="GL117">
        <v>25190564</v>
      </c>
      <c r="GM117">
        <v>13743762</v>
      </c>
      <c r="GN117">
        <v>5789249</v>
      </c>
      <c r="GO117">
        <v>14983251</v>
      </c>
      <c r="GP117">
        <v>4725098</v>
      </c>
      <c r="GQ117">
        <v>8614446</v>
      </c>
      <c r="GR117">
        <v>13518033</v>
      </c>
      <c r="GS117">
        <v>6434513.5</v>
      </c>
      <c r="GT117">
        <v>11288890</v>
      </c>
      <c r="GU117">
        <v>14519077</v>
      </c>
      <c r="GV117">
        <v>5052715</v>
      </c>
      <c r="GW117">
        <v>11705162</v>
      </c>
      <c r="GX117">
        <v>5759583</v>
      </c>
      <c r="GY117">
        <v>3760814</v>
      </c>
      <c r="GZ117">
        <v>4831707.5</v>
      </c>
      <c r="HA117">
        <v>1183291.875</v>
      </c>
      <c r="HB117">
        <v>30402308</v>
      </c>
      <c r="HC117">
        <v>292857.40600000002</v>
      </c>
      <c r="HD117">
        <v>9846399</v>
      </c>
      <c r="HE117">
        <v>8046405.5</v>
      </c>
      <c r="HF117">
        <v>11920676</v>
      </c>
      <c r="HG117">
        <v>15250088</v>
      </c>
      <c r="HH117">
        <v>413585.68800000002</v>
      </c>
      <c r="HI117">
        <v>5926406</v>
      </c>
      <c r="HJ117">
        <v>4195940.5</v>
      </c>
      <c r="HK117">
        <v>35534276</v>
      </c>
      <c r="HL117">
        <v>31365566</v>
      </c>
      <c r="HM117">
        <v>7510370</v>
      </c>
      <c r="HN117">
        <v>15245324</v>
      </c>
      <c r="HO117">
        <v>9971394</v>
      </c>
      <c r="HP117">
        <v>17046212</v>
      </c>
      <c r="HQ117">
        <v>1205506.875</v>
      </c>
      <c r="HR117">
        <v>5988083</v>
      </c>
      <c r="HS117">
        <v>4891393.5</v>
      </c>
      <c r="HT117">
        <v>15827729</v>
      </c>
      <c r="HU117">
        <v>5531319.5</v>
      </c>
      <c r="HV117">
        <v>11755478</v>
      </c>
      <c r="HW117">
        <v>18851028</v>
      </c>
      <c r="HX117">
        <v>7169111.5</v>
      </c>
      <c r="HY117">
        <v>8594444</v>
      </c>
      <c r="HZ117">
        <v>2911556.25</v>
      </c>
      <c r="IA117">
        <v>12825854</v>
      </c>
      <c r="IB117">
        <v>3673295</v>
      </c>
      <c r="IC117">
        <v>421597.84399999998</v>
      </c>
      <c r="ID117">
        <v>292835.53100000002</v>
      </c>
      <c r="IE117">
        <v>7361406</v>
      </c>
      <c r="IF117">
        <v>3752167.25</v>
      </c>
      <c r="IG117">
        <v>6819706</v>
      </c>
      <c r="IH117">
        <v>17149578</v>
      </c>
      <c r="II117">
        <v>1918694</v>
      </c>
      <c r="IJ117">
        <v>19624946</v>
      </c>
      <c r="IK117">
        <v>13074960</v>
      </c>
      <c r="IL117">
        <v>5007283</v>
      </c>
      <c r="IM117">
        <v>11102454</v>
      </c>
      <c r="IN117">
        <v>4220183.5</v>
      </c>
      <c r="IO117">
        <v>891187.43799999997</v>
      </c>
      <c r="IP117">
        <v>7075432</v>
      </c>
      <c r="IQ117">
        <v>2170597.25</v>
      </c>
      <c r="IR117">
        <v>14668777</v>
      </c>
      <c r="IS117">
        <v>1341960.625</v>
      </c>
      <c r="IT117">
        <v>913680.875</v>
      </c>
      <c r="IU117">
        <v>317143.71899999998</v>
      </c>
      <c r="IV117">
        <v>9658947</v>
      </c>
    </row>
    <row r="118" spans="1:256" x14ac:dyDescent="0.15">
      <c r="A118">
        <v>15497956</v>
      </c>
      <c r="B118">
        <v>2782165</v>
      </c>
      <c r="C118">
        <v>362206.125</v>
      </c>
      <c r="D118">
        <v>7274905.5</v>
      </c>
      <c r="E118">
        <v>15479587</v>
      </c>
      <c r="F118">
        <v>2440627.25</v>
      </c>
      <c r="G118">
        <v>3547331.25</v>
      </c>
      <c r="H118">
        <v>1442460.5</v>
      </c>
      <c r="I118">
        <v>6625088.5</v>
      </c>
      <c r="J118">
        <v>14106554</v>
      </c>
      <c r="K118">
        <v>4958542.5</v>
      </c>
      <c r="L118">
        <v>7413191.5</v>
      </c>
      <c r="M118">
        <v>37667504</v>
      </c>
      <c r="N118">
        <v>1099769.625</v>
      </c>
      <c r="O118">
        <v>13350120</v>
      </c>
      <c r="P118">
        <v>1818298.625</v>
      </c>
      <c r="Q118">
        <v>3792524.5</v>
      </c>
      <c r="R118">
        <v>2387588</v>
      </c>
      <c r="S118">
        <v>9333932</v>
      </c>
      <c r="T118">
        <v>1396918.75</v>
      </c>
      <c r="U118">
        <v>3248873.75</v>
      </c>
      <c r="V118">
        <v>19420.752</v>
      </c>
      <c r="W118">
        <v>14027005</v>
      </c>
      <c r="X118">
        <v>17005452</v>
      </c>
      <c r="Y118">
        <v>9732913</v>
      </c>
      <c r="Z118">
        <v>5922968</v>
      </c>
      <c r="AA118">
        <v>971088.5</v>
      </c>
      <c r="AB118">
        <v>13082930</v>
      </c>
      <c r="AC118">
        <v>3222647.25</v>
      </c>
      <c r="AD118">
        <v>2670522</v>
      </c>
      <c r="AE118">
        <v>7196641</v>
      </c>
      <c r="AF118">
        <v>19690014</v>
      </c>
      <c r="AG118">
        <v>3142616.75</v>
      </c>
      <c r="AH118">
        <v>12255896</v>
      </c>
      <c r="AI118">
        <v>20048570</v>
      </c>
      <c r="AJ118">
        <v>7994642</v>
      </c>
      <c r="AK118">
        <v>9964817</v>
      </c>
      <c r="AL118">
        <v>8273192.5</v>
      </c>
      <c r="AM118">
        <v>17680896</v>
      </c>
      <c r="AN118">
        <v>2438688.75</v>
      </c>
      <c r="AO118">
        <v>5956077</v>
      </c>
      <c r="AP118">
        <v>16333140</v>
      </c>
      <c r="AQ118">
        <v>17197114</v>
      </c>
      <c r="AR118">
        <v>12940197</v>
      </c>
      <c r="AS118">
        <v>16498828</v>
      </c>
      <c r="AT118">
        <v>4593411.5</v>
      </c>
      <c r="AU118">
        <v>10447153</v>
      </c>
      <c r="AV118">
        <v>14111504</v>
      </c>
      <c r="AW118">
        <v>56654952</v>
      </c>
      <c r="AX118">
        <v>1122659.625</v>
      </c>
      <c r="AY118">
        <v>5199093</v>
      </c>
      <c r="AZ118">
        <v>1675689</v>
      </c>
      <c r="BA118">
        <v>5188489.5</v>
      </c>
      <c r="BB118">
        <v>59074548</v>
      </c>
      <c r="BC118">
        <v>14263876</v>
      </c>
      <c r="BD118">
        <v>6535967</v>
      </c>
      <c r="BE118">
        <v>616789.375</v>
      </c>
      <c r="BF118">
        <v>19469904</v>
      </c>
      <c r="BG118">
        <v>11268008</v>
      </c>
      <c r="BH118">
        <v>13315605</v>
      </c>
      <c r="BI118">
        <v>31733614</v>
      </c>
      <c r="BJ118">
        <v>10349220</v>
      </c>
      <c r="BK118">
        <v>51994664</v>
      </c>
      <c r="BL118">
        <v>5276062.5</v>
      </c>
      <c r="BM118">
        <v>23268100</v>
      </c>
      <c r="BN118">
        <v>8343988</v>
      </c>
      <c r="BO118">
        <v>2273090.5</v>
      </c>
      <c r="BP118">
        <v>9759557</v>
      </c>
      <c r="BQ118">
        <v>2559010.25</v>
      </c>
      <c r="BR118">
        <v>10102201</v>
      </c>
      <c r="BS118">
        <v>657078.18799999997</v>
      </c>
      <c r="BT118">
        <v>18006016</v>
      </c>
      <c r="BU118">
        <v>7722468</v>
      </c>
      <c r="BV118">
        <v>4550128</v>
      </c>
      <c r="BW118">
        <v>5821295.5</v>
      </c>
      <c r="BX118">
        <v>19009468</v>
      </c>
      <c r="BY118">
        <v>22456264</v>
      </c>
      <c r="BZ118">
        <v>5112535</v>
      </c>
      <c r="CA118">
        <v>9350016</v>
      </c>
      <c r="CB118">
        <v>5147708.5</v>
      </c>
      <c r="CC118">
        <v>1442359.5</v>
      </c>
      <c r="CD118">
        <v>3565671.5</v>
      </c>
      <c r="CE118">
        <v>5594236</v>
      </c>
      <c r="CF118">
        <v>3732903</v>
      </c>
      <c r="CG118">
        <v>23018152</v>
      </c>
      <c r="CH118">
        <v>4563828</v>
      </c>
      <c r="CI118">
        <v>24618374</v>
      </c>
      <c r="CJ118">
        <v>6856662.5</v>
      </c>
      <c r="CK118">
        <v>19014424</v>
      </c>
      <c r="CL118">
        <v>20724630</v>
      </c>
      <c r="CM118">
        <v>13204135</v>
      </c>
      <c r="CN118">
        <v>34663188</v>
      </c>
      <c r="CO118">
        <v>13302071</v>
      </c>
      <c r="CP118">
        <v>3821317.5</v>
      </c>
      <c r="CQ118">
        <v>29699706</v>
      </c>
      <c r="CR118">
        <v>24856304</v>
      </c>
      <c r="CS118">
        <v>17467272</v>
      </c>
      <c r="CT118">
        <v>1437118.5</v>
      </c>
      <c r="CU118">
        <v>6131292</v>
      </c>
      <c r="CV118">
        <v>4488504</v>
      </c>
      <c r="CW118">
        <v>5777053.5</v>
      </c>
      <c r="CX118">
        <v>3206589.25</v>
      </c>
      <c r="CY118">
        <v>17013748</v>
      </c>
      <c r="CZ118">
        <v>46738460</v>
      </c>
      <c r="DA118">
        <v>22476628</v>
      </c>
      <c r="DB118">
        <v>5886771.5</v>
      </c>
      <c r="DC118">
        <v>10339756</v>
      </c>
      <c r="DD118">
        <v>3610758.75</v>
      </c>
      <c r="DE118">
        <v>38808076</v>
      </c>
      <c r="DF118">
        <v>16270442</v>
      </c>
      <c r="DG118">
        <v>4358927.5</v>
      </c>
      <c r="DH118">
        <v>5453722</v>
      </c>
      <c r="DI118">
        <v>61169572</v>
      </c>
      <c r="DJ118">
        <v>4158959.5</v>
      </c>
      <c r="DK118">
        <v>10094678</v>
      </c>
      <c r="DL118">
        <v>26227766</v>
      </c>
      <c r="DM118" s="1">
        <v>4376561</v>
      </c>
      <c r="DN118">
        <v>85684328</v>
      </c>
      <c r="DO118">
        <v>5897089.5</v>
      </c>
      <c r="DP118">
        <v>267340.125</v>
      </c>
      <c r="DQ118">
        <v>8563533</v>
      </c>
      <c r="DR118">
        <v>6156179</v>
      </c>
      <c r="DS118">
        <v>15392926</v>
      </c>
      <c r="DT118">
        <v>37828188</v>
      </c>
      <c r="DU118">
        <v>9764521</v>
      </c>
      <c r="DV118">
        <v>23521080</v>
      </c>
      <c r="DW118">
        <v>1022800.688</v>
      </c>
      <c r="DX118">
        <v>10651222</v>
      </c>
      <c r="DY118" s="2">
        <v>17602602</v>
      </c>
      <c r="DZ118">
        <v>46940424</v>
      </c>
      <c r="EA118">
        <v>28408992</v>
      </c>
      <c r="EB118">
        <v>47147628</v>
      </c>
      <c r="EC118">
        <v>28959916</v>
      </c>
      <c r="ED118">
        <v>2966031.5</v>
      </c>
      <c r="EE118">
        <v>10737364</v>
      </c>
      <c r="EF118">
        <v>16384548</v>
      </c>
      <c r="EG118">
        <v>6907423.5</v>
      </c>
      <c r="EH118">
        <v>11675307</v>
      </c>
      <c r="EI118">
        <v>51170316</v>
      </c>
      <c r="EJ118">
        <v>15018308</v>
      </c>
      <c r="EK118">
        <v>88522912</v>
      </c>
      <c r="EL118">
        <v>12827254</v>
      </c>
      <c r="EM118">
        <v>45459424</v>
      </c>
      <c r="EN118">
        <v>5942279.5</v>
      </c>
      <c r="EO118">
        <v>290385.56199999998</v>
      </c>
      <c r="EP118">
        <v>1139438.25</v>
      </c>
      <c r="EQ118">
        <v>1697408.25</v>
      </c>
      <c r="ER118">
        <v>1530750.375</v>
      </c>
      <c r="ES118">
        <v>38280756</v>
      </c>
      <c r="ET118" s="1">
        <v>9508529</v>
      </c>
      <c r="EU118">
        <v>9843703</v>
      </c>
      <c r="EV118">
        <v>35245160</v>
      </c>
      <c r="EW118">
        <v>366617.34399999998</v>
      </c>
      <c r="EX118">
        <v>28610432</v>
      </c>
      <c r="EY118">
        <v>8384065.5</v>
      </c>
      <c r="EZ118">
        <v>25715032</v>
      </c>
      <c r="FA118">
        <v>43548896</v>
      </c>
      <c r="FB118">
        <v>3296682.5</v>
      </c>
      <c r="FC118">
        <v>48649460</v>
      </c>
      <c r="FD118">
        <v>13075143</v>
      </c>
      <c r="FE118">
        <v>39532872</v>
      </c>
      <c r="FF118" s="1">
        <v>22656594</v>
      </c>
      <c r="FG118">
        <v>50467280</v>
      </c>
      <c r="FH118">
        <v>1339277.5</v>
      </c>
      <c r="FI118">
        <v>8460690</v>
      </c>
      <c r="FJ118">
        <v>10987929</v>
      </c>
      <c r="FK118">
        <v>16294606</v>
      </c>
      <c r="FL118">
        <v>40402468</v>
      </c>
      <c r="FM118">
        <v>857082.875</v>
      </c>
      <c r="FN118">
        <v>8027614</v>
      </c>
      <c r="FO118">
        <v>2875709</v>
      </c>
      <c r="FP118">
        <v>7638829.5</v>
      </c>
      <c r="FQ118">
        <v>6120854.5</v>
      </c>
      <c r="FR118">
        <v>890274</v>
      </c>
      <c r="FS118">
        <v>12099044</v>
      </c>
      <c r="FT118">
        <v>5229529.5</v>
      </c>
      <c r="FU118">
        <v>6731594.5</v>
      </c>
      <c r="FV118">
        <v>18063236</v>
      </c>
      <c r="FW118">
        <v>3037861</v>
      </c>
      <c r="FX118">
        <v>14172464</v>
      </c>
      <c r="FY118">
        <v>19932704</v>
      </c>
      <c r="FZ118">
        <v>19042958</v>
      </c>
      <c r="GA118">
        <v>21585832</v>
      </c>
      <c r="GB118">
        <v>4846473</v>
      </c>
      <c r="GC118">
        <v>2232628</v>
      </c>
      <c r="GD118">
        <v>2886843</v>
      </c>
      <c r="GE118">
        <v>4608415</v>
      </c>
      <c r="GF118">
        <v>18166180</v>
      </c>
      <c r="GG118">
        <v>4298580.5</v>
      </c>
      <c r="GH118">
        <v>24863240</v>
      </c>
      <c r="GI118">
        <v>12586584</v>
      </c>
      <c r="GJ118">
        <v>4102508.75</v>
      </c>
      <c r="GK118">
        <v>44791992</v>
      </c>
      <c r="GL118">
        <v>3542280.75</v>
      </c>
      <c r="GM118">
        <v>30188890</v>
      </c>
      <c r="GN118">
        <v>24769870</v>
      </c>
      <c r="GO118">
        <v>2211685</v>
      </c>
      <c r="GP118">
        <v>6776846</v>
      </c>
      <c r="GQ118">
        <v>31065252</v>
      </c>
      <c r="GR118">
        <v>11997474</v>
      </c>
      <c r="GS118">
        <v>18054572</v>
      </c>
      <c r="GT118">
        <v>17858772</v>
      </c>
      <c r="GU118">
        <v>43894924</v>
      </c>
      <c r="GV118">
        <v>14898516</v>
      </c>
      <c r="GW118">
        <v>1452081.625</v>
      </c>
      <c r="GX118">
        <v>8596022</v>
      </c>
      <c r="GY118">
        <v>1782388.625</v>
      </c>
      <c r="GZ118">
        <v>7208412</v>
      </c>
      <c r="HA118">
        <v>7725674</v>
      </c>
      <c r="HB118">
        <v>41306492</v>
      </c>
      <c r="HC118">
        <v>707851.81200000003</v>
      </c>
      <c r="HD118">
        <v>1841447.25</v>
      </c>
      <c r="HE118">
        <v>5038813</v>
      </c>
      <c r="HF118">
        <v>4115634.25</v>
      </c>
      <c r="HG118">
        <v>884753.375</v>
      </c>
      <c r="HH118">
        <v>1622043.625</v>
      </c>
      <c r="HI118">
        <v>1407518.75</v>
      </c>
      <c r="HJ118">
        <v>763904.125</v>
      </c>
      <c r="HK118">
        <v>8129510</v>
      </c>
      <c r="HL118">
        <v>8659517</v>
      </c>
      <c r="HM118">
        <v>3601875.75</v>
      </c>
      <c r="HN118">
        <v>11105624</v>
      </c>
      <c r="HO118">
        <v>591435.375</v>
      </c>
      <c r="HP118">
        <v>2077376</v>
      </c>
      <c r="HQ118">
        <v>10142589</v>
      </c>
      <c r="HR118">
        <v>4013801.5</v>
      </c>
      <c r="HS118">
        <v>982045.31200000003</v>
      </c>
      <c r="HT118">
        <v>10785280</v>
      </c>
      <c r="HU118">
        <v>2275554.5</v>
      </c>
      <c r="HV118">
        <v>2254512</v>
      </c>
      <c r="HW118">
        <v>5664612</v>
      </c>
      <c r="HX118">
        <v>1708701.5</v>
      </c>
      <c r="HY118">
        <v>2574821.25</v>
      </c>
      <c r="HZ118">
        <v>28715080</v>
      </c>
      <c r="IA118">
        <v>777133.75</v>
      </c>
      <c r="IB118">
        <v>12147036</v>
      </c>
      <c r="IC118">
        <v>5360495</v>
      </c>
      <c r="ID118">
        <v>15490951</v>
      </c>
      <c r="IE118">
        <v>16745260</v>
      </c>
      <c r="IF118">
        <v>1944738.25</v>
      </c>
      <c r="IG118">
        <v>19740414</v>
      </c>
      <c r="IH118">
        <v>329289.06199999998</v>
      </c>
      <c r="II118">
        <v>27806048</v>
      </c>
      <c r="IJ118">
        <v>7957589</v>
      </c>
      <c r="IK118">
        <v>6222856.5</v>
      </c>
      <c r="IL118">
        <v>14772013</v>
      </c>
      <c r="IM118">
        <v>3723292.75</v>
      </c>
      <c r="IN118">
        <v>25514926</v>
      </c>
      <c r="IO118">
        <v>2449518.75</v>
      </c>
      <c r="IP118">
        <v>16814528</v>
      </c>
      <c r="IQ118">
        <v>3633103.5</v>
      </c>
      <c r="IR118">
        <v>10245933</v>
      </c>
      <c r="IS118">
        <v>1183916</v>
      </c>
      <c r="IT118">
        <v>40511592</v>
      </c>
      <c r="IU118">
        <v>1831344.625</v>
      </c>
      <c r="IV118">
        <v>7333421.5</v>
      </c>
    </row>
    <row r="119" spans="1:256" x14ac:dyDescent="0.15">
      <c r="A119">
        <v>387359.09399999998</v>
      </c>
      <c r="B119">
        <v>2170225</v>
      </c>
      <c r="C119">
        <v>4361475</v>
      </c>
      <c r="D119">
        <v>4279446.5</v>
      </c>
      <c r="E119">
        <v>492555.31199999998</v>
      </c>
      <c r="F119">
        <v>2727080</v>
      </c>
      <c r="G119">
        <v>9462901</v>
      </c>
      <c r="H119">
        <v>173578.891</v>
      </c>
      <c r="I119">
        <v>7248622.5</v>
      </c>
      <c r="J119">
        <v>5177446</v>
      </c>
      <c r="K119">
        <v>14178662</v>
      </c>
      <c r="L119">
        <v>63486080</v>
      </c>
      <c r="M119">
        <v>4413549</v>
      </c>
      <c r="N119">
        <v>3199571</v>
      </c>
      <c r="O119">
        <v>12460402</v>
      </c>
      <c r="P119">
        <v>5734836</v>
      </c>
      <c r="Q119">
        <v>1013667.625</v>
      </c>
      <c r="R119">
        <v>15451218</v>
      </c>
      <c r="S119">
        <v>17968594</v>
      </c>
      <c r="T119">
        <v>3000798</v>
      </c>
      <c r="U119">
        <v>9953244</v>
      </c>
      <c r="V119">
        <v>1654801.125</v>
      </c>
      <c r="W119">
        <v>4781252</v>
      </c>
      <c r="X119">
        <v>6356686.5</v>
      </c>
      <c r="Y119">
        <v>5183095.5</v>
      </c>
      <c r="Z119">
        <v>4434061.5</v>
      </c>
      <c r="AA119">
        <v>1043882.625</v>
      </c>
      <c r="AB119">
        <v>39881312</v>
      </c>
      <c r="AC119">
        <v>17438318</v>
      </c>
      <c r="AD119">
        <v>2836005</v>
      </c>
      <c r="AE119">
        <v>1799795.75</v>
      </c>
      <c r="AF119">
        <v>5940715</v>
      </c>
      <c r="AG119">
        <v>9888.5049999999992</v>
      </c>
      <c r="AH119">
        <v>5928572</v>
      </c>
      <c r="AI119">
        <v>28435776</v>
      </c>
      <c r="AJ119">
        <v>249472.609</v>
      </c>
      <c r="AK119">
        <v>418585.625</v>
      </c>
      <c r="AL119">
        <v>8018814</v>
      </c>
      <c r="AM119">
        <v>17243226</v>
      </c>
      <c r="AN119">
        <v>23023326</v>
      </c>
      <c r="AO119">
        <v>20053336</v>
      </c>
      <c r="AP119">
        <v>14152318</v>
      </c>
      <c r="AQ119">
        <v>17571176</v>
      </c>
      <c r="AR119">
        <v>4538016.5</v>
      </c>
      <c r="AS119">
        <v>1267014.625</v>
      </c>
      <c r="AT119">
        <v>3567101.25</v>
      </c>
      <c r="AU119">
        <v>48140904</v>
      </c>
      <c r="AV119">
        <v>3262383.25</v>
      </c>
      <c r="AW119">
        <v>8969513</v>
      </c>
      <c r="AX119">
        <v>8724980</v>
      </c>
      <c r="AY119">
        <v>2671188.25</v>
      </c>
      <c r="AZ119">
        <v>1043537.375</v>
      </c>
      <c r="BA119">
        <v>10522290</v>
      </c>
      <c r="BB119">
        <v>9808878</v>
      </c>
      <c r="BC119">
        <v>4918777</v>
      </c>
      <c r="BD119">
        <v>8169634</v>
      </c>
      <c r="BE119">
        <v>8498012</v>
      </c>
      <c r="BF119">
        <v>7720169</v>
      </c>
      <c r="BG119">
        <v>90746.523000000001</v>
      </c>
      <c r="BH119">
        <v>26917536</v>
      </c>
      <c r="BI119">
        <v>6627399.5</v>
      </c>
      <c r="BJ119">
        <v>11137314</v>
      </c>
      <c r="BK119">
        <v>16889886</v>
      </c>
      <c r="BL119">
        <v>16440421</v>
      </c>
      <c r="BM119">
        <v>9756685</v>
      </c>
      <c r="BN119">
        <v>13530910</v>
      </c>
      <c r="BO119">
        <v>43931472</v>
      </c>
      <c r="BP119">
        <v>9699306</v>
      </c>
      <c r="BQ119">
        <v>22551898</v>
      </c>
      <c r="BR119">
        <v>4379196</v>
      </c>
      <c r="BS119">
        <v>1589452.125</v>
      </c>
      <c r="BT119">
        <v>9979101</v>
      </c>
      <c r="BU119">
        <v>1591839.5</v>
      </c>
      <c r="BV119">
        <v>38356780</v>
      </c>
      <c r="BW119">
        <v>2914939</v>
      </c>
      <c r="BX119">
        <v>20898072</v>
      </c>
      <c r="BY119">
        <v>42301748</v>
      </c>
      <c r="BZ119">
        <v>1328722.75</v>
      </c>
      <c r="CA119">
        <v>61261744</v>
      </c>
      <c r="CB119">
        <v>7316279.5</v>
      </c>
      <c r="CC119">
        <v>6820163.5</v>
      </c>
      <c r="CD119">
        <v>15470279</v>
      </c>
      <c r="CE119">
        <v>12373201</v>
      </c>
      <c r="CF119">
        <v>17408236</v>
      </c>
      <c r="CG119">
        <v>14714848</v>
      </c>
      <c r="CH119">
        <v>1797014.25</v>
      </c>
      <c r="CI119">
        <v>34019448</v>
      </c>
      <c r="CJ119">
        <v>8579660</v>
      </c>
      <c r="CK119">
        <v>35616432</v>
      </c>
      <c r="CL119">
        <v>2643593.25</v>
      </c>
      <c r="CM119">
        <v>12564372</v>
      </c>
      <c r="CN119">
        <v>6547135.5</v>
      </c>
      <c r="CO119">
        <v>35609420</v>
      </c>
      <c r="CP119">
        <v>25084610</v>
      </c>
      <c r="CQ119">
        <v>3679978</v>
      </c>
      <c r="CR119">
        <v>10349841</v>
      </c>
      <c r="CS119">
        <v>35449504</v>
      </c>
      <c r="CT119">
        <v>5818285</v>
      </c>
      <c r="CU119">
        <v>14456872</v>
      </c>
      <c r="CV119">
        <v>8240937.5</v>
      </c>
      <c r="CW119">
        <v>3514955</v>
      </c>
      <c r="CX119">
        <v>6136528.5</v>
      </c>
      <c r="CY119">
        <v>10238157</v>
      </c>
      <c r="CZ119">
        <v>12713184</v>
      </c>
      <c r="DA119">
        <v>14719043</v>
      </c>
      <c r="DB119">
        <v>20086246</v>
      </c>
      <c r="DC119">
        <v>1958488.375</v>
      </c>
      <c r="DD119">
        <v>16770148</v>
      </c>
      <c r="DE119">
        <v>7982387.5</v>
      </c>
      <c r="DF119">
        <v>6571584.5</v>
      </c>
      <c r="DG119">
        <v>21932200</v>
      </c>
      <c r="DH119">
        <v>28099284</v>
      </c>
      <c r="DI119">
        <v>47751752</v>
      </c>
      <c r="DJ119">
        <v>18891724</v>
      </c>
      <c r="DK119">
        <v>31881646</v>
      </c>
      <c r="DL119">
        <v>60701424</v>
      </c>
      <c r="DM119">
        <v>611823.625</v>
      </c>
      <c r="DN119">
        <v>8745238</v>
      </c>
      <c r="DO119">
        <v>13648690</v>
      </c>
      <c r="DP119">
        <v>1871645.875</v>
      </c>
      <c r="DQ119">
        <v>55197196</v>
      </c>
      <c r="DR119">
        <v>26410090</v>
      </c>
      <c r="DS119">
        <v>58926300</v>
      </c>
      <c r="DT119">
        <v>6145955.5</v>
      </c>
      <c r="DU119">
        <v>907611.5</v>
      </c>
      <c r="DV119">
        <v>28814648</v>
      </c>
      <c r="DW119">
        <v>927708.75</v>
      </c>
      <c r="DX119">
        <v>14510380</v>
      </c>
      <c r="DY119" s="7">
        <v>28235982</v>
      </c>
      <c r="DZ119">
        <v>5272470.5</v>
      </c>
      <c r="EA119">
        <v>19431662</v>
      </c>
      <c r="EB119" s="1">
        <v>35452344</v>
      </c>
      <c r="EC119">
        <v>10564035</v>
      </c>
      <c r="ED119">
        <v>45759512</v>
      </c>
      <c r="EE119">
        <v>57942992</v>
      </c>
      <c r="EF119">
        <v>83942136</v>
      </c>
      <c r="EG119">
        <v>14549284</v>
      </c>
      <c r="EH119">
        <v>12808861</v>
      </c>
      <c r="EI119">
        <v>33085896</v>
      </c>
      <c r="EJ119">
        <v>59447000</v>
      </c>
      <c r="EK119">
        <v>40440484</v>
      </c>
      <c r="EL119">
        <v>11581564</v>
      </c>
      <c r="EM119">
        <v>464807.06199999998</v>
      </c>
      <c r="EN119">
        <v>2952253.75</v>
      </c>
      <c r="EO119">
        <v>15810452</v>
      </c>
      <c r="EP119">
        <v>56401196</v>
      </c>
      <c r="EQ119">
        <v>51312700</v>
      </c>
      <c r="ER119">
        <v>30118198</v>
      </c>
      <c r="ES119">
        <v>2663229.5</v>
      </c>
      <c r="ET119">
        <v>9462967</v>
      </c>
      <c r="EU119">
        <v>6488464</v>
      </c>
      <c r="EV119">
        <v>29275858</v>
      </c>
      <c r="EW119">
        <v>24648048</v>
      </c>
      <c r="EX119">
        <v>27715974</v>
      </c>
      <c r="EY119">
        <v>27503584</v>
      </c>
      <c r="EZ119">
        <v>5849651.5</v>
      </c>
      <c r="FA119">
        <v>3754686.5</v>
      </c>
      <c r="FB119">
        <v>6255362</v>
      </c>
      <c r="FC119">
        <v>39583008</v>
      </c>
      <c r="FD119">
        <v>7527995</v>
      </c>
      <c r="FE119">
        <v>46864456</v>
      </c>
      <c r="FF119">
        <v>5842630</v>
      </c>
      <c r="FG119">
        <v>32674930</v>
      </c>
      <c r="FH119">
        <v>3514263.25</v>
      </c>
      <c r="FI119">
        <v>31823608</v>
      </c>
      <c r="FJ119">
        <v>7225035</v>
      </c>
      <c r="FK119">
        <v>15766433</v>
      </c>
      <c r="FL119">
        <v>26242952</v>
      </c>
      <c r="FM119">
        <v>16424670</v>
      </c>
      <c r="FN119">
        <v>59407976</v>
      </c>
      <c r="FO119">
        <v>23959050</v>
      </c>
      <c r="FP119">
        <v>6030244</v>
      </c>
      <c r="FQ119">
        <v>24780568</v>
      </c>
      <c r="FR119">
        <v>28586254</v>
      </c>
      <c r="FS119">
        <v>1575569.875</v>
      </c>
      <c r="FT119">
        <v>3974310</v>
      </c>
      <c r="FU119">
        <v>1465442</v>
      </c>
      <c r="FV119">
        <v>44725080</v>
      </c>
      <c r="FW119">
        <v>2956395</v>
      </c>
      <c r="FX119">
        <v>12530993</v>
      </c>
      <c r="FY119">
        <v>9713052</v>
      </c>
      <c r="FZ119">
        <v>1426165.5</v>
      </c>
      <c r="GA119">
        <v>15041486</v>
      </c>
      <c r="GB119">
        <v>7598694.5</v>
      </c>
      <c r="GC119">
        <v>2862029.75</v>
      </c>
      <c r="GD119">
        <v>16891378</v>
      </c>
      <c r="GE119">
        <v>1177179</v>
      </c>
      <c r="GF119">
        <v>49822136</v>
      </c>
      <c r="GG119">
        <v>3279218.5</v>
      </c>
      <c r="GH119">
        <v>6017346.5</v>
      </c>
      <c r="GI119">
        <v>10589253</v>
      </c>
      <c r="GJ119">
        <v>5198505</v>
      </c>
      <c r="GK119">
        <v>614377.43799999997</v>
      </c>
      <c r="GL119">
        <v>11146202</v>
      </c>
      <c r="GM119">
        <v>368711.46899999998</v>
      </c>
      <c r="GN119">
        <v>8464292</v>
      </c>
      <c r="GO119">
        <v>6033720.5</v>
      </c>
      <c r="GP119">
        <v>9314125</v>
      </c>
      <c r="GQ119">
        <v>6867140</v>
      </c>
      <c r="GR119">
        <v>6191718.5</v>
      </c>
      <c r="GS119">
        <v>9149904</v>
      </c>
      <c r="GT119">
        <v>7617153.5</v>
      </c>
      <c r="GU119">
        <v>12507804</v>
      </c>
      <c r="GV119">
        <v>8414840</v>
      </c>
      <c r="GW119">
        <v>13851218</v>
      </c>
      <c r="GX119">
        <v>8659774</v>
      </c>
      <c r="GY119">
        <v>8569071</v>
      </c>
      <c r="GZ119">
        <v>18228174</v>
      </c>
      <c r="HA119">
        <v>14358324</v>
      </c>
      <c r="HB119">
        <v>11700726</v>
      </c>
      <c r="HC119">
        <v>1996974.5</v>
      </c>
      <c r="HD119">
        <v>641106.31200000003</v>
      </c>
      <c r="HE119">
        <v>6224924.5</v>
      </c>
      <c r="HF119">
        <v>5042574</v>
      </c>
      <c r="HG119">
        <v>5674597</v>
      </c>
      <c r="HH119">
        <v>2807107</v>
      </c>
      <c r="HI119">
        <v>13636042</v>
      </c>
      <c r="HJ119">
        <v>8915536</v>
      </c>
      <c r="HK119">
        <v>1907490.25</v>
      </c>
      <c r="HL119">
        <v>14966804</v>
      </c>
      <c r="HM119">
        <v>4654298.5</v>
      </c>
      <c r="HN119">
        <v>13546352</v>
      </c>
      <c r="HO119">
        <v>4588927</v>
      </c>
      <c r="HP119">
        <v>488032.81199999998</v>
      </c>
      <c r="HQ119">
        <v>2196944.5</v>
      </c>
      <c r="HR119">
        <v>16913412</v>
      </c>
      <c r="HS119">
        <v>5366409</v>
      </c>
      <c r="HT119">
        <v>2043787.875</v>
      </c>
      <c r="HU119">
        <v>4803668</v>
      </c>
      <c r="HV119">
        <v>962157.06200000003</v>
      </c>
      <c r="HW119">
        <v>554048.43799999997</v>
      </c>
      <c r="HX119">
        <v>16611604</v>
      </c>
      <c r="HY119">
        <v>3001557.75</v>
      </c>
      <c r="HZ119">
        <v>6044984</v>
      </c>
      <c r="IA119">
        <v>6620043</v>
      </c>
      <c r="IB119">
        <v>11525092</v>
      </c>
      <c r="IC119">
        <v>7821605.5</v>
      </c>
      <c r="ID119">
        <v>5556224</v>
      </c>
      <c r="IE119">
        <v>9521747</v>
      </c>
      <c r="IF119">
        <v>3228131.75</v>
      </c>
      <c r="IG119">
        <v>1945268</v>
      </c>
      <c r="IH119">
        <v>637211.25</v>
      </c>
      <c r="II119">
        <v>11920021</v>
      </c>
      <c r="IJ119">
        <v>13717278</v>
      </c>
      <c r="IK119">
        <v>1034946.625</v>
      </c>
      <c r="IL119">
        <v>187230.28099999999</v>
      </c>
      <c r="IM119">
        <v>18616194</v>
      </c>
      <c r="IN119">
        <v>9967043</v>
      </c>
      <c r="IO119">
        <v>29661368</v>
      </c>
      <c r="IP119">
        <v>2014791.625</v>
      </c>
      <c r="IQ119">
        <v>14112089</v>
      </c>
      <c r="IR119">
        <v>7589225</v>
      </c>
      <c r="IS119">
        <v>3009063.75</v>
      </c>
      <c r="IT119">
        <v>756958.375</v>
      </c>
      <c r="IU119">
        <v>2945884</v>
      </c>
      <c r="IV119">
        <v>3225125.5</v>
      </c>
    </row>
    <row r="120" spans="1:256" x14ac:dyDescent="0.15">
      <c r="A120">
        <v>6869789</v>
      </c>
      <c r="B120">
        <v>2670014.5</v>
      </c>
      <c r="C120">
        <v>2558382.25</v>
      </c>
      <c r="D120">
        <v>11512376</v>
      </c>
      <c r="E120">
        <v>3479208.5</v>
      </c>
      <c r="F120">
        <v>21356856</v>
      </c>
      <c r="G120">
        <v>12147126</v>
      </c>
      <c r="H120">
        <v>3688544.75</v>
      </c>
      <c r="I120">
        <v>899759.75</v>
      </c>
      <c r="J120">
        <v>14538993</v>
      </c>
      <c r="K120">
        <v>1808970</v>
      </c>
      <c r="L120">
        <v>29634998</v>
      </c>
      <c r="M120">
        <v>4517318</v>
      </c>
      <c r="N120">
        <v>5090062</v>
      </c>
      <c r="O120">
        <v>928744.93799999997</v>
      </c>
      <c r="P120">
        <v>553510.375</v>
      </c>
      <c r="Q120">
        <v>12607297</v>
      </c>
      <c r="R120">
        <v>9110610</v>
      </c>
      <c r="S120">
        <v>2136104</v>
      </c>
      <c r="T120">
        <v>4695196</v>
      </c>
      <c r="U120">
        <v>789368.75</v>
      </c>
      <c r="V120">
        <v>6735599</v>
      </c>
      <c r="W120">
        <v>18081168</v>
      </c>
      <c r="X120">
        <v>4485463.5</v>
      </c>
      <c r="Y120">
        <v>10318117</v>
      </c>
      <c r="Z120">
        <v>3225275.25</v>
      </c>
      <c r="AA120">
        <v>24322626</v>
      </c>
      <c r="AB120">
        <v>13763514</v>
      </c>
      <c r="AC120">
        <v>2220564.75</v>
      </c>
      <c r="AD120">
        <v>6681904</v>
      </c>
      <c r="AE120">
        <v>201527.70300000001</v>
      </c>
      <c r="AF120">
        <v>25724628</v>
      </c>
      <c r="AG120">
        <v>3181350</v>
      </c>
      <c r="AH120">
        <v>3445933.5</v>
      </c>
      <c r="AI120">
        <v>26495680</v>
      </c>
      <c r="AJ120">
        <v>15585486</v>
      </c>
      <c r="AK120">
        <v>2295016</v>
      </c>
      <c r="AL120">
        <v>13933819</v>
      </c>
      <c r="AM120">
        <v>478054.84399999998</v>
      </c>
      <c r="AN120">
        <v>3679545</v>
      </c>
      <c r="AO120">
        <v>2043556.75</v>
      </c>
      <c r="AP120">
        <v>4640786.5</v>
      </c>
      <c r="AQ120">
        <v>21483488</v>
      </c>
      <c r="AR120">
        <v>30207596</v>
      </c>
      <c r="AS120">
        <v>12556606</v>
      </c>
      <c r="AT120">
        <v>13997958</v>
      </c>
      <c r="AU120">
        <v>32140534</v>
      </c>
      <c r="AV120">
        <v>5390050</v>
      </c>
      <c r="AW120">
        <v>1409869.75</v>
      </c>
      <c r="AX120">
        <v>4418717</v>
      </c>
      <c r="AY120">
        <v>12941152</v>
      </c>
      <c r="AZ120">
        <v>2278111.5</v>
      </c>
      <c r="BA120">
        <v>13880863</v>
      </c>
      <c r="BB120">
        <v>3786130.5</v>
      </c>
      <c r="BC120">
        <v>14573152</v>
      </c>
      <c r="BD120">
        <v>9142624</v>
      </c>
      <c r="BE120">
        <v>264566.34399999998</v>
      </c>
      <c r="BF120">
        <v>3705070</v>
      </c>
      <c r="BG120">
        <v>7628033.5</v>
      </c>
      <c r="BH120">
        <v>534927.75</v>
      </c>
      <c r="BI120">
        <v>2292217.5</v>
      </c>
      <c r="BJ120">
        <v>1260825.5</v>
      </c>
      <c r="BK120">
        <v>66428524</v>
      </c>
      <c r="BL120">
        <v>28216268</v>
      </c>
      <c r="BM120">
        <v>80892976</v>
      </c>
      <c r="BN120">
        <v>11965656</v>
      </c>
      <c r="BO120">
        <v>1073982.125</v>
      </c>
      <c r="BP120">
        <v>31606196</v>
      </c>
      <c r="BQ120">
        <v>2634363</v>
      </c>
      <c r="BR120">
        <v>9555676</v>
      </c>
      <c r="BS120">
        <v>646188.75</v>
      </c>
      <c r="BT120">
        <v>18674780</v>
      </c>
      <c r="BU120">
        <v>6060330</v>
      </c>
      <c r="BV120">
        <v>23514968</v>
      </c>
      <c r="BW120">
        <v>6234006.5</v>
      </c>
      <c r="BX120">
        <v>25191368</v>
      </c>
      <c r="BY120">
        <v>9563078</v>
      </c>
      <c r="BZ120">
        <v>5766514</v>
      </c>
      <c r="CA120">
        <v>4521865</v>
      </c>
      <c r="CB120">
        <v>1575134</v>
      </c>
      <c r="CC120">
        <v>30847112</v>
      </c>
      <c r="CD120">
        <v>18386786</v>
      </c>
      <c r="CE120">
        <v>31101212</v>
      </c>
      <c r="CF120">
        <v>7134860.5</v>
      </c>
      <c r="CG120">
        <v>16085872</v>
      </c>
      <c r="CH120">
        <v>5662299.5</v>
      </c>
      <c r="CI120">
        <v>57854280</v>
      </c>
      <c r="CJ120">
        <v>4050759.5</v>
      </c>
      <c r="CK120">
        <v>15209928</v>
      </c>
      <c r="CL120">
        <v>8611155</v>
      </c>
      <c r="CM120">
        <v>11515967</v>
      </c>
      <c r="CN120">
        <v>17916408</v>
      </c>
      <c r="CO120">
        <v>62191540</v>
      </c>
      <c r="CP120">
        <v>56336992</v>
      </c>
      <c r="CQ120">
        <v>14107957</v>
      </c>
      <c r="CR120">
        <v>4193682.25</v>
      </c>
      <c r="CS120">
        <v>22694230</v>
      </c>
      <c r="CT120">
        <v>64306920</v>
      </c>
      <c r="CU120">
        <v>10472824</v>
      </c>
      <c r="CV120">
        <v>324517.81199999998</v>
      </c>
      <c r="CW120" s="1">
        <v>16678266</v>
      </c>
      <c r="CX120">
        <v>1775428.25</v>
      </c>
      <c r="CY120">
        <v>4860797.5</v>
      </c>
      <c r="CZ120">
        <v>5767971</v>
      </c>
      <c r="DA120">
        <v>34038572</v>
      </c>
      <c r="DB120">
        <v>1598959.25</v>
      </c>
      <c r="DC120">
        <v>10775857</v>
      </c>
      <c r="DD120">
        <v>7301953</v>
      </c>
      <c r="DE120">
        <v>12138734</v>
      </c>
      <c r="DF120">
        <v>10035127</v>
      </c>
      <c r="DG120">
        <v>6356521.5</v>
      </c>
      <c r="DH120">
        <v>79596656</v>
      </c>
      <c r="DI120">
        <v>35670812</v>
      </c>
      <c r="DJ120">
        <v>22383548</v>
      </c>
      <c r="DK120">
        <v>63549796</v>
      </c>
      <c r="DL120">
        <v>6864475</v>
      </c>
      <c r="DM120">
        <v>451351.375</v>
      </c>
      <c r="DN120">
        <v>5598825</v>
      </c>
      <c r="DO120">
        <v>8390628</v>
      </c>
      <c r="DP120">
        <v>11505460</v>
      </c>
      <c r="DQ120">
        <v>93108952</v>
      </c>
      <c r="DR120">
        <v>8562431</v>
      </c>
      <c r="DS120">
        <v>13856639</v>
      </c>
      <c r="DT120">
        <v>18321512</v>
      </c>
      <c r="DU120">
        <v>14323066</v>
      </c>
      <c r="DV120">
        <v>56738800</v>
      </c>
      <c r="DW120">
        <v>24310334</v>
      </c>
      <c r="DX120">
        <v>6121674.5</v>
      </c>
      <c r="DY120" s="7">
        <v>19540938</v>
      </c>
      <c r="DZ120">
        <v>23758680</v>
      </c>
      <c r="EA120">
        <v>27651770</v>
      </c>
      <c r="EB120" s="1">
        <v>19733954</v>
      </c>
      <c r="EC120">
        <v>36261504</v>
      </c>
      <c r="ED120">
        <v>41849736</v>
      </c>
      <c r="EE120">
        <v>21717638</v>
      </c>
      <c r="EF120">
        <v>40730240</v>
      </c>
      <c r="EG120">
        <v>39428704</v>
      </c>
      <c r="EH120">
        <v>4695725.5</v>
      </c>
      <c r="EI120">
        <v>3075925.25</v>
      </c>
      <c r="EJ120" s="1">
        <v>17852288</v>
      </c>
      <c r="EK120">
        <v>9142748</v>
      </c>
      <c r="EL120">
        <v>39798128</v>
      </c>
      <c r="EM120">
        <v>11751969</v>
      </c>
      <c r="EN120">
        <v>22344052</v>
      </c>
      <c r="EO120">
        <v>43191368</v>
      </c>
      <c r="EP120">
        <v>33243458</v>
      </c>
      <c r="EQ120">
        <v>65310052</v>
      </c>
      <c r="ER120">
        <v>3874836</v>
      </c>
      <c r="ES120">
        <v>66042180</v>
      </c>
      <c r="ET120">
        <v>35214036</v>
      </c>
      <c r="EU120">
        <v>10110237</v>
      </c>
      <c r="EV120">
        <v>33210464</v>
      </c>
      <c r="EW120">
        <v>15994968</v>
      </c>
      <c r="EX120">
        <v>5108580</v>
      </c>
      <c r="EY120">
        <v>32682600</v>
      </c>
      <c r="EZ120">
        <v>4149521</v>
      </c>
      <c r="FA120">
        <v>12119407</v>
      </c>
      <c r="FB120">
        <v>14776513</v>
      </c>
      <c r="FC120">
        <v>5019639</v>
      </c>
      <c r="FD120">
        <v>25993514</v>
      </c>
      <c r="FE120">
        <v>22663510</v>
      </c>
      <c r="FF120">
        <v>6506234.5</v>
      </c>
      <c r="FG120">
        <v>36537400</v>
      </c>
      <c r="FH120">
        <v>75819984</v>
      </c>
      <c r="FI120">
        <v>4714303.5</v>
      </c>
      <c r="FJ120">
        <v>22827078</v>
      </c>
      <c r="FK120">
        <v>21191040</v>
      </c>
      <c r="FL120">
        <v>15955440</v>
      </c>
      <c r="FM120">
        <v>1116227.375</v>
      </c>
      <c r="FN120">
        <v>4553536</v>
      </c>
      <c r="FO120">
        <v>16690442</v>
      </c>
      <c r="FP120">
        <v>24837774</v>
      </c>
      <c r="FQ120">
        <v>9417132</v>
      </c>
      <c r="FR120">
        <v>1706095.375</v>
      </c>
      <c r="FS120">
        <v>7155947.5</v>
      </c>
      <c r="FT120">
        <v>4411144</v>
      </c>
      <c r="FU120">
        <v>1879322.5</v>
      </c>
      <c r="FV120">
        <v>23807700</v>
      </c>
      <c r="FW120">
        <v>16434707</v>
      </c>
      <c r="FX120">
        <v>37811856</v>
      </c>
      <c r="FY120">
        <v>23717328</v>
      </c>
      <c r="FZ120">
        <v>9571317</v>
      </c>
      <c r="GA120">
        <v>21794606</v>
      </c>
      <c r="GB120">
        <v>23947332</v>
      </c>
      <c r="GC120">
        <v>19143708</v>
      </c>
      <c r="GD120">
        <v>9418400</v>
      </c>
      <c r="GE120">
        <v>5035418</v>
      </c>
      <c r="GF120">
        <v>8912861</v>
      </c>
      <c r="GG120">
        <v>27808356</v>
      </c>
      <c r="GH120">
        <v>21141310</v>
      </c>
      <c r="GI120">
        <v>16529946</v>
      </c>
      <c r="GJ120">
        <v>7101397</v>
      </c>
      <c r="GK120">
        <v>3176587.5</v>
      </c>
      <c r="GL120">
        <v>14160013</v>
      </c>
      <c r="GM120">
        <v>6267692</v>
      </c>
      <c r="GN120">
        <v>2334735.5</v>
      </c>
      <c r="GO120">
        <v>4323544</v>
      </c>
      <c r="GP120">
        <v>27175680</v>
      </c>
      <c r="GQ120">
        <v>6959180</v>
      </c>
      <c r="GR120">
        <v>4184970.5</v>
      </c>
      <c r="GS120">
        <v>16923056</v>
      </c>
      <c r="GT120">
        <v>26017988</v>
      </c>
      <c r="GU120">
        <v>412204.71899999998</v>
      </c>
      <c r="GV120">
        <v>4849955</v>
      </c>
      <c r="GW120">
        <v>5637640</v>
      </c>
      <c r="GX120">
        <v>8769487</v>
      </c>
      <c r="GY120">
        <v>2196906.75</v>
      </c>
      <c r="GZ120">
        <v>16130320</v>
      </c>
      <c r="HA120">
        <v>48519676</v>
      </c>
      <c r="HB120">
        <v>16209218</v>
      </c>
      <c r="HC120">
        <v>2975744.75</v>
      </c>
      <c r="HD120">
        <v>5835958.5</v>
      </c>
      <c r="HE120">
        <v>4928.4520000000002</v>
      </c>
      <c r="HF120">
        <v>5772422</v>
      </c>
      <c r="HG120">
        <v>8409090</v>
      </c>
      <c r="HH120">
        <v>21721304</v>
      </c>
      <c r="HI120">
        <v>5422366.5</v>
      </c>
      <c r="HJ120">
        <v>14362249</v>
      </c>
      <c r="HK120">
        <v>13891735</v>
      </c>
      <c r="HL120" s="1">
        <v>2116041</v>
      </c>
      <c r="HM120">
        <v>9672124</v>
      </c>
      <c r="HN120">
        <v>4106925.75</v>
      </c>
      <c r="HO120">
        <v>11292703</v>
      </c>
      <c r="HP120">
        <v>8403677</v>
      </c>
      <c r="HQ120">
        <v>1017204.125</v>
      </c>
      <c r="HR120">
        <v>14408111</v>
      </c>
      <c r="HS120">
        <v>386190.65600000002</v>
      </c>
      <c r="HT120">
        <v>15047857</v>
      </c>
      <c r="HU120">
        <v>21813838</v>
      </c>
      <c r="HV120">
        <v>4181883</v>
      </c>
      <c r="HW120">
        <v>3014370.75</v>
      </c>
      <c r="HX120">
        <v>3235468</v>
      </c>
      <c r="HY120">
        <v>9039384</v>
      </c>
      <c r="HZ120">
        <v>1706650.875</v>
      </c>
      <c r="IA120">
        <v>27654620</v>
      </c>
      <c r="IB120">
        <v>12080405</v>
      </c>
      <c r="IC120">
        <v>4244842.5</v>
      </c>
      <c r="ID120">
        <v>839632</v>
      </c>
      <c r="IE120">
        <v>31120814</v>
      </c>
      <c r="IF120">
        <v>3013987.75</v>
      </c>
      <c r="IG120">
        <v>7607630</v>
      </c>
      <c r="IH120">
        <v>8285625</v>
      </c>
      <c r="II120">
        <v>3881346.5</v>
      </c>
      <c r="IJ120">
        <v>13549194</v>
      </c>
      <c r="IK120">
        <v>7577943</v>
      </c>
      <c r="IL120">
        <v>1750753.375</v>
      </c>
      <c r="IM120">
        <v>5605653</v>
      </c>
      <c r="IN120" s="1">
        <v>9136933</v>
      </c>
      <c r="IO120">
        <v>8192485</v>
      </c>
      <c r="IP120">
        <v>7274146</v>
      </c>
      <c r="IQ120" s="1">
        <v>14039909</v>
      </c>
      <c r="IR120">
        <v>3910035.25</v>
      </c>
      <c r="IS120">
        <v>1115288.75</v>
      </c>
      <c r="IT120">
        <v>9578152</v>
      </c>
      <c r="IU120">
        <v>8952646</v>
      </c>
      <c r="IV120">
        <v>6125970.5</v>
      </c>
    </row>
    <row r="121" spans="1:256" ht="14.25" thickBot="1" x14ac:dyDescent="0.2">
      <c r="A121">
        <v>28580114</v>
      </c>
      <c r="B121">
        <v>14051601</v>
      </c>
      <c r="C121">
        <v>10478584</v>
      </c>
      <c r="D121">
        <v>13230639</v>
      </c>
      <c r="E121">
        <v>726524.68799999997</v>
      </c>
      <c r="F121">
        <v>5593860</v>
      </c>
      <c r="G121">
        <v>11028141</v>
      </c>
      <c r="H121">
        <v>14262626</v>
      </c>
      <c r="I121">
        <v>4014975</v>
      </c>
      <c r="J121">
        <v>24658002</v>
      </c>
      <c r="K121">
        <v>616699.06200000003</v>
      </c>
      <c r="L121">
        <v>2786371.25</v>
      </c>
      <c r="M121">
        <v>1455003.25</v>
      </c>
      <c r="N121">
        <v>32273888</v>
      </c>
      <c r="O121">
        <v>22447884</v>
      </c>
      <c r="P121">
        <v>5861500.5</v>
      </c>
      <c r="Q121">
        <v>2959798.5</v>
      </c>
      <c r="R121">
        <v>44309452</v>
      </c>
      <c r="S121">
        <v>13364210</v>
      </c>
      <c r="T121">
        <v>6962314.5</v>
      </c>
      <c r="U121">
        <v>80105.625</v>
      </c>
      <c r="V121">
        <v>3934166</v>
      </c>
      <c r="W121">
        <v>7232763</v>
      </c>
      <c r="X121">
        <v>2717778</v>
      </c>
      <c r="Y121">
        <v>15907050</v>
      </c>
      <c r="Z121">
        <v>13601581</v>
      </c>
      <c r="AA121">
        <v>3691424.5</v>
      </c>
      <c r="AB121">
        <v>4956381.5</v>
      </c>
      <c r="AC121">
        <v>3233102.5</v>
      </c>
      <c r="AD121">
        <v>7951842.5</v>
      </c>
      <c r="AE121">
        <v>6704961</v>
      </c>
      <c r="AF121">
        <v>478558.68800000002</v>
      </c>
      <c r="AG121">
        <v>13465166</v>
      </c>
      <c r="AH121">
        <v>6535581</v>
      </c>
      <c r="AI121">
        <v>2205918.5</v>
      </c>
      <c r="AJ121">
        <v>18630554</v>
      </c>
      <c r="AK121">
        <v>8535858</v>
      </c>
      <c r="AL121">
        <v>2011995.25</v>
      </c>
      <c r="AM121">
        <v>12105463</v>
      </c>
      <c r="AN121">
        <v>9101024</v>
      </c>
      <c r="AO121">
        <v>2497414.75</v>
      </c>
      <c r="AP121">
        <v>45591728</v>
      </c>
      <c r="AQ121">
        <v>3133681</v>
      </c>
      <c r="AR121">
        <v>31857650</v>
      </c>
      <c r="AS121">
        <v>13453926</v>
      </c>
      <c r="AT121">
        <v>40277864</v>
      </c>
      <c r="AU121">
        <v>658764</v>
      </c>
      <c r="AV121">
        <v>17706540</v>
      </c>
      <c r="AW121">
        <v>1215058.875</v>
      </c>
      <c r="AX121">
        <v>10816024</v>
      </c>
      <c r="AY121">
        <v>35959408</v>
      </c>
      <c r="AZ121">
        <v>13869431</v>
      </c>
      <c r="BA121">
        <v>18531346</v>
      </c>
      <c r="BB121">
        <v>833965.875</v>
      </c>
      <c r="BC121">
        <v>3484742.25</v>
      </c>
      <c r="BD121">
        <v>33875300</v>
      </c>
      <c r="BE121">
        <v>2642936.75</v>
      </c>
      <c r="BF121">
        <v>5941414</v>
      </c>
      <c r="BG121">
        <v>10817803</v>
      </c>
      <c r="BH121">
        <v>20790040</v>
      </c>
      <c r="BI121">
        <v>6252941</v>
      </c>
      <c r="BJ121">
        <v>2655691.25</v>
      </c>
      <c r="BK121">
        <v>2400727.25</v>
      </c>
      <c r="BL121">
        <v>785028.5</v>
      </c>
      <c r="BM121">
        <v>11893903</v>
      </c>
      <c r="BN121">
        <v>3854912.75</v>
      </c>
      <c r="BO121">
        <v>3228170.75</v>
      </c>
      <c r="BP121">
        <v>1028688.938</v>
      </c>
      <c r="BQ121">
        <v>18508904</v>
      </c>
      <c r="BR121">
        <v>3857686.5</v>
      </c>
      <c r="BS121">
        <v>6713434.5</v>
      </c>
      <c r="BT121">
        <v>4501367.5</v>
      </c>
      <c r="BU121">
        <v>12092633</v>
      </c>
      <c r="BV121">
        <v>1699628</v>
      </c>
      <c r="BW121">
        <v>6119814.5</v>
      </c>
      <c r="BX121">
        <v>1582401.25</v>
      </c>
      <c r="BY121">
        <v>7060610</v>
      </c>
      <c r="BZ121">
        <v>2209101.25</v>
      </c>
      <c r="CA121">
        <v>1499979.125</v>
      </c>
      <c r="CB121">
        <v>29786642</v>
      </c>
      <c r="CC121">
        <v>1920121.125</v>
      </c>
      <c r="CD121">
        <v>22349450</v>
      </c>
      <c r="CE121">
        <v>3064217</v>
      </c>
      <c r="CF121">
        <v>16735024</v>
      </c>
      <c r="CG121">
        <v>8977545</v>
      </c>
      <c r="CH121">
        <v>8935.2909999999993</v>
      </c>
      <c r="CI121">
        <v>17196936</v>
      </c>
      <c r="CJ121">
        <v>26645804</v>
      </c>
      <c r="CK121">
        <v>44216392</v>
      </c>
      <c r="CL121">
        <v>7851365.5</v>
      </c>
      <c r="CM121">
        <v>13046571</v>
      </c>
      <c r="CN121">
        <v>29678200</v>
      </c>
      <c r="CO121">
        <v>21013280</v>
      </c>
      <c r="CP121">
        <v>82837344</v>
      </c>
      <c r="CQ121">
        <v>30121072</v>
      </c>
      <c r="CR121">
        <v>18558738</v>
      </c>
      <c r="CS121">
        <v>3042444</v>
      </c>
      <c r="CT121">
        <v>51247464</v>
      </c>
      <c r="CU121">
        <v>11583058</v>
      </c>
      <c r="CV121">
        <v>1512115</v>
      </c>
      <c r="CW121">
        <v>4806510.5</v>
      </c>
      <c r="CX121">
        <v>2277666.5</v>
      </c>
      <c r="CY121">
        <v>1828648.75</v>
      </c>
      <c r="CZ121">
        <v>2064830.375</v>
      </c>
      <c r="DA121">
        <v>10839236</v>
      </c>
      <c r="DB121">
        <v>30106140</v>
      </c>
      <c r="DC121">
        <v>3920749.5</v>
      </c>
      <c r="DD121">
        <v>12814660</v>
      </c>
      <c r="DE121">
        <v>4127799.75</v>
      </c>
      <c r="DF121">
        <v>20346964</v>
      </c>
      <c r="DG121">
        <v>19193832</v>
      </c>
      <c r="DH121">
        <v>28104194</v>
      </c>
      <c r="DI121">
        <v>5220856.5</v>
      </c>
      <c r="DJ121">
        <v>23928106</v>
      </c>
      <c r="DK121">
        <v>2283678.5</v>
      </c>
      <c r="DL121">
        <v>6818178</v>
      </c>
      <c r="DM121">
        <v>4917279</v>
      </c>
      <c r="DN121">
        <v>55162672</v>
      </c>
      <c r="DO121">
        <v>29731030</v>
      </c>
      <c r="DP121">
        <v>6978920.5</v>
      </c>
      <c r="DQ121">
        <v>5276688</v>
      </c>
      <c r="DR121">
        <v>1890496.625</v>
      </c>
      <c r="DS121">
        <v>26459562</v>
      </c>
      <c r="DT121">
        <v>37306368</v>
      </c>
      <c r="DU121" s="1">
        <v>22099920</v>
      </c>
      <c r="DV121">
        <v>10735077</v>
      </c>
      <c r="DW121">
        <v>55104056</v>
      </c>
      <c r="DX121">
        <v>60749480</v>
      </c>
      <c r="DY121" s="9">
        <v>33462200</v>
      </c>
      <c r="DZ121" s="3">
        <v>27231808</v>
      </c>
      <c r="EA121" s="3">
        <v>9360932</v>
      </c>
      <c r="EB121" s="3">
        <v>9621924</v>
      </c>
      <c r="EC121" s="3">
        <v>20436268</v>
      </c>
      <c r="ED121" s="3">
        <v>1946972.875</v>
      </c>
      <c r="EE121" s="3">
        <v>899836.875</v>
      </c>
      <c r="EF121" s="3">
        <v>4833162</v>
      </c>
      <c r="EG121" s="3">
        <v>35076012</v>
      </c>
      <c r="EH121" s="3">
        <v>1055730.75</v>
      </c>
      <c r="EI121" s="4">
        <v>19929230</v>
      </c>
      <c r="EJ121" s="3">
        <v>48625288</v>
      </c>
      <c r="EK121" s="3">
        <v>62950572</v>
      </c>
      <c r="EL121" s="3">
        <v>18711122</v>
      </c>
      <c r="EM121" s="3">
        <v>7499803</v>
      </c>
      <c r="EN121" s="3">
        <v>11419428</v>
      </c>
      <c r="EO121" s="3">
        <v>29213576</v>
      </c>
      <c r="EP121" s="3">
        <v>104406.29700000001</v>
      </c>
      <c r="EQ121" s="3">
        <v>20499362</v>
      </c>
      <c r="ER121" s="3">
        <v>23211418</v>
      </c>
      <c r="ES121" s="3">
        <v>5519085</v>
      </c>
      <c r="ET121" s="3">
        <v>7323748</v>
      </c>
      <c r="EU121" s="3">
        <v>28472488</v>
      </c>
      <c r="EV121" s="4">
        <v>38978820</v>
      </c>
      <c r="EW121" s="3">
        <v>31329818</v>
      </c>
      <c r="EX121" s="3">
        <v>4129499.5</v>
      </c>
      <c r="EY121" s="3">
        <v>41223472</v>
      </c>
      <c r="EZ121" s="3">
        <v>7997054</v>
      </c>
      <c r="FA121" s="3">
        <v>26657382</v>
      </c>
      <c r="FB121" s="3">
        <v>7524739</v>
      </c>
      <c r="FC121" s="3">
        <v>2304365.25</v>
      </c>
      <c r="FD121" s="3">
        <v>12598297</v>
      </c>
      <c r="FE121" s="3">
        <v>15067182</v>
      </c>
      <c r="FF121" s="3">
        <v>2823700.75</v>
      </c>
      <c r="FG121" s="3">
        <v>6269498.5</v>
      </c>
      <c r="FH121" s="3">
        <v>12627092</v>
      </c>
      <c r="FI121" s="3">
        <v>9522483</v>
      </c>
      <c r="FJ121" s="3">
        <v>2778305</v>
      </c>
      <c r="FK121" s="3">
        <v>7018758.5</v>
      </c>
      <c r="FL121" s="3">
        <v>18966400</v>
      </c>
      <c r="FM121" s="3">
        <v>31935310</v>
      </c>
      <c r="FN121" s="3">
        <v>2787192.75</v>
      </c>
      <c r="FO121" s="3">
        <v>77770720</v>
      </c>
      <c r="FP121" s="3">
        <v>41936708</v>
      </c>
      <c r="FQ121" s="3">
        <v>23220272</v>
      </c>
      <c r="FR121" s="3">
        <v>18439944</v>
      </c>
      <c r="FS121" s="3">
        <v>24501418</v>
      </c>
      <c r="FT121" s="3">
        <v>1198295.25</v>
      </c>
      <c r="FU121" s="3">
        <v>26376630</v>
      </c>
      <c r="FV121" s="3">
        <v>18076866</v>
      </c>
      <c r="FW121" s="3">
        <v>13919192</v>
      </c>
      <c r="FX121" s="3">
        <v>3600487</v>
      </c>
      <c r="FY121" s="3">
        <v>25379550</v>
      </c>
      <c r="FZ121" s="3">
        <v>675594.81200000003</v>
      </c>
      <c r="GA121" s="3">
        <v>812421.375</v>
      </c>
      <c r="GB121" s="3">
        <v>3867838</v>
      </c>
      <c r="GC121" s="3">
        <v>5098559</v>
      </c>
      <c r="GD121" s="3">
        <v>9340289</v>
      </c>
      <c r="GE121" s="3">
        <v>23464320</v>
      </c>
      <c r="GF121" s="3">
        <v>15360453</v>
      </c>
      <c r="GG121" s="3">
        <v>10561122</v>
      </c>
      <c r="GH121" s="3">
        <v>8359186.5</v>
      </c>
      <c r="GI121" s="3">
        <v>14779641</v>
      </c>
      <c r="GJ121" s="3">
        <v>38601304</v>
      </c>
      <c r="GK121" s="3">
        <v>6358630.5</v>
      </c>
      <c r="GL121" s="3">
        <v>8939957</v>
      </c>
      <c r="GM121" s="3">
        <v>1811708.25</v>
      </c>
      <c r="GN121" s="3">
        <v>10531540</v>
      </c>
      <c r="GO121" s="3">
        <v>3185037.25</v>
      </c>
      <c r="GP121" s="3">
        <v>20390458</v>
      </c>
      <c r="GQ121" s="3">
        <v>16517958</v>
      </c>
      <c r="GR121" s="3">
        <v>8339859.5</v>
      </c>
      <c r="GS121" s="3">
        <v>14054606</v>
      </c>
      <c r="GT121" s="3">
        <v>13826110</v>
      </c>
      <c r="GU121" s="3">
        <v>9680450</v>
      </c>
      <c r="GV121" s="3">
        <v>1042109.375</v>
      </c>
      <c r="GW121" s="3">
        <v>11212017</v>
      </c>
      <c r="GX121" s="3">
        <v>28088864</v>
      </c>
      <c r="GY121" s="3">
        <v>23489562</v>
      </c>
      <c r="GZ121" s="3">
        <v>1805320.875</v>
      </c>
      <c r="HA121" s="3">
        <v>11804710</v>
      </c>
      <c r="HB121" s="3">
        <v>24954342</v>
      </c>
      <c r="HC121" s="3">
        <v>5749291</v>
      </c>
      <c r="HD121" s="3">
        <v>11419377</v>
      </c>
      <c r="HE121" s="3">
        <v>26579762</v>
      </c>
      <c r="HF121" s="3">
        <v>30285124</v>
      </c>
      <c r="HG121" s="3">
        <v>4292023.5</v>
      </c>
      <c r="HH121" s="3">
        <v>5624150.5</v>
      </c>
      <c r="HI121" s="3">
        <v>76708768</v>
      </c>
      <c r="HJ121" s="3">
        <v>3461920</v>
      </c>
      <c r="HK121" s="3">
        <v>971882.625</v>
      </c>
      <c r="HL121" s="3">
        <v>1123326.5</v>
      </c>
      <c r="HM121" s="3">
        <v>20769778</v>
      </c>
      <c r="HN121" s="3">
        <v>9651024</v>
      </c>
      <c r="HO121" s="3">
        <v>475272.56199999998</v>
      </c>
      <c r="HP121" s="3">
        <v>4876838</v>
      </c>
      <c r="HQ121" s="3">
        <v>7369591</v>
      </c>
      <c r="HR121" s="3">
        <v>12812841</v>
      </c>
      <c r="HS121" s="3">
        <v>25787560</v>
      </c>
      <c r="HT121" s="3">
        <v>2158463.5</v>
      </c>
      <c r="HU121" s="3">
        <v>8818233</v>
      </c>
      <c r="HV121" s="3">
        <v>986598</v>
      </c>
      <c r="HW121" s="3">
        <v>3116388</v>
      </c>
      <c r="HX121" s="3">
        <v>20193340</v>
      </c>
      <c r="HY121" s="3">
        <v>250684.03099999999</v>
      </c>
      <c r="HZ121" s="3">
        <v>17889506</v>
      </c>
      <c r="IA121" s="3">
        <v>3910372.75</v>
      </c>
      <c r="IB121" s="3">
        <v>8254720</v>
      </c>
      <c r="IC121" s="3">
        <v>5418464.5</v>
      </c>
      <c r="ID121" s="3">
        <v>1539694</v>
      </c>
      <c r="IE121" s="3">
        <v>1278453.25</v>
      </c>
      <c r="IF121" s="3">
        <v>5969649.5</v>
      </c>
      <c r="IG121" s="3">
        <v>10332359</v>
      </c>
      <c r="IH121" s="3">
        <v>7985447</v>
      </c>
      <c r="II121" s="3">
        <v>7675252.5</v>
      </c>
      <c r="IJ121" s="3">
        <v>5068018.5</v>
      </c>
      <c r="IK121" s="3">
        <v>835000.56200000003</v>
      </c>
      <c r="IL121" s="3">
        <v>17478294</v>
      </c>
      <c r="IM121" s="3">
        <v>14017240</v>
      </c>
      <c r="IN121" s="3">
        <v>2652023.25</v>
      </c>
      <c r="IO121" s="3">
        <v>11643248</v>
      </c>
      <c r="IP121" s="3">
        <v>4580179</v>
      </c>
      <c r="IQ121" s="3">
        <v>7220444</v>
      </c>
      <c r="IR121" s="3">
        <v>139678.06200000001</v>
      </c>
      <c r="IS121" s="3">
        <v>16286242</v>
      </c>
      <c r="IT121" s="3">
        <v>11324558</v>
      </c>
      <c r="IU121" s="3">
        <v>16302524</v>
      </c>
      <c r="IV121" s="3">
        <v>10529799</v>
      </c>
    </row>
    <row r="122" spans="1:256" ht="14.25" thickTop="1" x14ac:dyDescent="0.15">
      <c r="A122">
        <v>7178774</v>
      </c>
      <c r="B122">
        <v>12218746</v>
      </c>
      <c r="C122">
        <v>11387188</v>
      </c>
      <c r="D122">
        <v>17093008</v>
      </c>
      <c r="E122">
        <v>27771230</v>
      </c>
      <c r="F122">
        <v>5551761</v>
      </c>
      <c r="G122">
        <v>12461137</v>
      </c>
      <c r="H122">
        <v>2473870.5</v>
      </c>
      <c r="I122">
        <v>600301.25</v>
      </c>
      <c r="J122">
        <v>15421144</v>
      </c>
      <c r="K122">
        <v>15683474</v>
      </c>
      <c r="L122">
        <v>43354088</v>
      </c>
      <c r="M122">
        <v>15673122</v>
      </c>
      <c r="N122">
        <v>6067139</v>
      </c>
      <c r="O122">
        <v>1335390</v>
      </c>
      <c r="P122">
        <v>3075831</v>
      </c>
      <c r="Q122">
        <v>4554755.5</v>
      </c>
      <c r="R122">
        <v>3432697.5</v>
      </c>
      <c r="S122">
        <v>11570166</v>
      </c>
      <c r="T122">
        <v>318017.71899999998</v>
      </c>
      <c r="U122">
        <v>5253397</v>
      </c>
      <c r="V122">
        <v>656337.81200000003</v>
      </c>
      <c r="W122">
        <v>2045204</v>
      </c>
      <c r="X122">
        <v>10722512</v>
      </c>
      <c r="Y122">
        <v>11025216</v>
      </c>
      <c r="Z122">
        <v>651237.625</v>
      </c>
      <c r="AA122">
        <v>5460786</v>
      </c>
      <c r="AB122">
        <v>4291049.5</v>
      </c>
      <c r="AC122">
        <v>4034701.25</v>
      </c>
      <c r="AD122">
        <v>553572.125</v>
      </c>
      <c r="AE122">
        <v>31289746</v>
      </c>
      <c r="AF122">
        <v>11070290</v>
      </c>
      <c r="AG122">
        <v>580981.5</v>
      </c>
      <c r="AH122">
        <v>34216576</v>
      </c>
      <c r="AI122">
        <v>37609112</v>
      </c>
      <c r="AJ122">
        <v>4138937</v>
      </c>
      <c r="AK122">
        <v>19841792</v>
      </c>
      <c r="AL122">
        <v>11179119</v>
      </c>
      <c r="AM122">
        <v>11862748</v>
      </c>
      <c r="AN122">
        <v>93892.625</v>
      </c>
      <c r="AO122">
        <v>22884794</v>
      </c>
      <c r="AP122">
        <v>3179585</v>
      </c>
      <c r="AQ122">
        <v>11756047</v>
      </c>
      <c r="AR122">
        <v>13625096</v>
      </c>
      <c r="AS122">
        <v>29381256</v>
      </c>
      <c r="AT122">
        <v>6978425</v>
      </c>
      <c r="AU122">
        <v>21423486</v>
      </c>
      <c r="AV122">
        <v>5318774</v>
      </c>
      <c r="AW122">
        <v>11361058</v>
      </c>
      <c r="AX122">
        <v>13455650</v>
      </c>
      <c r="AY122">
        <v>6458786</v>
      </c>
      <c r="AZ122">
        <v>28206540</v>
      </c>
      <c r="BA122">
        <v>10792461</v>
      </c>
      <c r="BB122">
        <v>12230642</v>
      </c>
      <c r="BC122">
        <v>918367.25</v>
      </c>
      <c r="BD122">
        <v>25534240</v>
      </c>
      <c r="BE122">
        <v>38975300</v>
      </c>
      <c r="BF122">
        <v>10191105</v>
      </c>
      <c r="BG122">
        <v>14345745</v>
      </c>
      <c r="BH122">
        <v>8758488</v>
      </c>
      <c r="BI122">
        <v>29384004</v>
      </c>
      <c r="BJ122">
        <v>4749117.5</v>
      </c>
      <c r="BK122">
        <v>26916740</v>
      </c>
      <c r="BL122">
        <v>7517419</v>
      </c>
      <c r="BM122">
        <v>4389116</v>
      </c>
      <c r="BN122">
        <v>25282424</v>
      </c>
      <c r="BO122">
        <v>4174270</v>
      </c>
      <c r="BP122">
        <v>7823206</v>
      </c>
      <c r="BQ122">
        <v>17043406</v>
      </c>
      <c r="BR122">
        <v>23325200</v>
      </c>
      <c r="BS122">
        <v>70690.343999999997</v>
      </c>
      <c r="BT122">
        <v>2357286.75</v>
      </c>
      <c r="BU122">
        <v>2752989.25</v>
      </c>
      <c r="BV122">
        <v>16589763</v>
      </c>
      <c r="BW122">
        <v>4077217</v>
      </c>
      <c r="BX122">
        <v>9880484</v>
      </c>
      <c r="BY122">
        <v>3225249.25</v>
      </c>
      <c r="BZ122">
        <v>671220.75</v>
      </c>
      <c r="CA122">
        <v>3107253</v>
      </c>
      <c r="CB122">
        <v>52988216</v>
      </c>
      <c r="CC122">
        <v>14020871</v>
      </c>
      <c r="CD122">
        <v>19683118</v>
      </c>
      <c r="CE122">
        <v>32442032</v>
      </c>
      <c r="CF122">
        <v>655484.75</v>
      </c>
      <c r="CG122">
        <v>3831809.25</v>
      </c>
      <c r="CH122">
        <v>17212710</v>
      </c>
      <c r="CI122">
        <v>33495250</v>
      </c>
      <c r="CJ122">
        <v>55804524</v>
      </c>
      <c r="CK122">
        <v>1781823.875</v>
      </c>
      <c r="CL122">
        <v>7192389.5</v>
      </c>
      <c r="CM122">
        <v>4797372.5</v>
      </c>
      <c r="CN122">
        <v>5415488.5</v>
      </c>
      <c r="CO122">
        <v>3133973.5</v>
      </c>
      <c r="CP122">
        <v>989986.875</v>
      </c>
      <c r="CQ122">
        <v>2348151.75</v>
      </c>
      <c r="CR122">
        <v>6833462</v>
      </c>
      <c r="CS122">
        <v>28516970</v>
      </c>
      <c r="CT122">
        <v>6920867.5</v>
      </c>
      <c r="CU122">
        <v>4126351.5</v>
      </c>
      <c r="CV122">
        <v>51660928</v>
      </c>
      <c r="CW122">
        <v>8041868</v>
      </c>
      <c r="CX122">
        <v>8815404</v>
      </c>
      <c r="CY122">
        <v>45284720</v>
      </c>
      <c r="CZ122">
        <v>10056121</v>
      </c>
      <c r="DA122">
        <v>1781564.75</v>
      </c>
      <c r="DB122">
        <v>7691496.5</v>
      </c>
      <c r="DC122">
        <v>13988451</v>
      </c>
      <c r="DD122">
        <v>30107360</v>
      </c>
      <c r="DE122">
        <v>703021.93799999997</v>
      </c>
      <c r="DF122">
        <v>13674772</v>
      </c>
      <c r="DG122">
        <v>14733976</v>
      </c>
      <c r="DH122">
        <v>20174536</v>
      </c>
      <c r="DI122">
        <v>12845000</v>
      </c>
      <c r="DJ122">
        <v>210507.67199999999</v>
      </c>
      <c r="DK122">
        <v>3602314.5</v>
      </c>
      <c r="DL122">
        <v>13547146</v>
      </c>
      <c r="DM122">
        <v>1348960.75</v>
      </c>
      <c r="DN122">
        <v>539042.875</v>
      </c>
      <c r="DO122">
        <v>47153680</v>
      </c>
      <c r="DP122">
        <v>8125677.5</v>
      </c>
      <c r="DQ122">
        <v>68040840</v>
      </c>
      <c r="DR122">
        <v>13785803</v>
      </c>
      <c r="DS122">
        <v>29187260</v>
      </c>
      <c r="DT122">
        <v>9702100</v>
      </c>
      <c r="DU122">
        <v>19367826</v>
      </c>
      <c r="DV122">
        <v>1885502.75</v>
      </c>
      <c r="DW122">
        <v>57726432</v>
      </c>
      <c r="DX122">
        <v>25100218</v>
      </c>
      <c r="DY122" s="34">
        <v>54182948</v>
      </c>
      <c r="DZ122" s="24">
        <v>4165556.75</v>
      </c>
      <c r="EA122" s="24">
        <v>4645650</v>
      </c>
      <c r="EB122" s="24">
        <v>15626434</v>
      </c>
      <c r="EC122" s="24">
        <v>9229012</v>
      </c>
      <c r="ED122" s="24">
        <v>5180568</v>
      </c>
      <c r="EE122" s="24">
        <v>12686330</v>
      </c>
      <c r="EF122" s="24">
        <v>49600828</v>
      </c>
      <c r="EG122" s="24">
        <v>23395012</v>
      </c>
      <c r="EH122" s="24">
        <v>78681976</v>
      </c>
      <c r="EI122" s="24">
        <v>5656078</v>
      </c>
      <c r="EJ122" s="25">
        <v>16503652</v>
      </c>
      <c r="EK122" s="24">
        <v>21761880</v>
      </c>
      <c r="EL122" s="24">
        <v>3678611.75</v>
      </c>
      <c r="EM122" s="24">
        <v>2808800.5</v>
      </c>
      <c r="EN122" s="25">
        <v>3190715.5</v>
      </c>
      <c r="EO122" s="24">
        <v>6495669</v>
      </c>
      <c r="EP122" s="24">
        <v>38172892</v>
      </c>
      <c r="EQ122" s="24">
        <v>73365904</v>
      </c>
      <c r="ER122" s="25">
        <v>3330985.75</v>
      </c>
      <c r="ES122" s="24">
        <v>27720964</v>
      </c>
      <c r="ET122" s="24">
        <v>11068338</v>
      </c>
      <c r="EU122" s="24">
        <v>4319266.5</v>
      </c>
      <c r="EV122" s="24">
        <v>14711642</v>
      </c>
      <c r="EW122" s="24">
        <v>48939452</v>
      </c>
      <c r="EX122" s="24">
        <v>28435904</v>
      </c>
      <c r="EY122" s="24">
        <v>50688776</v>
      </c>
      <c r="EZ122" s="24">
        <v>11822429</v>
      </c>
      <c r="FA122" s="24">
        <v>2523113</v>
      </c>
      <c r="FB122" s="24">
        <v>22304080</v>
      </c>
      <c r="FC122" s="24">
        <v>9198604</v>
      </c>
      <c r="FD122" s="24">
        <v>6707065</v>
      </c>
      <c r="FE122" s="24">
        <v>13434696</v>
      </c>
      <c r="FF122" s="24">
        <v>29033854</v>
      </c>
      <c r="FG122" s="24">
        <v>26005896</v>
      </c>
      <c r="FH122" s="24">
        <v>3160383</v>
      </c>
      <c r="FI122" s="24">
        <v>19637058</v>
      </c>
      <c r="FJ122" s="24">
        <v>19255978</v>
      </c>
      <c r="FK122" s="24">
        <v>6000666</v>
      </c>
      <c r="FL122" s="24">
        <v>5084500.5</v>
      </c>
      <c r="FM122" s="24">
        <v>30214166</v>
      </c>
      <c r="FN122" s="24">
        <v>39512616</v>
      </c>
      <c r="FO122" s="24">
        <v>14538988</v>
      </c>
      <c r="FP122" s="24">
        <v>7630680</v>
      </c>
      <c r="FQ122" s="24">
        <v>38362936</v>
      </c>
      <c r="FR122" s="24">
        <v>6736387</v>
      </c>
      <c r="FS122" s="24">
        <v>4581927</v>
      </c>
      <c r="FT122" s="24">
        <v>19348708</v>
      </c>
      <c r="FU122" s="24">
        <v>3700536.25</v>
      </c>
      <c r="FV122" s="24">
        <v>16646804</v>
      </c>
      <c r="FW122" s="24">
        <v>12861102</v>
      </c>
      <c r="FX122" s="24">
        <v>5828697</v>
      </c>
      <c r="FY122" s="24">
        <v>16724017</v>
      </c>
      <c r="FZ122" s="24">
        <v>14923767</v>
      </c>
      <c r="GA122" s="24">
        <v>5157066.5</v>
      </c>
      <c r="GB122" s="24">
        <v>38057268</v>
      </c>
      <c r="GC122" s="24">
        <v>7011166</v>
      </c>
      <c r="GD122" s="24">
        <v>27808576</v>
      </c>
      <c r="GE122" s="24">
        <v>7484183</v>
      </c>
      <c r="GF122" s="24">
        <v>109159.766</v>
      </c>
      <c r="GG122" s="24">
        <v>19254356</v>
      </c>
      <c r="GH122" s="24">
        <v>46939896</v>
      </c>
      <c r="GI122" s="24">
        <v>66093376</v>
      </c>
      <c r="GJ122" s="24">
        <v>37110528</v>
      </c>
      <c r="GK122" s="24">
        <v>10543647</v>
      </c>
      <c r="GL122" s="24">
        <v>3410161.75</v>
      </c>
      <c r="GM122" s="24">
        <v>5103095</v>
      </c>
      <c r="GN122" s="24">
        <v>24137164</v>
      </c>
      <c r="GO122" s="24">
        <v>9854580</v>
      </c>
      <c r="GP122" s="24">
        <v>13089777</v>
      </c>
      <c r="GQ122" s="24">
        <v>3463654</v>
      </c>
      <c r="GR122" s="24">
        <v>852221.56200000003</v>
      </c>
      <c r="GS122" s="24">
        <v>3342385.5</v>
      </c>
      <c r="GT122" s="24">
        <v>20923610</v>
      </c>
      <c r="GU122" s="24">
        <v>36498968</v>
      </c>
      <c r="GV122" s="24">
        <v>44449612</v>
      </c>
      <c r="GW122" s="24">
        <v>4553285</v>
      </c>
      <c r="GX122" s="24">
        <v>22865386</v>
      </c>
      <c r="GY122" s="24">
        <v>119207088</v>
      </c>
      <c r="GZ122" s="24">
        <v>2604198</v>
      </c>
      <c r="HA122" s="24">
        <v>38303076</v>
      </c>
      <c r="HB122" s="24">
        <v>19708698</v>
      </c>
      <c r="HC122" s="24">
        <v>8296101</v>
      </c>
      <c r="HD122" s="24">
        <v>5866029</v>
      </c>
      <c r="HE122" s="24">
        <v>16303442</v>
      </c>
      <c r="HF122" s="24">
        <v>13574155</v>
      </c>
      <c r="HG122" s="24">
        <v>3604021</v>
      </c>
      <c r="HH122" s="24">
        <v>8095925</v>
      </c>
      <c r="HI122" s="24">
        <v>10166326</v>
      </c>
      <c r="HJ122" s="24">
        <v>1804547.5</v>
      </c>
      <c r="HK122" s="24">
        <v>10038673</v>
      </c>
      <c r="HL122" s="24">
        <v>5203116</v>
      </c>
      <c r="HM122" s="24">
        <v>17962376</v>
      </c>
      <c r="HN122" s="24">
        <v>13046947</v>
      </c>
      <c r="HO122" s="24">
        <v>17928796</v>
      </c>
      <c r="HP122" s="24">
        <v>11873143</v>
      </c>
      <c r="HQ122" s="24">
        <v>13201662</v>
      </c>
      <c r="HR122" s="24">
        <v>8836388</v>
      </c>
      <c r="HS122" s="24">
        <v>4364609</v>
      </c>
      <c r="HT122" s="24">
        <v>7737643.5</v>
      </c>
      <c r="HU122" s="24">
        <v>3430547.5</v>
      </c>
      <c r="HV122" s="24">
        <v>19916786</v>
      </c>
      <c r="HW122" s="24">
        <v>7967793</v>
      </c>
      <c r="HX122" s="24">
        <v>7805838</v>
      </c>
      <c r="HY122" s="24">
        <v>1527387.5</v>
      </c>
      <c r="HZ122" s="24">
        <v>1230064</v>
      </c>
      <c r="IA122" s="24">
        <v>2965841.25</v>
      </c>
      <c r="IB122" s="24">
        <v>3465567.5</v>
      </c>
      <c r="IC122" s="24">
        <v>7597681</v>
      </c>
      <c r="ID122" s="24">
        <v>3812599</v>
      </c>
      <c r="IE122" s="24">
        <v>2576790.75</v>
      </c>
      <c r="IF122" s="24">
        <v>1767087.125</v>
      </c>
      <c r="IG122" s="24">
        <v>8157643.5</v>
      </c>
      <c r="IH122" s="24">
        <v>6045718</v>
      </c>
      <c r="II122" s="24">
        <v>5187290.5</v>
      </c>
      <c r="IJ122" s="24">
        <v>4045095.5</v>
      </c>
      <c r="IK122" s="24">
        <v>1152563.25</v>
      </c>
      <c r="IL122" s="24">
        <v>8751657</v>
      </c>
      <c r="IM122" s="24">
        <v>9836010</v>
      </c>
      <c r="IN122" s="24">
        <v>8413100</v>
      </c>
      <c r="IO122" s="24">
        <v>8486718</v>
      </c>
      <c r="IP122" s="24">
        <v>35237140</v>
      </c>
      <c r="IQ122" s="24">
        <v>1047540.25</v>
      </c>
      <c r="IR122" s="24">
        <v>12843534</v>
      </c>
      <c r="IS122" s="24">
        <v>13780568</v>
      </c>
      <c r="IT122" s="24">
        <v>1765220.25</v>
      </c>
      <c r="IU122" s="24">
        <v>383146.93800000002</v>
      </c>
      <c r="IV122" s="26">
        <v>15326258</v>
      </c>
    </row>
    <row r="123" spans="1:256" x14ac:dyDescent="0.15">
      <c r="A123">
        <v>461164.375</v>
      </c>
      <c r="B123">
        <v>18871192</v>
      </c>
      <c r="C123">
        <v>185869.46900000001</v>
      </c>
      <c r="D123">
        <v>438185.28100000002</v>
      </c>
      <c r="E123">
        <v>854929.625</v>
      </c>
      <c r="F123">
        <v>2701869.5</v>
      </c>
      <c r="G123">
        <v>4790035</v>
      </c>
      <c r="H123">
        <v>3571878.75</v>
      </c>
      <c r="I123">
        <v>4314080</v>
      </c>
      <c r="J123">
        <v>2510261.25</v>
      </c>
      <c r="K123">
        <v>12415066</v>
      </c>
      <c r="L123">
        <v>3349738.5</v>
      </c>
      <c r="M123">
        <v>993079.75</v>
      </c>
      <c r="N123">
        <v>6099471.5</v>
      </c>
      <c r="O123">
        <v>11003830</v>
      </c>
      <c r="P123">
        <v>303036.875</v>
      </c>
      <c r="Q123">
        <v>98871.062000000005</v>
      </c>
      <c r="R123">
        <v>10257577</v>
      </c>
      <c r="S123">
        <v>2589858.75</v>
      </c>
      <c r="T123">
        <v>7783992.5</v>
      </c>
      <c r="U123">
        <v>3169946.25</v>
      </c>
      <c r="V123">
        <v>4396054.5</v>
      </c>
      <c r="W123">
        <v>11670711</v>
      </c>
      <c r="X123">
        <v>3723113.5</v>
      </c>
      <c r="Y123">
        <v>855259.31200000003</v>
      </c>
      <c r="Z123">
        <v>5430195.5</v>
      </c>
      <c r="AA123">
        <v>7542996.5</v>
      </c>
      <c r="AB123">
        <v>17705938</v>
      </c>
      <c r="AC123">
        <v>4264814</v>
      </c>
      <c r="AD123">
        <v>1580441.375</v>
      </c>
      <c r="AE123">
        <v>5605976</v>
      </c>
      <c r="AF123">
        <v>1976481.375</v>
      </c>
      <c r="AG123">
        <v>32121512</v>
      </c>
      <c r="AH123">
        <v>2840713</v>
      </c>
      <c r="AI123">
        <v>6868673</v>
      </c>
      <c r="AJ123">
        <v>2362466</v>
      </c>
      <c r="AK123">
        <v>5780275.5</v>
      </c>
      <c r="AL123">
        <v>3971853.5</v>
      </c>
      <c r="AM123">
        <v>17520444</v>
      </c>
      <c r="AN123">
        <v>695731.81200000003</v>
      </c>
      <c r="AO123">
        <v>2453002.5</v>
      </c>
      <c r="AP123">
        <v>4792441.5</v>
      </c>
      <c r="AQ123">
        <v>20920648</v>
      </c>
      <c r="AR123">
        <v>22245372</v>
      </c>
      <c r="AS123">
        <v>9240604</v>
      </c>
      <c r="AT123">
        <v>5597621</v>
      </c>
      <c r="AU123">
        <v>1108135</v>
      </c>
      <c r="AV123">
        <v>3248449.25</v>
      </c>
      <c r="AW123">
        <v>10648399</v>
      </c>
      <c r="AX123">
        <v>7392317</v>
      </c>
      <c r="AY123">
        <v>31155688</v>
      </c>
      <c r="AZ123">
        <v>12285714</v>
      </c>
      <c r="BA123">
        <v>3586949</v>
      </c>
      <c r="BB123">
        <v>19188588</v>
      </c>
      <c r="BC123">
        <v>11287346</v>
      </c>
      <c r="BD123">
        <v>21645178</v>
      </c>
      <c r="BE123">
        <v>47561416</v>
      </c>
      <c r="BF123">
        <v>2129920.75</v>
      </c>
      <c r="BG123">
        <v>5541688</v>
      </c>
      <c r="BH123">
        <v>1245341.125</v>
      </c>
      <c r="BI123">
        <v>5963641.5</v>
      </c>
      <c r="BJ123">
        <v>17251400</v>
      </c>
      <c r="BK123">
        <v>44603160</v>
      </c>
      <c r="BL123">
        <v>24240132</v>
      </c>
      <c r="BM123">
        <v>15915874</v>
      </c>
      <c r="BN123">
        <v>1593459.625</v>
      </c>
      <c r="BO123">
        <v>1949843.5</v>
      </c>
      <c r="BP123">
        <v>18373228</v>
      </c>
      <c r="BQ123">
        <v>8198674</v>
      </c>
      <c r="BR123">
        <v>23593838</v>
      </c>
      <c r="BS123">
        <v>30024920</v>
      </c>
      <c r="BT123">
        <v>9402609</v>
      </c>
      <c r="BU123">
        <v>27170344</v>
      </c>
      <c r="BV123">
        <v>5361867.5</v>
      </c>
      <c r="BW123">
        <v>41395904</v>
      </c>
      <c r="BX123">
        <v>41122084</v>
      </c>
      <c r="BY123">
        <v>6184128.5</v>
      </c>
      <c r="BZ123">
        <v>14879856</v>
      </c>
      <c r="CA123">
        <v>9746230</v>
      </c>
      <c r="CB123">
        <v>4811050</v>
      </c>
      <c r="CC123">
        <v>2662282.5</v>
      </c>
      <c r="CD123">
        <v>6077001.5</v>
      </c>
      <c r="CE123">
        <v>16582220</v>
      </c>
      <c r="CF123">
        <v>10999008</v>
      </c>
      <c r="CG123">
        <v>26768814</v>
      </c>
      <c r="CH123">
        <v>20167000</v>
      </c>
      <c r="CI123">
        <v>10959870</v>
      </c>
      <c r="CJ123">
        <v>472359.56199999998</v>
      </c>
      <c r="CK123">
        <v>6081465</v>
      </c>
      <c r="CL123">
        <v>1244912.875</v>
      </c>
      <c r="CM123">
        <v>9192368</v>
      </c>
      <c r="CN123">
        <v>36478172</v>
      </c>
      <c r="CO123">
        <v>13372912</v>
      </c>
      <c r="CP123">
        <v>24864532</v>
      </c>
      <c r="CQ123">
        <v>23902706</v>
      </c>
      <c r="CR123">
        <v>3620447.75</v>
      </c>
      <c r="CS123">
        <v>13760888</v>
      </c>
      <c r="CT123">
        <v>7356495</v>
      </c>
      <c r="CU123">
        <v>4911782</v>
      </c>
      <c r="CV123">
        <v>14398774</v>
      </c>
      <c r="CW123">
        <v>9425092</v>
      </c>
      <c r="CX123">
        <v>14811693</v>
      </c>
      <c r="CY123">
        <v>5947285.5</v>
      </c>
      <c r="CZ123">
        <v>25849840</v>
      </c>
      <c r="DA123">
        <v>54539208</v>
      </c>
      <c r="DB123">
        <v>28833344</v>
      </c>
      <c r="DC123">
        <v>39351608</v>
      </c>
      <c r="DD123">
        <v>8874239</v>
      </c>
      <c r="DE123">
        <v>22862804</v>
      </c>
      <c r="DF123">
        <v>58406380</v>
      </c>
      <c r="DG123">
        <v>8215397.5</v>
      </c>
      <c r="DH123">
        <v>11721456</v>
      </c>
      <c r="DI123">
        <v>14110547</v>
      </c>
      <c r="DJ123">
        <v>91678064</v>
      </c>
      <c r="DK123">
        <v>11031279</v>
      </c>
      <c r="DL123">
        <v>4229115.5</v>
      </c>
      <c r="DM123">
        <v>399492.53100000002</v>
      </c>
      <c r="DN123">
        <v>91391096</v>
      </c>
      <c r="DO123">
        <v>2593444.75</v>
      </c>
      <c r="DP123">
        <v>7805635.5</v>
      </c>
      <c r="DQ123">
        <v>10011198</v>
      </c>
      <c r="DR123">
        <v>90411544</v>
      </c>
      <c r="DS123">
        <v>16909166</v>
      </c>
      <c r="DT123">
        <v>6851600.5</v>
      </c>
      <c r="DU123">
        <v>2104647.25</v>
      </c>
      <c r="DV123">
        <v>10514028</v>
      </c>
      <c r="DW123">
        <v>17816978</v>
      </c>
      <c r="DX123">
        <v>35534928</v>
      </c>
      <c r="DY123" s="28">
        <v>13792065</v>
      </c>
      <c r="DZ123" s="5">
        <v>34230824</v>
      </c>
      <c r="EA123" s="5">
        <v>7919482</v>
      </c>
      <c r="EB123" s="5">
        <v>1388773.75</v>
      </c>
      <c r="EC123" s="5">
        <v>64628508</v>
      </c>
      <c r="ED123" s="5">
        <v>1402070.625</v>
      </c>
      <c r="EE123" s="5">
        <v>28644784</v>
      </c>
      <c r="EF123" s="6">
        <v>24302106</v>
      </c>
      <c r="EG123" s="5">
        <v>105773984</v>
      </c>
      <c r="EH123" s="5">
        <v>2664962.25</v>
      </c>
      <c r="EI123" s="5">
        <v>7469123.5</v>
      </c>
      <c r="EJ123" s="5">
        <v>1631004.375</v>
      </c>
      <c r="EK123" s="5">
        <v>15112517</v>
      </c>
      <c r="EL123" s="5">
        <v>35797716</v>
      </c>
      <c r="EM123" s="5">
        <v>25397838</v>
      </c>
      <c r="EN123" s="5">
        <v>21304022</v>
      </c>
      <c r="EO123" s="5">
        <v>4044044.5</v>
      </c>
      <c r="EP123" s="5">
        <v>27754926</v>
      </c>
      <c r="EQ123" s="5">
        <v>15091332</v>
      </c>
      <c r="ER123" s="5">
        <v>928952.31200000003</v>
      </c>
      <c r="ES123" s="5">
        <v>59401992</v>
      </c>
      <c r="ET123" s="5">
        <v>19747648</v>
      </c>
      <c r="EU123" s="5">
        <v>44610704</v>
      </c>
      <c r="EV123" s="5">
        <v>21071348</v>
      </c>
      <c r="EW123" s="5">
        <v>74994384</v>
      </c>
      <c r="EX123" s="5">
        <v>19369880</v>
      </c>
      <c r="EY123" s="5">
        <v>9426798</v>
      </c>
      <c r="EZ123" s="5">
        <v>77175.156000000003</v>
      </c>
      <c r="FA123" s="5">
        <v>28571928</v>
      </c>
      <c r="FB123" s="5">
        <v>9313345</v>
      </c>
      <c r="FC123" s="5">
        <v>13275666</v>
      </c>
      <c r="FD123" s="5">
        <v>10707123</v>
      </c>
      <c r="FE123" s="5">
        <v>944595.75</v>
      </c>
      <c r="FF123" s="5">
        <v>17447320</v>
      </c>
      <c r="FG123" s="5">
        <v>6749475.5</v>
      </c>
      <c r="FH123" s="5">
        <v>6596782.5</v>
      </c>
      <c r="FI123" s="5">
        <v>81703.187999999995</v>
      </c>
      <c r="FJ123" s="5">
        <v>24926882</v>
      </c>
      <c r="FK123" s="5">
        <v>33720096</v>
      </c>
      <c r="FL123" s="5">
        <v>10285168</v>
      </c>
      <c r="FM123" s="5">
        <v>4740224</v>
      </c>
      <c r="FN123" s="5">
        <v>19480240</v>
      </c>
      <c r="FO123" s="5">
        <v>377507.68800000002</v>
      </c>
      <c r="FP123" s="5">
        <v>13135748</v>
      </c>
      <c r="FQ123" s="5">
        <v>73131272</v>
      </c>
      <c r="FR123" s="5">
        <v>19856098</v>
      </c>
      <c r="FS123" s="5">
        <v>1617956.25</v>
      </c>
      <c r="FT123" s="5">
        <v>9993831</v>
      </c>
      <c r="FU123" s="5">
        <v>14681629</v>
      </c>
      <c r="FV123" s="5">
        <v>16743574</v>
      </c>
      <c r="FW123" s="5">
        <v>5109809</v>
      </c>
      <c r="FX123" s="5">
        <v>15602237</v>
      </c>
      <c r="FY123" s="5">
        <v>4882265</v>
      </c>
      <c r="FZ123" s="5">
        <v>9629718</v>
      </c>
      <c r="GA123" s="5">
        <v>20496812</v>
      </c>
      <c r="GB123" s="5">
        <v>43600992</v>
      </c>
      <c r="GC123" s="5">
        <v>12755323</v>
      </c>
      <c r="GD123" s="5">
        <v>13952084</v>
      </c>
      <c r="GE123" s="5">
        <v>585960.68799999997</v>
      </c>
      <c r="GF123" s="5">
        <v>24466500</v>
      </c>
      <c r="GG123" s="5">
        <v>16891270</v>
      </c>
      <c r="GH123" s="5">
        <v>1083973</v>
      </c>
      <c r="GI123" s="5">
        <v>19399020</v>
      </c>
      <c r="GJ123" s="5">
        <v>2330196.5</v>
      </c>
      <c r="GK123" s="5">
        <v>21358536</v>
      </c>
      <c r="GL123" s="5">
        <v>4758639.5</v>
      </c>
      <c r="GM123" s="5">
        <v>8423258</v>
      </c>
      <c r="GN123" s="5">
        <v>8964253</v>
      </c>
      <c r="GO123" s="5">
        <v>64241364</v>
      </c>
      <c r="GP123" s="5">
        <v>21191316</v>
      </c>
      <c r="GQ123" s="5">
        <v>3059701.75</v>
      </c>
      <c r="GR123" s="5">
        <v>14893573</v>
      </c>
      <c r="GS123" s="5">
        <v>3808003.25</v>
      </c>
      <c r="GT123" s="5">
        <v>6450500</v>
      </c>
      <c r="GU123" s="5">
        <v>13998370</v>
      </c>
      <c r="GV123" s="5">
        <v>42204744</v>
      </c>
      <c r="GW123" s="5">
        <v>6036902</v>
      </c>
      <c r="GX123" s="5">
        <v>10925335</v>
      </c>
      <c r="GY123" s="5">
        <v>2776962</v>
      </c>
      <c r="GZ123" s="5">
        <v>44022856</v>
      </c>
      <c r="HA123" s="5">
        <v>16051408</v>
      </c>
      <c r="HB123" s="5">
        <v>2380220.5</v>
      </c>
      <c r="HC123" s="5">
        <v>2890412.5</v>
      </c>
      <c r="HD123" s="5">
        <v>74184.858999999997</v>
      </c>
      <c r="HE123" s="5">
        <v>21073510</v>
      </c>
      <c r="HF123" s="5">
        <v>5929766.5</v>
      </c>
      <c r="HG123" s="5">
        <v>6534230.5</v>
      </c>
      <c r="HH123" s="5">
        <v>6091.8950000000004</v>
      </c>
      <c r="HI123" s="5">
        <v>1202716.5</v>
      </c>
      <c r="HJ123" s="5">
        <v>18794400</v>
      </c>
      <c r="HK123" s="5">
        <v>17734412</v>
      </c>
      <c r="HL123" s="5">
        <v>19068092</v>
      </c>
      <c r="HM123" s="5">
        <v>3985956</v>
      </c>
      <c r="HN123" s="5">
        <v>7432.4560000000001</v>
      </c>
      <c r="HO123" s="5">
        <v>12578870</v>
      </c>
      <c r="HP123" s="5">
        <v>2297086.5</v>
      </c>
      <c r="HQ123" s="5">
        <v>6007893</v>
      </c>
      <c r="HR123" s="5">
        <v>12524155</v>
      </c>
      <c r="HS123" s="5">
        <v>8453924</v>
      </c>
      <c r="HT123" s="5">
        <v>3636548.25</v>
      </c>
      <c r="HU123" s="5">
        <v>2501000.75</v>
      </c>
      <c r="HV123" s="5">
        <v>37782552</v>
      </c>
      <c r="HW123" s="5">
        <v>5259405</v>
      </c>
      <c r="HX123" s="5">
        <v>24775958</v>
      </c>
      <c r="HY123" s="5">
        <v>4340841.5</v>
      </c>
      <c r="HZ123" s="5">
        <v>2971339.75</v>
      </c>
      <c r="IA123" s="5">
        <v>17148374</v>
      </c>
      <c r="IB123" s="5">
        <v>1195110</v>
      </c>
      <c r="IC123" s="5">
        <v>7105803</v>
      </c>
      <c r="ID123" s="5">
        <v>20476626</v>
      </c>
      <c r="IE123" s="5">
        <v>1614687.5</v>
      </c>
      <c r="IF123" s="5">
        <v>3527812</v>
      </c>
      <c r="IG123" s="5">
        <v>5462430.5</v>
      </c>
      <c r="IH123" s="5">
        <v>3743439.5</v>
      </c>
      <c r="II123" s="5">
        <v>14780698</v>
      </c>
      <c r="IJ123" s="5">
        <v>10279325</v>
      </c>
      <c r="IK123" s="5">
        <v>140593.43799999999</v>
      </c>
      <c r="IL123" s="5">
        <v>465540.875</v>
      </c>
      <c r="IM123" s="5">
        <v>20617794</v>
      </c>
      <c r="IN123" s="5">
        <v>7136102.5</v>
      </c>
      <c r="IO123" s="5">
        <v>2302538.75</v>
      </c>
      <c r="IP123" s="5">
        <v>9441521</v>
      </c>
      <c r="IQ123" s="5">
        <v>2734271.5</v>
      </c>
      <c r="IR123" s="5">
        <v>4998183</v>
      </c>
      <c r="IS123" s="5">
        <v>1401532.875</v>
      </c>
      <c r="IT123" s="5">
        <v>14253784</v>
      </c>
      <c r="IU123" s="6">
        <v>10985506</v>
      </c>
      <c r="IV123" s="27">
        <v>3195807.25</v>
      </c>
    </row>
    <row r="124" spans="1:256" x14ac:dyDescent="0.15">
      <c r="A124">
        <v>9267008</v>
      </c>
      <c r="B124">
        <v>12557301</v>
      </c>
      <c r="C124">
        <v>15277972</v>
      </c>
      <c r="D124">
        <v>2276341</v>
      </c>
      <c r="E124">
        <v>5493109</v>
      </c>
      <c r="F124">
        <v>4000775.75</v>
      </c>
      <c r="G124">
        <v>863478.25</v>
      </c>
      <c r="H124">
        <v>12582556</v>
      </c>
      <c r="I124">
        <v>336113.875</v>
      </c>
      <c r="J124">
        <v>6331420</v>
      </c>
      <c r="K124">
        <v>17561024</v>
      </c>
      <c r="L124">
        <v>536797.75</v>
      </c>
      <c r="M124">
        <v>6210327.5</v>
      </c>
      <c r="N124">
        <v>8195072.5</v>
      </c>
      <c r="O124">
        <v>2420503.25</v>
      </c>
      <c r="P124">
        <v>3261870.75</v>
      </c>
      <c r="Q124">
        <v>6230975.5</v>
      </c>
      <c r="R124">
        <v>15497565</v>
      </c>
      <c r="S124">
        <v>8775099</v>
      </c>
      <c r="T124">
        <v>12501158</v>
      </c>
      <c r="U124">
        <v>352498.78100000002</v>
      </c>
      <c r="V124">
        <v>9940073</v>
      </c>
      <c r="W124">
        <v>18465676</v>
      </c>
      <c r="X124">
        <v>4177750</v>
      </c>
      <c r="Y124">
        <v>8894723</v>
      </c>
      <c r="Z124">
        <v>29759422</v>
      </c>
      <c r="AA124">
        <v>955965.93799999997</v>
      </c>
      <c r="AB124">
        <v>1201858.75</v>
      </c>
      <c r="AC124">
        <v>6059059.5</v>
      </c>
      <c r="AD124">
        <v>6197700</v>
      </c>
      <c r="AE124">
        <v>3212777.5</v>
      </c>
      <c r="AF124">
        <v>7615759</v>
      </c>
      <c r="AG124">
        <v>284343.84399999998</v>
      </c>
      <c r="AH124">
        <v>43233060</v>
      </c>
      <c r="AI124">
        <v>16779404</v>
      </c>
      <c r="AJ124">
        <v>23291556</v>
      </c>
      <c r="AK124">
        <v>5340750.5</v>
      </c>
      <c r="AL124">
        <v>4557473.5</v>
      </c>
      <c r="AM124">
        <v>3866751.25</v>
      </c>
      <c r="AN124">
        <v>9827749</v>
      </c>
      <c r="AO124">
        <v>2189117.25</v>
      </c>
      <c r="AP124">
        <v>487916.71899999998</v>
      </c>
      <c r="AQ124">
        <v>6744127</v>
      </c>
      <c r="AR124">
        <v>1516247.875</v>
      </c>
      <c r="AS124">
        <v>4703106</v>
      </c>
      <c r="AT124">
        <v>3682330</v>
      </c>
      <c r="AU124">
        <v>9196190</v>
      </c>
      <c r="AV124">
        <v>3667981.5</v>
      </c>
      <c r="AW124">
        <v>14897292</v>
      </c>
      <c r="AX124">
        <v>20607312</v>
      </c>
      <c r="AY124">
        <v>5907523.5</v>
      </c>
      <c r="AZ124">
        <v>6567403</v>
      </c>
      <c r="BA124">
        <v>5830846</v>
      </c>
      <c r="BB124">
        <v>29279388</v>
      </c>
      <c r="BC124">
        <v>28544832</v>
      </c>
      <c r="BD124">
        <v>3495202.75</v>
      </c>
      <c r="BE124">
        <v>4815630.5</v>
      </c>
      <c r="BF124">
        <v>10472936</v>
      </c>
      <c r="BG124">
        <v>2477980.75</v>
      </c>
      <c r="BH124">
        <v>18059188</v>
      </c>
      <c r="BI124">
        <v>8845293</v>
      </c>
      <c r="BJ124">
        <v>12549809</v>
      </c>
      <c r="BK124">
        <v>12044972</v>
      </c>
      <c r="BL124">
        <v>10111538</v>
      </c>
      <c r="BM124">
        <v>3766421.75</v>
      </c>
      <c r="BN124">
        <v>51054740</v>
      </c>
      <c r="BO124">
        <v>11541884</v>
      </c>
      <c r="BP124">
        <v>7348198</v>
      </c>
      <c r="BQ124">
        <v>303845.15600000002</v>
      </c>
      <c r="BR124">
        <v>27480048</v>
      </c>
      <c r="BS124">
        <v>14545161</v>
      </c>
      <c r="BT124">
        <v>894188.5</v>
      </c>
      <c r="BU124">
        <v>5968527.5</v>
      </c>
      <c r="BV124">
        <v>49245272</v>
      </c>
      <c r="BW124">
        <v>73357144</v>
      </c>
      <c r="BX124">
        <v>36306932</v>
      </c>
      <c r="BY124">
        <v>18135112</v>
      </c>
      <c r="BZ124">
        <v>5550312.5</v>
      </c>
      <c r="CA124">
        <v>7425305.5</v>
      </c>
      <c r="CB124">
        <v>17529346</v>
      </c>
      <c r="CC124">
        <v>701600.5</v>
      </c>
      <c r="CD124">
        <v>7357145</v>
      </c>
      <c r="CE124">
        <v>21729530</v>
      </c>
      <c r="CF124">
        <v>12179944</v>
      </c>
      <c r="CG124">
        <v>39438372</v>
      </c>
      <c r="CH124">
        <v>34599136</v>
      </c>
      <c r="CI124">
        <v>58995364</v>
      </c>
      <c r="CJ124">
        <v>25879612</v>
      </c>
      <c r="CK124">
        <v>26348226</v>
      </c>
      <c r="CL124">
        <v>3206541.75</v>
      </c>
      <c r="CM124">
        <v>5811164.5</v>
      </c>
      <c r="CN124">
        <v>25536710</v>
      </c>
      <c r="CO124">
        <v>20158576</v>
      </c>
      <c r="CP124">
        <v>39248768</v>
      </c>
      <c r="CQ124">
        <v>7909253.5</v>
      </c>
      <c r="CR124">
        <v>27212112</v>
      </c>
      <c r="CS124">
        <v>16176002</v>
      </c>
      <c r="CT124">
        <v>14569324</v>
      </c>
      <c r="CU124">
        <v>19866060</v>
      </c>
      <c r="CV124">
        <v>386037.40600000002</v>
      </c>
      <c r="CW124">
        <v>6391993</v>
      </c>
      <c r="CX124">
        <v>58812120</v>
      </c>
      <c r="CY124">
        <v>46442332</v>
      </c>
      <c r="CZ124">
        <v>51733112</v>
      </c>
      <c r="DA124">
        <v>24179150</v>
      </c>
      <c r="DB124">
        <v>4821666.5</v>
      </c>
      <c r="DC124">
        <v>13786452</v>
      </c>
      <c r="DD124">
        <v>1698653.75</v>
      </c>
      <c r="DE124">
        <v>68462440</v>
      </c>
      <c r="DF124">
        <v>57062196</v>
      </c>
      <c r="DG124">
        <v>73370.023000000001</v>
      </c>
      <c r="DH124">
        <v>15890474</v>
      </c>
      <c r="DI124">
        <v>37814300</v>
      </c>
      <c r="DJ124">
        <v>36672604</v>
      </c>
      <c r="DK124">
        <v>78645392</v>
      </c>
      <c r="DL124">
        <v>26627300</v>
      </c>
      <c r="DM124">
        <v>20767538</v>
      </c>
      <c r="DN124">
        <v>30019230</v>
      </c>
      <c r="DO124">
        <v>11125342</v>
      </c>
      <c r="DP124">
        <v>11905521</v>
      </c>
      <c r="DQ124">
        <v>56869760</v>
      </c>
      <c r="DR124">
        <v>15328486</v>
      </c>
      <c r="DS124">
        <v>16440974</v>
      </c>
      <c r="DT124">
        <v>67474728</v>
      </c>
      <c r="DU124">
        <v>31558752</v>
      </c>
      <c r="DV124">
        <v>56499148</v>
      </c>
      <c r="DW124">
        <v>10920635</v>
      </c>
      <c r="DX124">
        <v>21690474</v>
      </c>
      <c r="DY124" s="28">
        <v>29346772</v>
      </c>
      <c r="DZ124" s="5">
        <v>18907392</v>
      </c>
      <c r="EA124" s="6">
        <v>17030776</v>
      </c>
      <c r="EB124" s="5">
        <v>43757084</v>
      </c>
      <c r="EC124" s="5">
        <v>39372900</v>
      </c>
      <c r="ED124" s="5">
        <v>41918452</v>
      </c>
      <c r="EE124" s="5">
        <v>3035452.5</v>
      </c>
      <c r="EF124" s="5">
        <v>524093.15600000002</v>
      </c>
      <c r="EG124" s="5">
        <v>19421058</v>
      </c>
      <c r="EH124" s="5">
        <v>14881402</v>
      </c>
      <c r="EI124" s="5">
        <v>11258732</v>
      </c>
      <c r="EJ124" s="5">
        <v>45528404</v>
      </c>
      <c r="EK124" s="5">
        <v>28204494</v>
      </c>
      <c r="EL124" s="5">
        <v>2409728.75</v>
      </c>
      <c r="EM124" s="5">
        <v>19625734</v>
      </c>
      <c r="EN124" s="5">
        <v>19237154</v>
      </c>
      <c r="EO124" s="5">
        <v>5405365.5</v>
      </c>
      <c r="EP124" s="5">
        <v>21889782</v>
      </c>
      <c r="EQ124" s="5">
        <v>35345612</v>
      </c>
      <c r="ER124" s="5">
        <v>9673988</v>
      </c>
      <c r="ES124" s="5">
        <v>39786236</v>
      </c>
      <c r="ET124" s="5">
        <v>4762171</v>
      </c>
      <c r="EU124" s="5">
        <v>17358170</v>
      </c>
      <c r="EV124" s="5">
        <v>11623305</v>
      </c>
      <c r="EW124" s="5">
        <v>26597948</v>
      </c>
      <c r="EX124" s="5">
        <v>7924116</v>
      </c>
      <c r="EY124" s="5">
        <v>8453.3430000000008</v>
      </c>
      <c r="EZ124" s="5">
        <v>11359932</v>
      </c>
      <c r="FA124" s="5">
        <v>9738491</v>
      </c>
      <c r="FB124" s="5">
        <v>13932666</v>
      </c>
      <c r="FC124" s="5">
        <v>1240870.375</v>
      </c>
      <c r="FD124" s="5">
        <v>34539368</v>
      </c>
      <c r="FE124" s="5">
        <v>18474616</v>
      </c>
      <c r="FF124" s="5">
        <v>35910000</v>
      </c>
      <c r="FG124" s="5">
        <v>15943903</v>
      </c>
      <c r="FH124" s="5">
        <v>11749866</v>
      </c>
      <c r="FI124" s="5">
        <v>9579266</v>
      </c>
      <c r="FJ124" s="5">
        <v>12048903</v>
      </c>
      <c r="FK124" s="5">
        <v>29574260</v>
      </c>
      <c r="FL124" s="5">
        <v>5223218</v>
      </c>
      <c r="FM124" s="5">
        <v>15735990</v>
      </c>
      <c r="FN124" s="5">
        <v>20353734</v>
      </c>
      <c r="FO124" s="5">
        <v>11416117</v>
      </c>
      <c r="FP124" s="5">
        <v>8571756</v>
      </c>
      <c r="FQ124" s="5">
        <v>9390927</v>
      </c>
      <c r="FR124" s="5">
        <v>13234335</v>
      </c>
      <c r="FS124" s="5">
        <v>15632889</v>
      </c>
      <c r="FT124" s="5">
        <v>2948925.75</v>
      </c>
      <c r="FU124" s="5">
        <v>13980877</v>
      </c>
      <c r="FV124" s="5">
        <v>3987816</v>
      </c>
      <c r="FW124" s="5">
        <v>4060383</v>
      </c>
      <c r="FX124" s="5">
        <v>2551771.75</v>
      </c>
      <c r="FY124" s="5">
        <v>9795752</v>
      </c>
      <c r="FZ124" s="5">
        <v>7403032.5</v>
      </c>
      <c r="GA124" s="5">
        <v>9548708</v>
      </c>
      <c r="GB124" s="5">
        <v>124796.641</v>
      </c>
      <c r="GC124" s="5">
        <v>18341832</v>
      </c>
      <c r="GD124" s="5">
        <v>24608594</v>
      </c>
      <c r="GE124" s="5">
        <v>9522092</v>
      </c>
      <c r="GF124" s="5">
        <v>996209.06200000003</v>
      </c>
      <c r="GG124" s="5">
        <v>12825187</v>
      </c>
      <c r="GH124" s="5">
        <v>37526068</v>
      </c>
      <c r="GI124" s="5">
        <v>28076606</v>
      </c>
      <c r="GJ124" s="5">
        <v>36174868</v>
      </c>
      <c r="GK124" s="5">
        <v>22770220</v>
      </c>
      <c r="GL124" s="5">
        <v>10048190</v>
      </c>
      <c r="GM124" s="5">
        <v>5452576.5</v>
      </c>
      <c r="GN124" s="5">
        <v>13349370</v>
      </c>
      <c r="GO124" s="5">
        <v>41338880</v>
      </c>
      <c r="GP124" s="5">
        <v>16141552</v>
      </c>
      <c r="GQ124" s="5">
        <v>34472856</v>
      </c>
      <c r="GR124" s="5">
        <v>4271139.5</v>
      </c>
      <c r="GS124" s="5">
        <v>33124496</v>
      </c>
      <c r="GT124" s="5">
        <v>4742900</v>
      </c>
      <c r="GU124" s="5">
        <v>4708288</v>
      </c>
      <c r="GV124" s="5">
        <v>4786308.5</v>
      </c>
      <c r="GW124" s="5">
        <v>1100330.875</v>
      </c>
      <c r="GX124" s="5">
        <v>6228904</v>
      </c>
      <c r="GY124" s="5">
        <v>6975055</v>
      </c>
      <c r="GZ124" s="5">
        <v>5593278</v>
      </c>
      <c r="HA124" s="5">
        <v>27284090</v>
      </c>
      <c r="HB124" s="5">
        <v>22680704</v>
      </c>
      <c r="HC124" s="5">
        <v>11562590</v>
      </c>
      <c r="HD124" s="5">
        <v>2731825.75</v>
      </c>
      <c r="HE124" s="5">
        <v>52146.375</v>
      </c>
      <c r="HF124" s="5">
        <v>4524010</v>
      </c>
      <c r="HG124" s="5">
        <v>6287208.5</v>
      </c>
      <c r="HH124" s="5">
        <v>188062.32800000001</v>
      </c>
      <c r="HI124" s="5">
        <v>1406733.5</v>
      </c>
      <c r="HJ124" s="5">
        <v>4258616</v>
      </c>
      <c r="HK124" s="5">
        <v>7333511.5</v>
      </c>
      <c r="HL124" s="5">
        <v>9273394</v>
      </c>
      <c r="HM124" s="5">
        <v>4180164</v>
      </c>
      <c r="HN124" s="5">
        <v>4432403</v>
      </c>
      <c r="HO124" s="5">
        <v>6140853</v>
      </c>
      <c r="HP124" s="5">
        <v>145580.25</v>
      </c>
      <c r="HQ124" s="5">
        <v>2597902</v>
      </c>
      <c r="HR124" s="5">
        <v>4832840</v>
      </c>
      <c r="HS124" s="5">
        <v>5280725.5</v>
      </c>
      <c r="HT124" s="5">
        <v>8893486</v>
      </c>
      <c r="HU124" s="5">
        <v>20711530</v>
      </c>
      <c r="HV124" s="5">
        <v>13606387</v>
      </c>
      <c r="HW124" s="5">
        <v>384902.46899999998</v>
      </c>
      <c r="HX124" s="5">
        <v>12697024</v>
      </c>
      <c r="HY124" s="5">
        <v>1887908.25</v>
      </c>
      <c r="HZ124" s="5">
        <v>24698132</v>
      </c>
      <c r="IA124" s="5">
        <v>889009.31200000003</v>
      </c>
      <c r="IB124" s="5">
        <v>4126351.5</v>
      </c>
      <c r="IC124" s="5">
        <v>1034850.375</v>
      </c>
      <c r="ID124" s="5">
        <v>10541786</v>
      </c>
      <c r="IE124" s="5">
        <v>7540301.5</v>
      </c>
      <c r="IF124" s="5">
        <v>17022386</v>
      </c>
      <c r="IG124" s="5">
        <v>217082.81200000001</v>
      </c>
      <c r="IH124" s="5">
        <v>2153659.25</v>
      </c>
      <c r="II124" s="5">
        <v>3985464.5</v>
      </c>
      <c r="IJ124" s="5">
        <v>1238398.625</v>
      </c>
      <c r="IK124" s="5">
        <v>5294365.5</v>
      </c>
      <c r="IL124" s="5">
        <v>4459293.5</v>
      </c>
      <c r="IM124" s="5">
        <v>12111651</v>
      </c>
      <c r="IN124" s="5">
        <v>11554840</v>
      </c>
      <c r="IO124" s="5">
        <v>10463223</v>
      </c>
      <c r="IP124" s="5">
        <v>3874074.75</v>
      </c>
      <c r="IQ124" s="5">
        <v>1040355.562</v>
      </c>
      <c r="IR124" s="5">
        <v>872918</v>
      </c>
      <c r="IS124" s="5">
        <v>6978295</v>
      </c>
      <c r="IT124" s="5">
        <v>10048770</v>
      </c>
      <c r="IU124" s="5">
        <v>6734459.5</v>
      </c>
      <c r="IV124" s="27">
        <v>3254950.75</v>
      </c>
    </row>
    <row r="125" spans="1:256" x14ac:dyDescent="0.15">
      <c r="A125">
        <v>11656718</v>
      </c>
      <c r="B125">
        <v>946017.625</v>
      </c>
      <c r="C125">
        <v>14520856</v>
      </c>
      <c r="D125">
        <v>15362588</v>
      </c>
      <c r="E125">
        <v>41196652</v>
      </c>
      <c r="F125">
        <v>12553664</v>
      </c>
      <c r="G125">
        <v>7161508.5</v>
      </c>
      <c r="H125">
        <v>4507268</v>
      </c>
      <c r="I125">
        <v>4572992.5</v>
      </c>
      <c r="J125">
        <v>8902722</v>
      </c>
      <c r="K125">
        <v>4876143</v>
      </c>
      <c r="L125">
        <v>5582396</v>
      </c>
      <c r="M125">
        <v>3779224.25</v>
      </c>
      <c r="N125">
        <v>6001943</v>
      </c>
      <c r="O125">
        <v>9827928</v>
      </c>
      <c r="P125">
        <v>10601136</v>
      </c>
      <c r="Q125">
        <v>7976558.5</v>
      </c>
      <c r="R125">
        <v>3878652.75</v>
      </c>
      <c r="S125">
        <v>885984.875</v>
      </c>
      <c r="T125">
        <v>12640690</v>
      </c>
      <c r="U125">
        <v>10009003</v>
      </c>
      <c r="V125">
        <v>753187.18799999997</v>
      </c>
      <c r="W125">
        <v>28633380</v>
      </c>
      <c r="X125">
        <v>340949.68800000002</v>
      </c>
      <c r="Y125">
        <v>1301911.875</v>
      </c>
      <c r="Z125">
        <v>15165148</v>
      </c>
      <c r="AA125">
        <v>8078244</v>
      </c>
      <c r="AB125">
        <v>1229390</v>
      </c>
      <c r="AC125">
        <v>10982268</v>
      </c>
      <c r="AD125">
        <v>10893333</v>
      </c>
      <c r="AE125">
        <v>9909694</v>
      </c>
      <c r="AF125">
        <v>12820280</v>
      </c>
      <c r="AG125">
        <v>22748368</v>
      </c>
      <c r="AH125">
        <v>4983456</v>
      </c>
      <c r="AI125">
        <v>7432901</v>
      </c>
      <c r="AJ125">
        <v>23603044</v>
      </c>
      <c r="AK125">
        <v>2386604.25</v>
      </c>
      <c r="AL125">
        <v>7605224.5</v>
      </c>
      <c r="AM125">
        <v>6651369.5</v>
      </c>
      <c r="AN125">
        <v>23030186</v>
      </c>
      <c r="AO125">
        <v>727992.81200000003</v>
      </c>
      <c r="AP125">
        <v>3733775.25</v>
      </c>
      <c r="AQ125">
        <v>5653132</v>
      </c>
      <c r="AR125">
        <v>405664.46899999998</v>
      </c>
      <c r="AS125">
        <v>8192642.5</v>
      </c>
      <c r="AT125">
        <v>20562360</v>
      </c>
      <c r="AU125">
        <v>6656386</v>
      </c>
      <c r="AV125">
        <v>5512408</v>
      </c>
      <c r="AW125">
        <v>1645514.625</v>
      </c>
      <c r="AX125">
        <v>5507114</v>
      </c>
      <c r="AY125">
        <v>5232402.5</v>
      </c>
      <c r="AZ125">
        <v>6559230.5</v>
      </c>
      <c r="BA125">
        <v>20374284</v>
      </c>
      <c r="BB125">
        <v>1827971.125</v>
      </c>
      <c r="BC125">
        <v>8167572.5</v>
      </c>
      <c r="BD125">
        <v>8021022</v>
      </c>
      <c r="BE125">
        <v>17625312</v>
      </c>
      <c r="BF125">
        <v>6629596.5</v>
      </c>
      <c r="BG125">
        <v>5976677.5</v>
      </c>
      <c r="BH125">
        <v>17057944</v>
      </c>
      <c r="BI125">
        <v>39866728</v>
      </c>
      <c r="BJ125">
        <v>10794071</v>
      </c>
      <c r="BK125">
        <v>3352866</v>
      </c>
      <c r="BL125">
        <v>2338041.25</v>
      </c>
      <c r="BM125">
        <v>19608748</v>
      </c>
      <c r="BN125">
        <v>667409.31200000003</v>
      </c>
      <c r="BO125">
        <v>18683116</v>
      </c>
      <c r="BP125">
        <v>18158312</v>
      </c>
      <c r="BQ125">
        <v>13173442</v>
      </c>
      <c r="BR125">
        <v>39616304</v>
      </c>
      <c r="BS125">
        <v>57686564</v>
      </c>
      <c r="BT125">
        <v>6628207</v>
      </c>
      <c r="BU125">
        <v>14102884</v>
      </c>
      <c r="BV125">
        <v>6521852</v>
      </c>
      <c r="BW125">
        <v>46576652</v>
      </c>
      <c r="BX125">
        <v>16257779</v>
      </c>
      <c r="BY125">
        <v>16501536</v>
      </c>
      <c r="BZ125">
        <v>51069972</v>
      </c>
      <c r="CA125">
        <v>42571492</v>
      </c>
      <c r="CB125">
        <v>4244063</v>
      </c>
      <c r="CC125">
        <v>11495632</v>
      </c>
      <c r="CD125">
        <v>379682.40600000002</v>
      </c>
      <c r="CE125">
        <v>48092600</v>
      </c>
      <c r="CF125">
        <v>24268236</v>
      </c>
      <c r="CG125">
        <v>32542644</v>
      </c>
      <c r="CH125">
        <v>6345908</v>
      </c>
      <c r="CI125">
        <v>35735764</v>
      </c>
      <c r="CJ125">
        <v>11542434</v>
      </c>
      <c r="CK125">
        <v>7949351.5</v>
      </c>
      <c r="CL125">
        <v>9574059</v>
      </c>
      <c r="CM125">
        <v>22375094</v>
      </c>
      <c r="CN125">
        <v>14526031</v>
      </c>
      <c r="CO125">
        <v>28565456</v>
      </c>
      <c r="CP125">
        <v>29007006</v>
      </c>
      <c r="CQ125">
        <v>3559779.75</v>
      </c>
      <c r="CR125">
        <v>36149336</v>
      </c>
      <c r="CS125">
        <v>28590152</v>
      </c>
      <c r="CT125">
        <v>4411309.5</v>
      </c>
      <c r="CU125">
        <v>76453.077999999994</v>
      </c>
      <c r="CV125">
        <v>29937996</v>
      </c>
      <c r="CW125">
        <v>4203246.5</v>
      </c>
      <c r="CX125">
        <v>4986122.5</v>
      </c>
      <c r="CY125">
        <v>47010852</v>
      </c>
      <c r="CZ125">
        <v>3088535.5</v>
      </c>
      <c r="DA125">
        <v>28913904</v>
      </c>
      <c r="DB125">
        <v>23789192</v>
      </c>
      <c r="DC125">
        <v>210905.516</v>
      </c>
      <c r="DD125" s="1">
        <v>28594340</v>
      </c>
      <c r="DE125" s="1">
        <v>29747448</v>
      </c>
      <c r="DF125">
        <v>832771.75</v>
      </c>
      <c r="DG125">
        <v>33519420</v>
      </c>
      <c r="DH125">
        <v>37768752</v>
      </c>
      <c r="DI125">
        <v>6730965</v>
      </c>
      <c r="DJ125">
        <v>59569608</v>
      </c>
      <c r="DK125">
        <v>4667235</v>
      </c>
      <c r="DL125">
        <v>8232056.5</v>
      </c>
      <c r="DM125">
        <v>15373546</v>
      </c>
      <c r="DN125">
        <v>1154947.375</v>
      </c>
      <c r="DO125">
        <v>1447618.75</v>
      </c>
      <c r="DP125">
        <v>55128072</v>
      </c>
      <c r="DQ125">
        <v>19916950</v>
      </c>
      <c r="DR125">
        <v>8910948</v>
      </c>
      <c r="DS125">
        <v>15631227</v>
      </c>
      <c r="DT125">
        <v>18096758</v>
      </c>
      <c r="DU125">
        <v>416164.25</v>
      </c>
      <c r="DV125">
        <v>29339150</v>
      </c>
      <c r="DW125">
        <v>27571150</v>
      </c>
      <c r="DX125">
        <v>9262278</v>
      </c>
      <c r="DY125" s="28">
        <v>77039368</v>
      </c>
      <c r="DZ125" s="5">
        <v>908571.625</v>
      </c>
      <c r="EA125" s="5">
        <v>9810329</v>
      </c>
      <c r="EB125" s="5">
        <v>17399620</v>
      </c>
      <c r="EC125" s="5">
        <v>20337138</v>
      </c>
      <c r="ED125" s="5">
        <v>7849944</v>
      </c>
      <c r="EE125" s="5">
        <v>60238540</v>
      </c>
      <c r="EF125" s="5">
        <v>46124608</v>
      </c>
      <c r="EG125" s="5">
        <v>18646822</v>
      </c>
      <c r="EH125" s="5">
        <v>3528923.25</v>
      </c>
      <c r="EI125" s="5">
        <v>71642424</v>
      </c>
      <c r="EJ125" s="5">
        <v>81561056</v>
      </c>
      <c r="EK125" s="6">
        <v>48525612</v>
      </c>
      <c r="EL125" s="5">
        <v>3184380.25</v>
      </c>
      <c r="EM125" s="5">
        <v>7628078.5</v>
      </c>
      <c r="EN125" s="5">
        <v>24350176</v>
      </c>
      <c r="EO125" s="5">
        <v>56198900</v>
      </c>
      <c r="EP125" s="5">
        <v>13577283</v>
      </c>
      <c r="EQ125" s="5">
        <v>28620060</v>
      </c>
      <c r="ER125" s="5">
        <v>3737449</v>
      </c>
      <c r="ES125" s="5">
        <v>7964662</v>
      </c>
      <c r="ET125" s="5">
        <v>24079706</v>
      </c>
      <c r="EU125" s="5">
        <v>14364014</v>
      </c>
      <c r="EV125" s="5">
        <v>488677.5</v>
      </c>
      <c r="EW125" s="5">
        <v>89147.25</v>
      </c>
      <c r="EX125" s="5">
        <v>51056324</v>
      </c>
      <c r="EY125" s="5">
        <v>5949343.5</v>
      </c>
      <c r="EZ125" s="5">
        <v>13264189</v>
      </c>
      <c r="FA125" s="5">
        <v>17730934</v>
      </c>
      <c r="FB125" s="5">
        <v>21043806</v>
      </c>
      <c r="FC125" s="5">
        <v>5115843</v>
      </c>
      <c r="FD125" s="5">
        <v>20296616</v>
      </c>
      <c r="FE125" s="5">
        <v>37042332</v>
      </c>
      <c r="FF125" s="5">
        <v>8236363</v>
      </c>
      <c r="FG125" s="5">
        <v>16328531</v>
      </c>
      <c r="FH125" s="5">
        <v>15391630</v>
      </c>
      <c r="FI125" s="5">
        <v>44190608</v>
      </c>
      <c r="FJ125" s="5">
        <v>2678444.5</v>
      </c>
      <c r="FK125" s="5">
        <v>15131100</v>
      </c>
      <c r="FL125" s="5">
        <v>33247556</v>
      </c>
      <c r="FM125" s="5">
        <v>1201863.125</v>
      </c>
      <c r="FN125" s="5">
        <v>13699600</v>
      </c>
      <c r="FO125" s="5">
        <v>8600747</v>
      </c>
      <c r="FP125" s="5">
        <v>7236333</v>
      </c>
      <c r="FQ125" s="5">
        <v>11786482</v>
      </c>
      <c r="FR125" s="5">
        <v>5920174</v>
      </c>
      <c r="FS125" s="5">
        <v>43810724</v>
      </c>
      <c r="FT125" s="5">
        <v>4716896</v>
      </c>
      <c r="FU125" s="5">
        <v>34544952</v>
      </c>
      <c r="FV125" s="5">
        <v>15006398</v>
      </c>
      <c r="FW125" s="5">
        <v>23181500</v>
      </c>
      <c r="FX125" s="5">
        <v>2892682.75</v>
      </c>
      <c r="FY125" s="5">
        <v>14056397</v>
      </c>
      <c r="FZ125" s="5">
        <v>6807653.5</v>
      </c>
      <c r="GA125" s="5">
        <v>1155167.875</v>
      </c>
      <c r="GB125" s="5">
        <v>1095706</v>
      </c>
      <c r="GC125" s="5">
        <v>38768592</v>
      </c>
      <c r="GD125" s="5">
        <v>18548686</v>
      </c>
      <c r="GE125" s="5">
        <v>21180634</v>
      </c>
      <c r="GF125" s="5">
        <v>21017506</v>
      </c>
      <c r="GG125" s="5">
        <v>29148220</v>
      </c>
      <c r="GH125" s="5">
        <v>14712878</v>
      </c>
      <c r="GI125" s="5">
        <v>4711572.5</v>
      </c>
      <c r="GJ125" s="5">
        <v>48304036</v>
      </c>
      <c r="GK125" s="5">
        <v>4441292</v>
      </c>
      <c r="GL125" s="5">
        <v>2355231.75</v>
      </c>
      <c r="GM125" s="5">
        <v>613946.375</v>
      </c>
      <c r="GN125" s="5">
        <v>1597250.5</v>
      </c>
      <c r="GO125" s="5">
        <v>41421960</v>
      </c>
      <c r="GP125" s="5">
        <v>4777635.5</v>
      </c>
      <c r="GQ125" s="5">
        <v>35977824</v>
      </c>
      <c r="GR125" s="5">
        <v>31048992</v>
      </c>
      <c r="GS125" s="5">
        <v>487544.75</v>
      </c>
      <c r="GT125" s="5">
        <v>15902954</v>
      </c>
      <c r="GU125" s="5">
        <v>2287035.25</v>
      </c>
      <c r="GV125" s="5">
        <v>11353721</v>
      </c>
      <c r="GW125" s="5">
        <v>6768796</v>
      </c>
      <c r="GX125" s="5">
        <v>7204245</v>
      </c>
      <c r="GY125" s="5">
        <v>18815794</v>
      </c>
      <c r="GZ125" s="5">
        <v>5524672</v>
      </c>
      <c r="HA125" s="5">
        <v>7169192.5</v>
      </c>
      <c r="HB125" s="5">
        <v>1491623.875</v>
      </c>
      <c r="HC125" s="5">
        <v>2024291.25</v>
      </c>
      <c r="HD125" s="5">
        <v>5783726</v>
      </c>
      <c r="HE125" s="5">
        <v>4374380</v>
      </c>
      <c r="HF125" s="5">
        <v>6096034.5</v>
      </c>
      <c r="HG125" s="5">
        <v>4390811</v>
      </c>
      <c r="HH125" s="5">
        <v>9963461</v>
      </c>
      <c r="HI125" s="5">
        <v>23201908</v>
      </c>
      <c r="HJ125" s="5">
        <v>27256596</v>
      </c>
      <c r="HK125" s="5">
        <v>16147393</v>
      </c>
      <c r="HL125" s="5">
        <v>257237.18799999999</v>
      </c>
      <c r="HM125" s="5">
        <v>4205785.5</v>
      </c>
      <c r="HN125" s="5">
        <v>21783004</v>
      </c>
      <c r="HO125" s="5">
        <v>6935458</v>
      </c>
      <c r="HP125" s="5">
        <v>3558011.5</v>
      </c>
      <c r="HQ125" s="5">
        <v>3164344</v>
      </c>
      <c r="HR125" s="5">
        <v>739851.625</v>
      </c>
      <c r="HS125" s="6">
        <v>5350898</v>
      </c>
      <c r="HT125" s="6">
        <v>1988237.875</v>
      </c>
      <c r="HU125" s="5">
        <v>2259422.5</v>
      </c>
      <c r="HV125" s="5">
        <v>4050324</v>
      </c>
      <c r="HW125" s="5">
        <v>5534816</v>
      </c>
      <c r="HX125" s="5">
        <v>17202582</v>
      </c>
      <c r="HY125" s="5">
        <v>6054966</v>
      </c>
      <c r="HZ125" s="5">
        <v>1470039.5</v>
      </c>
      <c r="IA125" s="5">
        <v>7357779</v>
      </c>
      <c r="IB125" s="5">
        <v>1889892.25</v>
      </c>
      <c r="IC125" s="5">
        <v>295683.06199999998</v>
      </c>
      <c r="ID125" s="5">
        <v>8515264</v>
      </c>
      <c r="IE125" s="5">
        <v>6681599</v>
      </c>
      <c r="IF125" s="5">
        <v>1094885</v>
      </c>
      <c r="IG125" s="5">
        <v>5192692.5</v>
      </c>
      <c r="IH125" s="5">
        <v>31544344</v>
      </c>
      <c r="II125" s="5">
        <v>3345488.25</v>
      </c>
      <c r="IJ125" s="5">
        <v>6263271</v>
      </c>
      <c r="IK125" s="5">
        <v>1782775.5</v>
      </c>
      <c r="IL125" s="5">
        <v>12357591</v>
      </c>
      <c r="IM125" s="5">
        <v>14764052</v>
      </c>
      <c r="IN125" s="6">
        <v>5342083</v>
      </c>
      <c r="IO125" s="5">
        <v>3145970.5</v>
      </c>
      <c r="IP125" s="5">
        <v>277720.34399999998</v>
      </c>
      <c r="IQ125" s="5">
        <v>23707804</v>
      </c>
      <c r="IR125" s="5">
        <v>10074120</v>
      </c>
      <c r="IS125" s="5">
        <v>12532672</v>
      </c>
      <c r="IT125" s="5">
        <v>10211130</v>
      </c>
      <c r="IU125" s="5">
        <v>3241214.75</v>
      </c>
      <c r="IV125" s="27">
        <v>6590149</v>
      </c>
    </row>
    <row r="126" spans="1:256" x14ac:dyDescent="0.15">
      <c r="A126">
        <v>5904393</v>
      </c>
      <c r="B126">
        <v>1137356</v>
      </c>
      <c r="C126">
        <v>15381644</v>
      </c>
      <c r="D126">
        <v>9208726</v>
      </c>
      <c r="E126">
        <v>25088112</v>
      </c>
      <c r="F126">
        <v>8602424</v>
      </c>
      <c r="G126">
        <v>38213968</v>
      </c>
      <c r="H126">
        <v>1794602.375</v>
      </c>
      <c r="I126">
        <v>31294552</v>
      </c>
      <c r="J126">
        <v>10662654</v>
      </c>
      <c r="K126">
        <v>9861560</v>
      </c>
      <c r="L126">
        <v>634479.43799999997</v>
      </c>
      <c r="M126">
        <v>7241164</v>
      </c>
      <c r="N126">
        <v>12267392</v>
      </c>
      <c r="O126">
        <v>10615306</v>
      </c>
      <c r="P126">
        <v>7020719</v>
      </c>
      <c r="Q126">
        <v>244067.359</v>
      </c>
      <c r="R126">
        <v>19335796</v>
      </c>
      <c r="S126">
        <v>19091890</v>
      </c>
      <c r="T126">
        <v>16882064</v>
      </c>
      <c r="U126">
        <v>1449969.5</v>
      </c>
      <c r="V126">
        <v>1866421</v>
      </c>
      <c r="W126">
        <v>10381339</v>
      </c>
      <c r="X126">
        <v>21715488</v>
      </c>
      <c r="Y126">
        <v>21265678</v>
      </c>
      <c r="Z126">
        <v>16521759</v>
      </c>
      <c r="AA126">
        <v>11456672</v>
      </c>
      <c r="AB126">
        <v>11675.004000000001</v>
      </c>
      <c r="AC126">
        <v>6598450.5</v>
      </c>
      <c r="AD126">
        <v>8332408</v>
      </c>
      <c r="AE126">
        <v>3602742.25</v>
      </c>
      <c r="AF126">
        <v>2323028</v>
      </c>
      <c r="AG126">
        <v>4081846.75</v>
      </c>
      <c r="AH126">
        <v>14814331</v>
      </c>
      <c r="AI126">
        <v>11202.579</v>
      </c>
      <c r="AJ126">
        <v>23408870</v>
      </c>
      <c r="AK126">
        <v>1002736.75</v>
      </c>
      <c r="AL126">
        <v>10150524</v>
      </c>
      <c r="AM126">
        <v>9492532</v>
      </c>
      <c r="AN126">
        <v>8302921.5</v>
      </c>
      <c r="AO126">
        <v>3143714.25</v>
      </c>
      <c r="AP126">
        <v>11687741</v>
      </c>
      <c r="AQ126">
        <v>142869.31200000001</v>
      </c>
      <c r="AR126">
        <v>720988.75</v>
      </c>
      <c r="AS126">
        <v>50000996</v>
      </c>
      <c r="AT126">
        <v>9042256</v>
      </c>
      <c r="AU126">
        <v>719534.43799999997</v>
      </c>
      <c r="AV126">
        <v>3700474.75</v>
      </c>
      <c r="AW126">
        <v>6796072.5</v>
      </c>
      <c r="AX126">
        <v>679323.5</v>
      </c>
      <c r="AY126">
        <v>8471945</v>
      </c>
      <c r="AZ126">
        <v>1037510.188</v>
      </c>
      <c r="BA126">
        <v>4051145.5</v>
      </c>
      <c r="BB126">
        <v>1624046.875</v>
      </c>
      <c r="BC126">
        <v>2206596</v>
      </c>
      <c r="BD126">
        <v>8689194</v>
      </c>
      <c r="BE126">
        <v>7729915.5</v>
      </c>
      <c r="BF126">
        <v>12444756</v>
      </c>
      <c r="BG126">
        <v>89305.335999999996</v>
      </c>
      <c r="BH126">
        <v>16466455</v>
      </c>
      <c r="BI126">
        <v>191061.84400000001</v>
      </c>
      <c r="BJ126">
        <v>3526659</v>
      </c>
      <c r="BK126">
        <v>11727352</v>
      </c>
      <c r="BL126">
        <v>8924230</v>
      </c>
      <c r="BM126">
        <v>11665544</v>
      </c>
      <c r="BN126">
        <v>27981690</v>
      </c>
      <c r="BO126">
        <v>4516063</v>
      </c>
      <c r="BP126">
        <v>10037171</v>
      </c>
      <c r="BQ126">
        <v>30717810</v>
      </c>
      <c r="BR126">
        <v>34084.565999999999</v>
      </c>
      <c r="BS126">
        <v>4855729</v>
      </c>
      <c r="BT126">
        <v>60721.43</v>
      </c>
      <c r="BU126">
        <v>15593731</v>
      </c>
      <c r="BV126">
        <v>8942987</v>
      </c>
      <c r="BW126">
        <v>31921958</v>
      </c>
      <c r="BX126">
        <v>952564.375</v>
      </c>
      <c r="BY126">
        <v>9434446</v>
      </c>
      <c r="BZ126">
        <v>4160108.5</v>
      </c>
      <c r="CA126">
        <v>2144969.75</v>
      </c>
      <c r="CB126">
        <v>888650.75</v>
      </c>
      <c r="CC126">
        <v>4962.8940000000002</v>
      </c>
      <c r="CD126">
        <v>36575792</v>
      </c>
      <c r="CE126">
        <v>11361711</v>
      </c>
      <c r="CF126">
        <v>39726348</v>
      </c>
      <c r="CG126">
        <v>33564568</v>
      </c>
      <c r="CH126">
        <v>5652591.5</v>
      </c>
      <c r="CI126">
        <v>8186713</v>
      </c>
      <c r="CJ126">
        <v>25233088</v>
      </c>
      <c r="CK126">
        <v>19814314</v>
      </c>
      <c r="CL126">
        <v>24614618</v>
      </c>
      <c r="CM126">
        <v>2616992.5</v>
      </c>
      <c r="CN126">
        <v>1312810.125</v>
      </c>
      <c r="CO126">
        <v>11578561</v>
      </c>
      <c r="CP126">
        <v>13047628</v>
      </c>
      <c r="CQ126">
        <v>20246216</v>
      </c>
      <c r="CR126">
        <v>42980112</v>
      </c>
      <c r="CS126">
        <v>14882900</v>
      </c>
      <c r="CT126">
        <v>51937080</v>
      </c>
      <c r="CU126">
        <v>346043.78100000002</v>
      </c>
      <c r="CV126">
        <v>9128992</v>
      </c>
      <c r="CW126">
        <v>151322.391</v>
      </c>
      <c r="CX126">
        <v>6757718</v>
      </c>
      <c r="CY126">
        <v>6650992.5</v>
      </c>
      <c r="CZ126">
        <v>21309918</v>
      </c>
      <c r="DA126">
        <v>2883039.5</v>
      </c>
      <c r="DB126">
        <v>25255964</v>
      </c>
      <c r="DC126">
        <v>80595328</v>
      </c>
      <c r="DD126">
        <v>18275172</v>
      </c>
      <c r="DE126">
        <v>8023390.5</v>
      </c>
      <c r="DF126">
        <v>14701991</v>
      </c>
      <c r="DG126">
        <v>7736924</v>
      </c>
      <c r="DH126">
        <v>24313090</v>
      </c>
      <c r="DI126">
        <v>34011792</v>
      </c>
      <c r="DJ126">
        <v>18783424</v>
      </c>
      <c r="DK126">
        <v>12697170</v>
      </c>
      <c r="DL126">
        <v>19342622</v>
      </c>
      <c r="DM126">
        <v>14791073</v>
      </c>
      <c r="DN126">
        <v>53701624</v>
      </c>
      <c r="DO126">
        <v>35161464</v>
      </c>
      <c r="DP126">
        <v>3512271.25</v>
      </c>
      <c r="DQ126">
        <v>1000255.125</v>
      </c>
      <c r="DR126">
        <v>4854964.5</v>
      </c>
      <c r="DS126">
        <v>10255981</v>
      </c>
      <c r="DT126">
        <v>5895629</v>
      </c>
      <c r="DU126">
        <v>5935927.5</v>
      </c>
      <c r="DV126">
        <v>15446199</v>
      </c>
      <c r="DW126">
        <v>6987394</v>
      </c>
      <c r="DX126">
        <v>29989244</v>
      </c>
      <c r="DY126" s="28">
        <v>183757184</v>
      </c>
      <c r="DZ126" s="5">
        <v>68943840</v>
      </c>
      <c r="EA126" s="6">
        <v>1071901</v>
      </c>
      <c r="EB126" s="5">
        <v>38202912</v>
      </c>
      <c r="EC126" s="5">
        <v>97361136</v>
      </c>
      <c r="ED126" s="5">
        <v>6425896</v>
      </c>
      <c r="EE126" s="6">
        <v>4009319.5</v>
      </c>
      <c r="EF126" s="5">
        <v>6625547</v>
      </c>
      <c r="EG126" s="5">
        <v>91561584</v>
      </c>
      <c r="EH126" s="5">
        <v>1308654</v>
      </c>
      <c r="EI126" s="5">
        <v>973459.875</v>
      </c>
      <c r="EJ126" s="6">
        <v>6956252.5</v>
      </c>
      <c r="EK126" s="5">
        <v>53157932</v>
      </c>
      <c r="EL126" s="5">
        <v>43956312</v>
      </c>
      <c r="EM126" s="5">
        <v>81268224</v>
      </c>
      <c r="EN126" s="5">
        <v>62197480</v>
      </c>
      <c r="EO126" s="5">
        <v>18200068</v>
      </c>
      <c r="EP126" s="5">
        <v>1241950.625</v>
      </c>
      <c r="EQ126" s="5">
        <v>5911372</v>
      </c>
      <c r="ER126" s="5">
        <v>3954970</v>
      </c>
      <c r="ES126" s="5">
        <v>15023119</v>
      </c>
      <c r="ET126" s="5">
        <v>8286292</v>
      </c>
      <c r="EU126" s="5">
        <v>141278.625</v>
      </c>
      <c r="EV126" s="5">
        <v>14642614</v>
      </c>
      <c r="EW126" s="5">
        <v>33241810</v>
      </c>
      <c r="EX126" s="5">
        <v>26706664</v>
      </c>
      <c r="EY126" s="5">
        <v>49049612</v>
      </c>
      <c r="EZ126" s="5">
        <v>31117922</v>
      </c>
      <c r="FA126" s="5">
        <v>11534917</v>
      </c>
      <c r="FB126" s="5">
        <v>11472272</v>
      </c>
      <c r="FC126" s="5">
        <v>25854868</v>
      </c>
      <c r="FD126" s="5">
        <v>2652907.25</v>
      </c>
      <c r="FE126" s="5">
        <v>41241300</v>
      </c>
      <c r="FF126" s="5">
        <v>35746736</v>
      </c>
      <c r="FG126" s="5">
        <v>30938076</v>
      </c>
      <c r="FH126" s="5">
        <v>13067306</v>
      </c>
      <c r="FI126" s="5">
        <v>27803756</v>
      </c>
      <c r="FJ126" s="5">
        <v>15383052</v>
      </c>
      <c r="FK126" s="5">
        <v>288428.5</v>
      </c>
      <c r="FL126" s="5">
        <v>10003115</v>
      </c>
      <c r="FM126" s="5">
        <v>6282626.5</v>
      </c>
      <c r="FN126" s="5">
        <v>11092752</v>
      </c>
      <c r="FO126" s="5">
        <v>3322493.25</v>
      </c>
      <c r="FP126" s="5">
        <v>5543800</v>
      </c>
      <c r="FQ126" s="5">
        <v>72902528</v>
      </c>
      <c r="FR126" s="5">
        <v>1008222.5</v>
      </c>
      <c r="FS126" s="5">
        <v>33397386</v>
      </c>
      <c r="FT126" s="5">
        <v>42946080</v>
      </c>
      <c r="FU126" s="5">
        <v>12932725</v>
      </c>
      <c r="FV126" s="5">
        <v>3498727.25</v>
      </c>
      <c r="FW126" s="5">
        <v>9081352</v>
      </c>
      <c r="FX126" s="5">
        <v>146020.984</v>
      </c>
      <c r="FY126" s="5">
        <v>2063424.125</v>
      </c>
      <c r="FZ126" s="5">
        <v>9813059</v>
      </c>
      <c r="GA126" s="5">
        <v>782869.93799999997</v>
      </c>
      <c r="GB126" s="5">
        <v>19779258</v>
      </c>
      <c r="GC126" s="5">
        <v>15624669</v>
      </c>
      <c r="GD126" s="5">
        <v>7304996</v>
      </c>
      <c r="GE126" s="5">
        <v>809225.625</v>
      </c>
      <c r="GF126" s="5">
        <v>3707799</v>
      </c>
      <c r="GG126" s="5">
        <v>18422560</v>
      </c>
      <c r="GH126" s="5">
        <v>14398873</v>
      </c>
      <c r="GI126" s="5">
        <v>5402878.5</v>
      </c>
      <c r="GJ126" s="5">
        <v>932846.5</v>
      </c>
      <c r="GK126" s="5">
        <v>1788357.75</v>
      </c>
      <c r="GL126" s="5">
        <v>59806888</v>
      </c>
      <c r="GM126" s="5">
        <v>1785195.875</v>
      </c>
      <c r="GN126" s="5">
        <v>5981496</v>
      </c>
      <c r="GO126" s="5">
        <v>8129589</v>
      </c>
      <c r="GP126" s="5">
        <v>38460008</v>
      </c>
      <c r="GQ126" s="5">
        <v>8828786</v>
      </c>
      <c r="GR126" s="5">
        <v>2533722</v>
      </c>
      <c r="GS126" s="5">
        <v>46621640</v>
      </c>
      <c r="GT126" s="5">
        <v>780013.43799999997</v>
      </c>
      <c r="GU126" s="5">
        <v>10429931</v>
      </c>
      <c r="GV126" s="5">
        <v>1114717.125</v>
      </c>
      <c r="GW126" s="5">
        <v>20435142</v>
      </c>
      <c r="GX126" s="5">
        <v>3671578.25</v>
      </c>
      <c r="GY126" s="5">
        <v>3416095.5</v>
      </c>
      <c r="GZ126" s="5">
        <v>3843098.75</v>
      </c>
      <c r="HA126" s="5">
        <v>7920452</v>
      </c>
      <c r="HB126" s="5">
        <v>15450195</v>
      </c>
      <c r="HC126" s="5">
        <v>15172018</v>
      </c>
      <c r="HD126" s="5">
        <v>6940867</v>
      </c>
      <c r="HE126" s="5">
        <v>233607.516</v>
      </c>
      <c r="HF126" s="5">
        <v>11154642</v>
      </c>
      <c r="HG126" s="5">
        <v>1919645.875</v>
      </c>
      <c r="HH126" s="5">
        <v>955533.43799999997</v>
      </c>
      <c r="HI126" s="5">
        <v>5306179.5</v>
      </c>
      <c r="HJ126" s="5">
        <v>2898987.75</v>
      </c>
      <c r="HK126" s="5">
        <v>23602280</v>
      </c>
      <c r="HL126" s="5">
        <v>3032703.25</v>
      </c>
      <c r="HM126" s="5">
        <v>148875.391</v>
      </c>
      <c r="HN126" s="5">
        <v>9103875</v>
      </c>
      <c r="HO126" s="5">
        <v>3841692</v>
      </c>
      <c r="HP126" s="5">
        <v>2194363.75</v>
      </c>
      <c r="HQ126" s="5">
        <v>29866188</v>
      </c>
      <c r="HR126" s="5">
        <v>5178551</v>
      </c>
      <c r="HS126" s="5">
        <v>2257628.5</v>
      </c>
      <c r="HT126" s="5">
        <v>50132.012000000002</v>
      </c>
      <c r="HU126" s="5">
        <v>2307053</v>
      </c>
      <c r="HV126" s="5">
        <v>250014.125</v>
      </c>
      <c r="HW126" s="5">
        <v>3178992.75</v>
      </c>
      <c r="HX126" s="5">
        <v>87510.164000000004</v>
      </c>
      <c r="HY126" s="5">
        <v>4899990</v>
      </c>
      <c r="HZ126" s="5">
        <v>3267507.75</v>
      </c>
      <c r="IA126" s="5">
        <v>4998051.5</v>
      </c>
      <c r="IB126" s="5">
        <v>16266938</v>
      </c>
      <c r="IC126" s="5">
        <v>5260161.5</v>
      </c>
      <c r="ID126" s="5">
        <v>2457332.25</v>
      </c>
      <c r="IE126" s="5">
        <v>10153828</v>
      </c>
      <c r="IF126" s="5">
        <v>645602.06200000003</v>
      </c>
      <c r="IG126" s="5">
        <v>14279628</v>
      </c>
      <c r="IH126" s="5">
        <v>89287.476999999999</v>
      </c>
      <c r="II126" s="5">
        <v>7834795.5</v>
      </c>
      <c r="IJ126" s="5">
        <v>11580083</v>
      </c>
      <c r="IK126" s="5">
        <v>17388770</v>
      </c>
      <c r="IL126" s="5">
        <v>10417723</v>
      </c>
      <c r="IM126" s="5">
        <v>10022938</v>
      </c>
      <c r="IN126" s="5">
        <v>13928059</v>
      </c>
      <c r="IO126" s="5">
        <v>10157618</v>
      </c>
      <c r="IP126" s="5">
        <v>1023667.938</v>
      </c>
      <c r="IQ126" s="5">
        <v>1297516</v>
      </c>
      <c r="IR126" s="5">
        <v>5059652.5</v>
      </c>
      <c r="IS126" s="5">
        <v>15952239</v>
      </c>
      <c r="IT126" s="6">
        <v>12053356</v>
      </c>
      <c r="IU126" s="5">
        <v>4884901</v>
      </c>
      <c r="IV126" s="27">
        <v>4969751.5</v>
      </c>
    </row>
    <row r="127" spans="1:256" x14ac:dyDescent="0.15">
      <c r="A127">
        <v>1057607.25</v>
      </c>
      <c r="B127">
        <v>22765156</v>
      </c>
      <c r="C127">
        <v>40569968</v>
      </c>
      <c r="D127">
        <v>8740806</v>
      </c>
      <c r="E127">
        <v>14155070</v>
      </c>
      <c r="F127">
        <v>8860242</v>
      </c>
      <c r="G127">
        <v>436645.125</v>
      </c>
      <c r="H127">
        <v>196428.84400000001</v>
      </c>
      <c r="I127">
        <v>18727648</v>
      </c>
      <c r="J127">
        <v>39329796</v>
      </c>
      <c r="K127">
        <v>1677626.5</v>
      </c>
      <c r="L127">
        <v>111500.984</v>
      </c>
      <c r="M127">
        <v>2562865</v>
      </c>
      <c r="N127">
        <v>453835.875</v>
      </c>
      <c r="O127">
        <v>19213896</v>
      </c>
      <c r="P127">
        <v>5324050</v>
      </c>
      <c r="Q127">
        <v>4742290.5</v>
      </c>
      <c r="R127">
        <v>1307142</v>
      </c>
      <c r="S127">
        <v>5260616.5</v>
      </c>
      <c r="T127">
        <v>1631620.875</v>
      </c>
      <c r="U127">
        <v>12812808</v>
      </c>
      <c r="V127">
        <v>1466610</v>
      </c>
      <c r="W127">
        <v>6589331</v>
      </c>
      <c r="X127">
        <v>13026384</v>
      </c>
      <c r="Y127">
        <v>3884065</v>
      </c>
      <c r="Z127">
        <v>2165279.25</v>
      </c>
      <c r="AA127">
        <v>2400826.75</v>
      </c>
      <c r="AB127">
        <v>1357061.125</v>
      </c>
      <c r="AC127">
        <v>2606015</v>
      </c>
      <c r="AD127">
        <v>5191319</v>
      </c>
      <c r="AE127">
        <v>2717154</v>
      </c>
      <c r="AF127">
        <v>21761952</v>
      </c>
      <c r="AG127">
        <v>3743004</v>
      </c>
      <c r="AH127">
        <v>27075924</v>
      </c>
      <c r="AI127">
        <v>4976591.5</v>
      </c>
      <c r="AJ127">
        <v>8531538</v>
      </c>
      <c r="AK127">
        <v>7938235</v>
      </c>
      <c r="AL127">
        <v>408065</v>
      </c>
      <c r="AM127">
        <v>24362012</v>
      </c>
      <c r="AN127">
        <v>3178762.75</v>
      </c>
      <c r="AO127">
        <v>4974439</v>
      </c>
      <c r="AP127">
        <v>13433274</v>
      </c>
      <c r="AQ127">
        <v>8516709</v>
      </c>
      <c r="AR127">
        <v>8713856</v>
      </c>
      <c r="AS127">
        <v>7122275</v>
      </c>
      <c r="AT127">
        <v>3789812.75</v>
      </c>
      <c r="AU127">
        <v>7963258.5</v>
      </c>
      <c r="AV127">
        <v>2068420.375</v>
      </c>
      <c r="AW127">
        <v>2548220.5</v>
      </c>
      <c r="AX127">
        <v>3638088.5</v>
      </c>
      <c r="AY127">
        <v>10089148</v>
      </c>
      <c r="AZ127">
        <v>4743175</v>
      </c>
      <c r="BA127">
        <v>9486267</v>
      </c>
      <c r="BB127">
        <v>2501241</v>
      </c>
      <c r="BC127">
        <v>13830575</v>
      </c>
      <c r="BD127">
        <v>11984859</v>
      </c>
      <c r="BE127">
        <v>37670676</v>
      </c>
      <c r="BF127">
        <v>41320760</v>
      </c>
      <c r="BG127">
        <v>16824336</v>
      </c>
      <c r="BH127">
        <v>12763388</v>
      </c>
      <c r="BI127">
        <v>4297576.5</v>
      </c>
      <c r="BJ127">
        <v>3900408.5</v>
      </c>
      <c r="BK127">
        <v>29707118</v>
      </c>
      <c r="BL127">
        <v>4253379</v>
      </c>
      <c r="BM127">
        <v>406839.53100000002</v>
      </c>
      <c r="BN127">
        <v>21443094</v>
      </c>
      <c r="BO127">
        <v>4518581.5</v>
      </c>
      <c r="BP127">
        <v>3253879.25</v>
      </c>
      <c r="BQ127">
        <v>13435458</v>
      </c>
      <c r="BR127">
        <v>9829698</v>
      </c>
      <c r="BS127">
        <v>10483676</v>
      </c>
      <c r="BT127">
        <v>8032138</v>
      </c>
      <c r="BU127">
        <v>456626.09399999998</v>
      </c>
      <c r="BV127">
        <v>62529728</v>
      </c>
      <c r="BW127">
        <v>44538304</v>
      </c>
      <c r="BX127">
        <v>13630483</v>
      </c>
      <c r="BY127">
        <v>9719118</v>
      </c>
      <c r="BZ127">
        <v>8813148</v>
      </c>
      <c r="CA127">
        <v>6547553.5</v>
      </c>
      <c r="CB127">
        <v>189445.68799999999</v>
      </c>
      <c r="CC127">
        <v>6763390</v>
      </c>
      <c r="CD127">
        <v>9266651</v>
      </c>
      <c r="CE127">
        <v>22983306</v>
      </c>
      <c r="CF127">
        <v>3251172.75</v>
      </c>
      <c r="CG127">
        <v>23189966</v>
      </c>
      <c r="CH127">
        <v>2918412.25</v>
      </c>
      <c r="CI127">
        <v>9887522</v>
      </c>
      <c r="CJ127">
        <v>2351947.25</v>
      </c>
      <c r="CK127">
        <v>6437370.5</v>
      </c>
      <c r="CL127">
        <v>1983700</v>
      </c>
      <c r="CM127">
        <v>23610044</v>
      </c>
      <c r="CN127">
        <v>7073512</v>
      </c>
      <c r="CO127">
        <v>22649244</v>
      </c>
      <c r="CP127">
        <v>23514744</v>
      </c>
      <c r="CQ127">
        <v>4559545.5</v>
      </c>
      <c r="CR127">
        <v>29360676</v>
      </c>
      <c r="CS127">
        <v>41950812</v>
      </c>
      <c r="CT127">
        <v>2532333.75</v>
      </c>
      <c r="CU127">
        <v>11712337</v>
      </c>
      <c r="CV127">
        <v>7092100.5</v>
      </c>
      <c r="CW127">
        <v>65713256</v>
      </c>
      <c r="CX127">
        <v>3786616</v>
      </c>
      <c r="CY127">
        <v>12856181</v>
      </c>
      <c r="CZ127">
        <v>13245733</v>
      </c>
      <c r="DA127">
        <v>11140657</v>
      </c>
      <c r="DB127">
        <v>14024756</v>
      </c>
      <c r="DC127">
        <v>34437136</v>
      </c>
      <c r="DD127">
        <v>28097648</v>
      </c>
      <c r="DE127">
        <v>51475096</v>
      </c>
      <c r="DF127">
        <v>3517647.5</v>
      </c>
      <c r="DG127">
        <v>1098369.375</v>
      </c>
      <c r="DH127">
        <v>2970097.25</v>
      </c>
      <c r="DI127">
        <v>11330472</v>
      </c>
      <c r="DJ127">
        <v>15507288</v>
      </c>
      <c r="DK127">
        <v>6843968.5</v>
      </c>
      <c r="DL127">
        <v>30722638</v>
      </c>
      <c r="DM127">
        <v>31728912</v>
      </c>
      <c r="DN127">
        <v>20633598</v>
      </c>
      <c r="DO127">
        <v>63122568</v>
      </c>
      <c r="DP127">
        <v>5881625</v>
      </c>
      <c r="DQ127">
        <v>96441736</v>
      </c>
      <c r="DR127">
        <v>73133568</v>
      </c>
      <c r="DS127" s="1">
        <v>4557932</v>
      </c>
      <c r="DT127">
        <v>29367276</v>
      </c>
      <c r="DU127">
        <v>45903840</v>
      </c>
      <c r="DV127" s="1">
        <v>8448074</v>
      </c>
      <c r="DW127">
        <v>42204372</v>
      </c>
      <c r="DX127" s="1">
        <v>6519073.5</v>
      </c>
      <c r="DY127" s="28">
        <v>24926258</v>
      </c>
      <c r="DZ127" s="5">
        <v>116702672</v>
      </c>
      <c r="EA127" s="5">
        <v>38321156</v>
      </c>
      <c r="EB127" s="5">
        <v>53386360</v>
      </c>
      <c r="EC127" s="5">
        <v>7690318</v>
      </c>
      <c r="ED127" s="5">
        <v>43989500</v>
      </c>
      <c r="EE127" s="5">
        <v>16383050</v>
      </c>
      <c r="EF127" s="6">
        <v>127000712</v>
      </c>
      <c r="EG127" s="5">
        <v>15873990</v>
      </c>
      <c r="EH127" s="5">
        <v>73320856</v>
      </c>
      <c r="EI127" s="6">
        <v>8542484</v>
      </c>
      <c r="EJ127" s="5">
        <v>10123282</v>
      </c>
      <c r="EK127" s="5">
        <v>11550938</v>
      </c>
      <c r="EL127" s="5">
        <v>5340382.5</v>
      </c>
      <c r="EM127" s="5">
        <v>8912344</v>
      </c>
      <c r="EN127" s="5">
        <v>7820350</v>
      </c>
      <c r="EO127" s="5">
        <v>22517598</v>
      </c>
      <c r="EP127" s="5">
        <v>43640560</v>
      </c>
      <c r="EQ127" s="5">
        <v>29828584</v>
      </c>
      <c r="ER127" s="5">
        <v>4741771.5</v>
      </c>
      <c r="ES127" s="5">
        <v>9276178</v>
      </c>
      <c r="ET127" s="5">
        <v>8603939</v>
      </c>
      <c r="EU127" s="5">
        <v>8452318</v>
      </c>
      <c r="EV127" s="5">
        <v>44269208</v>
      </c>
      <c r="EW127" s="5">
        <v>23612540</v>
      </c>
      <c r="EX127" s="5">
        <v>27061394</v>
      </c>
      <c r="EY127" s="5">
        <v>11434109</v>
      </c>
      <c r="EZ127" s="5">
        <v>42305228</v>
      </c>
      <c r="FA127" s="5">
        <v>1440581.75</v>
      </c>
      <c r="FB127" s="5">
        <v>6161498.5</v>
      </c>
      <c r="FC127" s="5">
        <v>5201405.5</v>
      </c>
      <c r="FD127" s="5">
        <v>12140108</v>
      </c>
      <c r="FE127" s="5">
        <v>405980</v>
      </c>
      <c r="FF127" s="5">
        <v>7083635.5</v>
      </c>
      <c r="FG127" s="5">
        <v>20875652</v>
      </c>
      <c r="FH127" s="5">
        <v>11879574</v>
      </c>
      <c r="FI127" s="5">
        <v>4106148.25</v>
      </c>
      <c r="FJ127" s="5">
        <v>9801884</v>
      </c>
      <c r="FK127" s="5">
        <v>6414090.5</v>
      </c>
      <c r="FL127" s="5">
        <v>70042896</v>
      </c>
      <c r="FM127" s="5">
        <v>23465884</v>
      </c>
      <c r="FN127" s="5">
        <v>42088312</v>
      </c>
      <c r="FO127" s="5">
        <v>32317698</v>
      </c>
      <c r="FP127" s="5">
        <v>28078066</v>
      </c>
      <c r="FQ127" s="5">
        <v>13168909</v>
      </c>
      <c r="FR127" s="5">
        <v>19618350</v>
      </c>
      <c r="FS127" s="5">
        <v>38690912</v>
      </c>
      <c r="FT127" s="5">
        <v>27152092</v>
      </c>
      <c r="FU127" s="5">
        <v>11963584</v>
      </c>
      <c r="FV127" s="5">
        <v>9928181</v>
      </c>
      <c r="FW127" s="5">
        <v>20100728</v>
      </c>
      <c r="FX127" s="5">
        <v>7055902</v>
      </c>
      <c r="FY127" s="5">
        <v>8105338</v>
      </c>
      <c r="FZ127" s="5">
        <v>3262815.75</v>
      </c>
      <c r="GA127" s="5">
        <v>6256857</v>
      </c>
      <c r="GB127" s="5">
        <v>12359419</v>
      </c>
      <c r="GC127" s="5">
        <v>8360158</v>
      </c>
      <c r="GD127" s="5">
        <v>10214408</v>
      </c>
      <c r="GE127" s="5">
        <v>6420513</v>
      </c>
      <c r="GF127" s="5">
        <v>1086568.5</v>
      </c>
      <c r="GG127" s="5">
        <v>929087.75</v>
      </c>
      <c r="GH127" s="5">
        <v>13924047</v>
      </c>
      <c r="GI127" s="5">
        <v>298217.375</v>
      </c>
      <c r="GJ127" s="5">
        <v>11570373</v>
      </c>
      <c r="GK127" s="5">
        <v>14040224</v>
      </c>
      <c r="GL127" s="5">
        <v>29928716</v>
      </c>
      <c r="GM127" s="5">
        <v>24575228</v>
      </c>
      <c r="GN127" s="5">
        <v>23058644</v>
      </c>
      <c r="GO127" s="5">
        <v>14486453</v>
      </c>
      <c r="GP127" s="5">
        <v>14818916</v>
      </c>
      <c r="GQ127" s="5">
        <v>5388938</v>
      </c>
      <c r="GR127" s="5">
        <v>1657448.25</v>
      </c>
      <c r="GS127" s="5">
        <v>15105180</v>
      </c>
      <c r="GT127" s="5">
        <v>3483169.25</v>
      </c>
      <c r="GU127" s="5">
        <v>14328672</v>
      </c>
      <c r="GV127" s="5">
        <v>16542090</v>
      </c>
      <c r="GW127" s="5">
        <v>9508559</v>
      </c>
      <c r="GX127" s="5">
        <v>11217249</v>
      </c>
      <c r="GY127" s="5">
        <v>12376989</v>
      </c>
      <c r="GZ127" s="5">
        <v>12303260</v>
      </c>
      <c r="HA127" s="5">
        <v>24763322</v>
      </c>
      <c r="HB127" s="5">
        <v>33059356</v>
      </c>
      <c r="HC127" s="5">
        <v>63493388</v>
      </c>
      <c r="HD127" s="5">
        <v>1713643.5</v>
      </c>
      <c r="HE127" s="5">
        <v>7506945.5</v>
      </c>
      <c r="HF127" s="5">
        <v>20662252</v>
      </c>
      <c r="HG127" s="5">
        <v>5323319</v>
      </c>
      <c r="HH127" s="5">
        <v>3938542.5</v>
      </c>
      <c r="HI127" s="5">
        <v>5973030</v>
      </c>
      <c r="HJ127" s="5">
        <v>275205.34399999998</v>
      </c>
      <c r="HK127" s="5">
        <v>16492090</v>
      </c>
      <c r="HL127" s="5">
        <v>13314719</v>
      </c>
      <c r="HM127" s="5">
        <v>1852262.125</v>
      </c>
      <c r="HN127" s="5">
        <v>3946577</v>
      </c>
      <c r="HO127" s="5">
        <v>21853800</v>
      </c>
      <c r="HP127" s="5">
        <v>5253268</v>
      </c>
      <c r="HQ127" s="5">
        <v>1160742.5</v>
      </c>
      <c r="HR127" s="5">
        <v>3117456.5</v>
      </c>
      <c r="HS127" s="5">
        <v>8804344</v>
      </c>
      <c r="HT127" s="5">
        <v>188392.18799999999</v>
      </c>
      <c r="HU127" s="5">
        <v>18147128</v>
      </c>
      <c r="HV127" s="5">
        <v>3259821.75</v>
      </c>
      <c r="HW127" s="5">
        <v>6538814</v>
      </c>
      <c r="HX127" s="5">
        <v>13080335</v>
      </c>
      <c r="HY127" s="5">
        <v>8226972</v>
      </c>
      <c r="HZ127" s="5">
        <v>1595230.5</v>
      </c>
      <c r="IA127" s="5">
        <v>33527400</v>
      </c>
      <c r="IB127" s="5">
        <v>5259075</v>
      </c>
      <c r="IC127" s="5">
        <v>6834003.5</v>
      </c>
      <c r="ID127" s="5">
        <v>4952347.5</v>
      </c>
      <c r="IE127" s="5">
        <v>11440737</v>
      </c>
      <c r="IF127" s="5">
        <v>8979037</v>
      </c>
      <c r="IG127" s="5">
        <v>10310108</v>
      </c>
      <c r="IH127" s="5">
        <v>1024088.5</v>
      </c>
      <c r="II127" s="5">
        <v>1601068.125</v>
      </c>
      <c r="IJ127" s="5">
        <v>2986823</v>
      </c>
      <c r="IK127" s="6">
        <v>12415850</v>
      </c>
      <c r="IL127" s="5">
        <v>10387788</v>
      </c>
      <c r="IM127" s="5">
        <v>21033036</v>
      </c>
      <c r="IN127" s="5">
        <v>13415397</v>
      </c>
      <c r="IO127" s="5">
        <v>9208338</v>
      </c>
      <c r="IP127" s="5">
        <v>1427922.25</v>
      </c>
      <c r="IQ127" s="5">
        <v>32696768</v>
      </c>
      <c r="IR127" s="5">
        <v>1292677.75</v>
      </c>
      <c r="IS127" s="5">
        <v>3313364.5</v>
      </c>
      <c r="IT127" s="5">
        <v>3161914.5</v>
      </c>
      <c r="IU127" s="5">
        <v>10029074</v>
      </c>
      <c r="IV127" s="27">
        <v>5044688</v>
      </c>
    </row>
    <row r="128" spans="1:256" ht="14.25" thickBot="1" x14ac:dyDescent="0.2">
      <c r="A128">
        <v>9399419</v>
      </c>
      <c r="B128">
        <v>1311668.625</v>
      </c>
      <c r="C128">
        <v>12635464</v>
      </c>
      <c r="D128">
        <v>12547262</v>
      </c>
      <c r="E128">
        <v>14661466</v>
      </c>
      <c r="F128">
        <v>7850220</v>
      </c>
      <c r="G128">
        <v>37593648</v>
      </c>
      <c r="H128">
        <v>9226787</v>
      </c>
      <c r="I128">
        <v>6145244.5</v>
      </c>
      <c r="J128">
        <v>7682459</v>
      </c>
      <c r="K128">
        <v>13191013</v>
      </c>
      <c r="L128">
        <v>7470531</v>
      </c>
      <c r="M128">
        <v>3170093.75</v>
      </c>
      <c r="N128">
        <v>1939011</v>
      </c>
      <c r="O128">
        <v>15807986</v>
      </c>
      <c r="P128">
        <v>8894604</v>
      </c>
      <c r="Q128">
        <v>13874508</v>
      </c>
      <c r="R128">
        <v>6206461.5</v>
      </c>
      <c r="S128">
        <v>17071112</v>
      </c>
      <c r="T128">
        <v>64087996</v>
      </c>
      <c r="U128">
        <v>7668509.5</v>
      </c>
      <c r="V128">
        <v>17344014</v>
      </c>
      <c r="W128">
        <v>20205960</v>
      </c>
      <c r="X128">
        <v>7168608</v>
      </c>
      <c r="Y128">
        <v>2513799.25</v>
      </c>
      <c r="Z128">
        <v>13791063</v>
      </c>
      <c r="AA128">
        <v>24813444</v>
      </c>
      <c r="AB128">
        <v>5478082</v>
      </c>
      <c r="AC128">
        <v>12135288</v>
      </c>
      <c r="AD128">
        <v>5389070.5</v>
      </c>
      <c r="AE128">
        <v>8552251</v>
      </c>
      <c r="AF128">
        <v>14107.078</v>
      </c>
      <c r="AG128">
        <v>40170868</v>
      </c>
      <c r="AH128">
        <v>11547695</v>
      </c>
      <c r="AI128">
        <v>6892011</v>
      </c>
      <c r="AJ128">
        <v>3021227.5</v>
      </c>
      <c r="AK128">
        <v>2668818</v>
      </c>
      <c r="AL128">
        <v>29657460</v>
      </c>
      <c r="AM128">
        <v>1954386.875</v>
      </c>
      <c r="AN128">
        <v>7495256.5</v>
      </c>
      <c r="AO128">
        <v>12508575</v>
      </c>
      <c r="AP128">
        <v>11402541</v>
      </c>
      <c r="AQ128">
        <v>4513499</v>
      </c>
      <c r="AR128">
        <v>28360014</v>
      </c>
      <c r="AS128">
        <v>8571665</v>
      </c>
      <c r="AT128">
        <v>5213360</v>
      </c>
      <c r="AU128">
        <v>709598.5</v>
      </c>
      <c r="AV128">
        <v>1187910.125</v>
      </c>
      <c r="AW128">
        <v>16544177</v>
      </c>
      <c r="AX128">
        <v>34257.811999999998</v>
      </c>
      <c r="AY128">
        <v>2536015.25</v>
      </c>
      <c r="AZ128">
        <v>5320871</v>
      </c>
      <c r="BA128">
        <v>9354115</v>
      </c>
      <c r="BB128">
        <v>3294882.5</v>
      </c>
      <c r="BC128">
        <v>6020431</v>
      </c>
      <c r="BD128">
        <v>11428146</v>
      </c>
      <c r="BE128">
        <v>10550568</v>
      </c>
      <c r="BF128">
        <v>858327.125</v>
      </c>
      <c r="BG128">
        <v>32937160</v>
      </c>
      <c r="BH128">
        <v>14377964</v>
      </c>
      <c r="BI128">
        <v>927986.125</v>
      </c>
      <c r="BJ128">
        <v>3294753.75</v>
      </c>
      <c r="BK128">
        <v>30683676</v>
      </c>
      <c r="BL128">
        <v>1859492.875</v>
      </c>
      <c r="BM128">
        <v>9828096</v>
      </c>
      <c r="BN128">
        <v>44347224</v>
      </c>
      <c r="BO128">
        <v>38731884</v>
      </c>
      <c r="BP128">
        <v>13087591</v>
      </c>
      <c r="BQ128">
        <v>7781420</v>
      </c>
      <c r="BR128">
        <v>1506894.375</v>
      </c>
      <c r="BS128">
        <v>12865039</v>
      </c>
      <c r="BT128">
        <v>780732.125</v>
      </c>
      <c r="BU128">
        <v>5293644.5</v>
      </c>
      <c r="BV128">
        <v>24509222</v>
      </c>
      <c r="BW128">
        <v>16881172</v>
      </c>
      <c r="BX128">
        <v>5059479</v>
      </c>
      <c r="BY128">
        <v>497849.625</v>
      </c>
      <c r="BZ128">
        <v>9273259</v>
      </c>
      <c r="CA128">
        <v>14390144</v>
      </c>
      <c r="CB128">
        <v>35403340</v>
      </c>
      <c r="CC128">
        <v>42073456</v>
      </c>
      <c r="CD128">
        <v>7805317.5</v>
      </c>
      <c r="CE128">
        <v>48393188</v>
      </c>
      <c r="CF128">
        <v>12403396</v>
      </c>
      <c r="CG128">
        <v>46693820</v>
      </c>
      <c r="CH128">
        <v>25389780</v>
      </c>
      <c r="CI128">
        <v>5931078</v>
      </c>
      <c r="CJ128">
        <v>66791008</v>
      </c>
      <c r="CK128">
        <v>89011896</v>
      </c>
      <c r="CL128">
        <v>15852377</v>
      </c>
      <c r="CM128">
        <v>8712185</v>
      </c>
      <c r="CN128">
        <v>28396506</v>
      </c>
      <c r="CO128">
        <v>2983446.25</v>
      </c>
      <c r="CP128">
        <v>6966793</v>
      </c>
      <c r="CQ128">
        <v>25685260</v>
      </c>
      <c r="CR128">
        <v>37452892</v>
      </c>
      <c r="CS128">
        <v>8732936</v>
      </c>
      <c r="CT128">
        <v>2661499.25</v>
      </c>
      <c r="CU128">
        <v>453736.5</v>
      </c>
      <c r="CV128">
        <v>2041089</v>
      </c>
      <c r="CW128">
        <v>13388032</v>
      </c>
      <c r="CX128">
        <v>1123449.25</v>
      </c>
      <c r="CY128">
        <v>6463376.5</v>
      </c>
      <c r="CZ128">
        <v>927982.5</v>
      </c>
      <c r="DA128">
        <v>9674152</v>
      </c>
      <c r="DB128">
        <v>17240018</v>
      </c>
      <c r="DC128">
        <v>43282608</v>
      </c>
      <c r="DD128">
        <v>7171311</v>
      </c>
      <c r="DE128">
        <v>3818155.5</v>
      </c>
      <c r="DF128">
        <v>44405628</v>
      </c>
      <c r="DG128">
        <v>9608394</v>
      </c>
      <c r="DH128">
        <v>14408864</v>
      </c>
      <c r="DI128">
        <v>19812132</v>
      </c>
      <c r="DJ128">
        <v>11451255</v>
      </c>
      <c r="DK128">
        <v>2978611.5</v>
      </c>
      <c r="DL128">
        <v>9496419</v>
      </c>
      <c r="DM128">
        <v>7542731.5</v>
      </c>
      <c r="DN128">
        <v>23430222</v>
      </c>
      <c r="DO128">
        <v>7669705.5</v>
      </c>
      <c r="DP128">
        <v>9998518</v>
      </c>
      <c r="DQ128">
        <v>518174.375</v>
      </c>
      <c r="DR128">
        <v>85236144</v>
      </c>
      <c r="DS128">
        <v>7726356</v>
      </c>
      <c r="DT128">
        <v>3917928.5</v>
      </c>
      <c r="DU128">
        <v>9099428</v>
      </c>
      <c r="DV128">
        <v>97614352</v>
      </c>
      <c r="DW128" s="1">
        <v>109438160</v>
      </c>
      <c r="DX128">
        <v>7313087</v>
      </c>
      <c r="DY128" s="28">
        <v>24955684</v>
      </c>
      <c r="DZ128" s="6">
        <v>27411398</v>
      </c>
      <c r="EA128" s="6">
        <v>1662532.25</v>
      </c>
      <c r="EB128" s="6">
        <v>42348780</v>
      </c>
      <c r="EC128" s="6">
        <v>2560819.75</v>
      </c>
      <c r="ED128" s="5">
        <v>47629804</v>
      </c>
      <c r="EE128" s="5">
        <v>8027485.5</v>
      </c>
      <c r="EF128" s="5">
        <v>27639316</v>
      </c>
      <c r="EG128" s="5">
        <v>4010670.5</v>
      </c>
      <c r="EH128" s="5">
        <v>12525110</v>
      </c>
      <c r="EI128" s="5">
        <v>65469776</v>
      </c>
      <c r="EJ128" s="5">
        <v>155484864</v>
      </c>
      <c r="EK128" s="5">
        <v>65324460</v>
      </c>
      <c r="EL128" s="5">
        <v>20025356</v>
      </c>
      <c r="EM128" s="5">
        <v>45990716</v>
      </c>
      <c r="EN128" s="5">
        <v>14504380</v>
      </c>
      <c r="EO128" s="6">
        <v>21763078</v>
      </c>
      <c r="EP128" s="5">
        <v>12299784</v>
      </c>
      <c r="EQ128" s="5">
        <v>10492230</v>
      </c>
      <c r="ER128" s="5">
        <v>18368240</v>
      </c>
      <c r="ES128" s="5">
        <v>87801960</v>
      </c>
      <c r="ET128" s="5">
        <v>27023792</v>
      </c>
      <c r="EU128" s="5">
        <v>16870272</v>
      </c>
      <c r="EV128" s="5">
        <v>16508695</v>
      </c>
      <c r="EW128" s="5">
        <v>5216051</v>
      </c>
      <c r="EX128" s="5">
        <v>14967242</v>
      </c>
      <c r="EY128" s="5">
        <v>300442.06199999998</v>
      </c>
      <c r="EZ128" s="5">
        <v>2643122.5</v>
      </c>
      <c r="FA128" s="5">
        <v>47902028</v>
      </c>
      <c r="FB128" s="5">
        <v>28051728</v>
      </c>
      <c r="FC128" s="5">
        <v>17774584</v>
      </c>
      <c r="FD128" s="5">
        <v>7208860.5</v>
      </c>
      <c r="FE128" s="5">
        <v>178374.21900000001</v>
      </c>
      <c r="FF128" s="5">
        <v>17996260</v>
      </c>
      <c r="FG128" s="5">
        <v>25350002</v>
      </c>
      <c r="FH128" s="5">
        <v>219631.21900000001</v>
      </c>
      <c r="FI128" s="5">
        <v>720207.18799999997</v>
      </c>
      <c r="FJ128" s="5">
        <v>2350783.5</v>
      </c>
      <c r="FK128" s="5">
        <v>5945637</v>
      </c>
      <c r="FL128" s="5">
        <v>17765296</v>
      </c>
      <c r="FM128" s="5">
        <v>2979783.25</v>
      </c>
      <c r="FN128" s="5">
        <v>603637</v>
      </c>
      <c r="FO128" s="5">
        <v>9070367</v>
      </c>
      <c r="FP128" s="5">
        <v>9676528</v>
      </c>
      <c r="FQ128" s="6">
        <v>60917284</v>
      </c>
      <c r="FR128" s="5">
        <v>69328.273000000001</v>
      </c>
      <c r="FS128" s="5">
        <v>2999655.75</v>
      </c>
      <c r="FT128" s="5">
        <v>72365320</v>
      </c>
      <c r="FU128" s="5">
        <v>2583333</v>
      </c>
      <c r="FV128" s="5">
        <v>17086760</v>
      </c>
      <c r="FW128" s="5">
        <v>1075759.875</v>
      </c>
      <c r="FX128" s="5">
        <v>770517.75</v>
      </c>
      <c r="FY128" s="5">
        <v>12280876</v>
      </c>
      <c r="FZ128" s="5">
        <v>22876444</v>
      </c>
      <c r="GA128" s="5">
        <v>27172066</v>
      </c>
      <c r="GB128" s="5">
        <v>10748904</v>
      </c>
      <c r="GC128" s="5">
        <v>12009108</v>
      </c>
      <c r="GD128" s="5">
        <v>8620057</v>
      </c>
      <c r="GE128" s="5">
        <v>10459004</v>
      </c>
      <c r="GF128" s="5">
        <v>6119780.5</v>
      </c>
      <c r="GG128" s="5">
        <v>22955164</v>
      </c>
      <c r="GH128" s="5">
        <v>25112864</v>
      </c>
      <c r="GI128" s="5">
        <v>6397115.5</v>
      </c>
      <c r="GJ128" s="5">
        <v>15463634</v>
      </c>
      <c r="GK128" s="5">
        <v>1076581.875</v>
      </c>
      <c r="GL128" s="5">
        <v>23129422</v>
      </c>
      <c r="GM128" s="5">
        <v>13895862</v>
      </c>
      <c r="GN128" s="5">
        <v>1535799.125</v>
      </c>
      <c r="GO128" s="5">
        <v>24609210</v>
      </c>
      <c r="GP128" s="5">
        <v>656689.93799999997</v>
      </c>
      <c r="GQ128" s="5">
        <v>17669484</v>
      </c>
      <c r="GR128" s="5">
        <v>23830726</v>
      </c>
      <c r="GS128" s="5">
        <v>303278.46899999998</v>
      </c>
      <c r="GT128" s="5">
        <v>5625382</v>
      </c>
      <c r="GU128" s="5">
        <v>956912.875</v>
      </c>
      <c r="GV128" s="5">
        <v>17164700</v>
      </c>
      <c r="GW128" s="5">
        <v>11196283</v>
      </c>
      <c r="GX128" s="5">
        <v>12964228</v>
      </c>
      <c r="GY128" s="5">
        <v>9988816</v>
      </c>
      <c r="GZ128" s="5">
        <v>4868787</v>
      </c>
      <c r="HA128" s="5">
        <v>7011053.5</v>
      </c>
      <c r="HB128" s="5">
        <v>6104241</v>
      </c>
      <c r="HC128" s="5">
        <v>2610212</v>
      </c>
      <c r="HD128" s="5">
        <v>2502829.75</v>
      </c>
      <c r="HE128" s="5">
        <v>5935052.5</v>
      </c>
      <c r="HF128" s="5">
        <v>1915641.75</v>
      </c>
      <c r="HG128" s="5">
        <v>1018774.75</v>
      </c>
      <c r="HH128" s="5">
        <v>15116496</v>
      </c>
      <c r="HI128" s="5">
        <v>20703910</v>
      </c>
      <c r="HJ128" s="5">
        <v>2952418</v>
      </c>
      <c r="HK128" s="5">
        <v>4924499.5</v>
      </c>
      <c r="HL128" s="5">
        <v>4521969.5</v>
      </c>
      <c r="HM128" s="5">
        <v>14652888</v>
      </c>
      <c r="HN128" s="5">
        <v>2540779.25</v>
      </c>
      <c r="HO128" s="5">
        <v>2159207.25</v>
      </c>
      <c r="HP128" s="5">
        <v>8594348</v>
      </c>
      <c r="HQ128" s="5">
        <v>11008856</v>
      </c>
      <c r="HR128" s="5">
        <v>1973756.125</v>
      </c>
      <c r="HS128" s="5">
        <v>5396262</v>
      </c>
      <c r="HT128" s="5">
        <v>5004664.5</v>
      </c>
      <c r="HU128" s="5">
        <v>1728664.25</v>
      </c>
      <c r="HV128" s="5">
        <v>589890.81200000003</v>
      </c>
      <c r="HW128" s="5">
        <v>5265110</v>
      </c>
      <c r="HX128" s="5">
        <v>108936.5</v>
      </c>
      <c r="HY128" s="5">
        <v>18792752</v>
      </c>
      <c r="HZ128" s="5">
        <v>3427466.25</v>
      </c>
      <c r="IA128" s="5">
        <v>14877399</v>
      </c>
      <c r="IB128" s="5">
        <v>3177149.25</v>
      </c>
      <c r="IC128" s="5">
        <v>2182856.5</v>
      </c>
      <c r="ID128" s="5">
        <v>21637314</v>
      </c>
      <c r="IE128" s="5">
        <v>13045313</v>
      </c>
      <c r="IF128" s="5">
        <v>2953242</v>
      </c>
      <c r="IG128" s="5">
        <v>1120555</v>
      </c>
      <c r="IH128" s="5">
        <v>165116.84400000001</v>
      </c>
      <c r="II128" s="5">
        <v>2902629</v>
      </c>
      <c r="IJ128" s="5">
        <v>8324977.5</v>
      </c>
      <c r="IK128" s="5">
        <v>707800.31200000003</v>
      </c>
      <c r="IL128" s="6">
        <v>12385824</v>
      </c>
      <c r="IM128" s="5">
        <v>8418950</v>
      </c>
      <c r="IN128" s="6">
        <v>9912295</v>
      </c>
      <c r="IO128" s="5">
        <v>5659963</v>
      </c>
      <c r="IP128" s="5">
        <v>3228429.75</v>
      </c>
      <c r="IQ128" s="5">
        <v>17530870</v>
      </c>
      <c r="IR128" s="6">
        <v>5832841</v>
      </c>
      <c r="IS128" s="5">
        <v>765393</v>
      </c>
      <c r="IT128" s="5">
        <v>9244685</v>
      </c>
      <c r="IU128" s="5">
        <v>2702234.5</v>
      </c>
      <c r="IV128" s="27">
        <v>4597909.5</v>
      </c>
    </row>
    <row r="129" spans="1:256" s="2" customFormat="1" x14ac:dyDescent="0.15">
      <c r="A129" s="2">
        <v>22752788</v>
      </c>
      <c r="B129" s="2">
        <v>4005641.25</v>
      </c>
      <c r="C129" s="2">
        <v>6490220</v>
      </c>
      <c r="D129" s="2">
        <v>2614186.25</v>
      </c>
      <c r="E129" s="2">
        <v>12383436</v>
      </c>
      <c r="F129" s="2">
        <v>1568862</v>
      </c>
      <c r="G129" s="2">
        <v>2900866.5</v>
      </c>
      <c r="H129" s="2">
        <v>9561550</v>
      </c>
      <c r="I129" s="2">
        <v>6791559</v>
      </c>
      <c r="J129" s="2">
        <v>1005585.188</v>
      </c>
      <c r="K129" s="2">
        <v>11116275</v>
      </c>
      <c r="L129" s="2">
        <v>2702516.25</v>
      </c>
      <c r="M129" s="2">
        <v>5587793.5</v>
      </c>
      <c r="N129" s="2">
        <v>3095289.5</v>
      </c>
      <c r="O129" s="2">
        <v>1037717.5</v>
      </c>
      <c r="P129" s="2">
        <v>973109.31200000003</v>
      </c>
      <c r="Q129" s="2">
        <v>10001258</v>
      </c>
      <c r="R129" s="2">
        <v>11349862</v>
      </c>
      <c r="S129" s="2">
        <v>30709180</v>
      </c>
      <c r="T129" s="2">
        <v>10126444</v>
      </c>
      <c r="U129" s="2">
        <v>2932079.75</v>
      </c>
      <c r="V129" s="2">
        <v>17307972</v>
      </c>
      <c r="W129" s="2">
        <v>9829076</v>
      </c>
      <c r="X129" s="2">
        <v>13025103</v>
      </c>
      <c r="Y129" s="2">
        <v>28223760</v>
      </c>
      <c r="Z129" s="2">
        <v>6417530</v>
      </c>
      <c r="AA129" s="2">
        <v>8501611</v>
      </c>
      <c r="AB129" s="2">
        <v>1976216.75</v>
      </c>
      <c r="AC129" s="2">
        <v>17084258</v>
      </c>
      <c r="AD129" s="2">
        <v>28128084</v>
      </c>
      <c r="AE129" s="2">
        <v>6221155</v>
      </c>
      <c r="AF129" s="2">
        <v>5564544</v>
      </c>
      <c r="AG129" s="2">
        <v>12265127</v>
      </c>
      <c r="AH129" s="2">
        <v>9302027</v>
      </c>
      <c r="AI129" s="2">
        <v>8376951</v>
      </c>
      <c r="AJ129" s="2">
        <v>24082666</v>
      </c>
      <c r="AK129" s="2">
        <v>6169756</v>
      </c>
      <c r="AL129" s="2">
        <v>67591.351999999999</v>
      </c>
      <c r="AM129" s="2">
        <v>2169383</v>
      </c>
      <c r="AN129" s="2">
        <v>6064037</v>
      </c>
      <c r="AO129" s="2">
        <v>4458686</v>
      </c>
      <c r="AP129" s="2">
        <v>3940681.75</v>
      </c>
      <c r="AQ129" s="2">
        <v>14018947</v>
      </c>
      <c r="AR129" s="2">
        <v>14680639</v>
      </c>
      <c r="AS129" s="2">
        <v>8354115</v>
      </c>
      <c r="AT129" s="2">
        <v>28038342</v>
      </c>
      <c r="AU129" s="2">
        <v>4982749.5</v>
      </c>
      <c r="AV129" s="2">
        <v>21721860</v>
      </c>
      <c r="AW129" s="2">
        <v>7979088</v>
      </c>
      <c r="AX129" s="2">
        <v>21984106</v>
      </c>
      <c r="AY129" s="2">
        <v>4335019.5</v>
      </c>
      <c r="AZ129" s="2">
        <v>29130758</v>
      </c>
      <c r="BA129" s="2">
        <v>9335521</v>
      </c>
      <c r="BB129" s="2">
        <v>3184316.25</v>
      </c>
      <c r="BC129" s="2">
        <v>7034525</v>
      </c>
      <c r="BD129" s="2">
        <v>15421132</v>
      </c>
      <c r="BE129" s="2">
        <v>12661991</v>
      </c>
      <c r="BF129" s="2">
        <v>13696850</v>
      </c>
      <c r="BG129" s="2">
        <v>12427200</v>
      </c>
      <c r="BH129" s="2">
        <v>23224536</v>
      </c>
      <c r="BI129" s="2">
        <v>5592814.5</v>
      </c>
      <c r="BJ129" s="2">
        <v>11775767</v>
      </c>
      <c r="BK129" s="2">
        <v>3475439.5</v>
      </c>
      <c r="BL129" s="2">
        <v>12897363</v>
      </c>
      <c r="BM129" s="2">
        <v>14805608</v>
      </c>
      <c r="BN129" s="2">
        <v>8007411</v>
      </c>
      <c r="BO129" s="2">
        <v>9613954</v>
      </c>
      <c r="BP129" s="2">
        <v>32081086</v>
      </c>
      <c r="BQ129" s="2">
        <v>14574361</v>
      </c>
      <c r="BR129" s="2">
        <v>5706963</v>
      </c>
      <c r="BS129" s="2">
        <v>6656935</v>
      </c>
      <c r="BT129" s="2">
        <v>4125578</v>
      </c>
      <c r="BU129" s="2">
        <v>34038060</v>
      </c>
      <c r="BV129" s="2">
        <v>8397500</v>
      </c>
      <c r="BW129" s="2">
        <v>6459928</v>
      </c>
      <c r="BX129" s="2">
        <v>31145982</v>
      </c>
      <c r="BY129" s="2">
        <v>11757520</v>
      </c>
      <c r="BZ129" s="2">
        <v>11112598</v>
      </c>
      <c r="CA129" s="2">
        <v>1037418.75</v>
      </c>
      <c r="CB129" s="2">
        <v>20259116</v>
      </c>
      <c r="CC129" s="2">
        <v>38123296</v>
      </c>
      <c r="CD129" s="2">
        <v>38190020</v>
      </c>
      <c r="CE129" s="2">
        <v>2141216.75</v>
      </c>
      <c r="CF129" s="2">
        <v>26403348</v>
      </c>
      <c r="CG129" s="2">
        <v>16617200</v>
      </c>
      <c r="CH129" s="2">
        <v>3257975</v>
      </c>
      <c r="CI129" s="2">
        <v>17670742</v>
      </c>
      <c r="CJ129" s="2">
        <v>18214094</v>
      </c>
      <c r="CK129" s="2">
        <v>32409900</v>
      </c>
      <c r="CL129" s="2">
        <v>10143184</v>
      </c>
      <c r="CM129" s="2">
        <v>64145284</v>
      </c>
      <c r="CN129" s="2">
        <v>11855626</v>
      </c>
      <c r="CO129" s="2">
        <v>6305020</v>
      </c>
      <c r="CP129" s="7">
        <v>8454977</v>
      </c>
      <c r="CQ129" s="2">
        <v>3643220.25</v>
      </c>
      <c r="CR129" s="2">
        <v>11453199</v>
      </c>
      <c r="CS129" s="2">
        <v>723124.875</v>
      </c>
      <c r="CT129" s="2">
        <v>33025536</v>
      </c>
      <c r="CU129" s="2">
        <v>8070386.5</v>
      </c>
      <c r="CV129" s="2">
        <v>46354244</v>
      </c>
      <c r="CW129" s="2">
        <v>5286366.5</v>
      </c>
      <c r="CX129" s="2">
        <v>19335404</v>
      </c>
      <c r="CY129" s="7">
        <v>3433855.5</v>
      </c>
      <c r="CZ129" s="2">
        <v>27920288</v>
      </c>
      <c r="DA129" s="2">
        <v>28862672</v>
      </c>
      <c r="DB129" s="2">
        <v>9607442</v>
      </c>
      <c r="DC129" s="7">
        <v>41339896</v>
      </c>
      <c r="DD129" s="2">
        <v>2752432.5</v>
      </c>
      <c r="DE129" s="2">
        <v>7819203</v>
      </c>
      <c r="DF129" s="2">
        <v>22839408</v>
      </c>
      <c r="DG129" s="2">
        <v>3916927</v>
      </c>
      <c r="DH129" s="2">
        <v>6632299.5</v>
      </c>
      <c r="DI129" s="2">
        <v>369301.5</v>
      </c>
      <c r="DJ129" s="2">
        <v>1406659.125</v>
      </c>
      <c r="DK129" s="2">
        <v>87005336</v>
      </c>
      <c r="DL129" s="2">
        <v>76709232</v>
      </c>
      <c r="DM129" s="2">
        <v>60659832</v>
      </c>
      <c r="DN129" s="2">
        <v>18057376</v>
      </c>
      <c r="DO129" s="2">
        <v>2977088.75</v>
      </c>
      <c r="DP129" s="2">
        <v>7962143</v>
      </c>
      <c r="DQ129" s="2">
        <v>19601372</v>
      </c>
      <c r="DR129" s="35">
        <v>36919592</v>
      </c>
      <c r="DS129" s="14">
        <v>307400.68800000002</v>
      </c>
      <c r="DT129" s="14">
        <v>35207368</v>
      </c>
      <c r="DU129" s="14">
        <v>91576600</v>
      </c>
      <c r="DV129" s="14">
        <v>81317088</v>
      </c>
      <c r="DW129" s="14">
        <v>136497088</v>
      </c>
      <c r="DX129" s="14">
        <v>19740508</v>
      </c>
      <c r="DY129" s="36">
        <v>558126</v>
      </c>
      <c r="DZ129" s="15">
        <v>19740508</v>
      </c>
      <c r="EA129" s="15">
        <v>136497088</v>
      </c>
      <c r="EB129" s="15">
        <v>81317088</v>
      </c>
      <c r="EC129" s="15">
        <v>91576600</v>
      </c>
      <c r="ED129" s="15">
        <v>35207368</v>
      </c>
      <c r="EE129" s="15">
        <v>307400.68800000002</v>
      </c>
      <c r="EF129" s="37">
        <v>36919592</v>
      </c>
      <c r="EG129" s="8">
        <v>19601372</v>
      </c>
      <c r="EH129" s="8">
        <v>7962143</v>
      </c>
      <c r="EI129" s="8">
        <v>2977088.75</v>
      </c>
      <c r="EJ129" s="8">
        <v>18057376</v>
      </c>
      <c r="EK129" s="8">
        <v>60659832</v>
      </c>
      <c r="EL129" s="8">
        <v>76709232</v>
      </c>
      <c r="EM129" s="8">
        <v>87005336</v>
      </c>
      <c r="EN129" s="8">
        <v>1406659.125</v>
      </c>
      <c r="EO129" s="8">
        <v>369301.5</v>
      </c>
      <c r="EP129" s="8">
        <v>6632299.5</v>
      </c>
      <c r="EQ129" s="8">
        <v>3916927</v>
      </c>
      <c r="ER129" s="8">
        <v>22839408</v>
      </c>
      <c r="ES129" s="8">
        <v>7819203</v>
      </c>
      <c r="ET129" s="8">
        <v>2752432.5</v>
      </c>
      <c r="EU129" s="9">
        <v>41339896</v>
      </c>
      <c r="EV129" s="8">
        <v>9607442</v>
      </c>
      <c r="EW129" s="8">
        <v>28862672</v>
      </c>
      <c r="EX129" s="8">
        <v>27920288</v>
      </c>
      <c r="EY129" s="9">
        <v>3433855.5</v>
      </c>
      <c r="EZ129" s="8">
        <v>19335404</v>
      </c>
      <c r="FA129" s="8">
        <v>5286366.5</v>
      </c>
      <c r="FB129" s="8">
        <v>46354244</v>
      </c>
      <c r="FC129" s="8">
        <v>8070386.5</v>
      </c>
      <c r="FD129" s="8">
        <v>33025536</v>
      </c>
      <c r="FE129" s="8">
        <v>723124.875</v>
      </c>
      <c r="FF129" s="8">
        <v>11453199</v>
      </c>
      <c r="FG129" s="8">
        <v>3643220.25</v>
      </c>
      <c r="FH129" s="9">
        <v>8454977</v>
      </c>
      <c r="FI129" s="8">
        <v>6305020</v>
      </c>
      <c r="FJ129" s="8">
        <v>11855626</v>
      </c>
      <c r="FK129" s="8">
        <v>64145284</v>
      </c>
      <c r="FL129" s="8">
        <v>10143184</v>
      </c>
      <c r="FM129" s="8">
        <v>32409900</v>
      </c>
      <c r="FN129" s="8">
        <v>18214094</v>
      </c>
      <c r="FO129" s="8">
        <v>17670742</v>
      </c>
      <c r="FP129" s="8">
        <v>3257975</v>
      </c>
      <c r="FQ129" s="8">
        <v>16617200</v>
      </c>
      <c r="FR129" s="8">
        <v>26403348</v>
      </c>
      <c r="FS129" s="8">
        <v>2141216.75</v>
      </c>
      <c r="FT129" s="8">
        <v>38190020</v>
      </c>
      <c r="FU129" s="8">
        <v>38123296</v>
      </c>
      <c r="FV129" s="8">
        <v>20259116</v>
      </c>
      <c r="FW129" s="8">
        <v>1037418.75</v>
      </c>
      <c r="FX129" s="8">
        <v>11112598</v>
      </c>
      <c r="FY129" s="8">
        <v>11757520</v>
      </c>
      <c r="FZ129" s="8">
        <v>31145982</v>
      </c>
      <c r="GA129" s="8">
        <v>6459928</v>
      </c>
      <c r="GB129" s="8">
        <v>8397500</v>
      </c>
      <c r="GC129" s="8">
        <v>34038060</v>
      </c>
      <c r="GD129" s="8">
        <v>4125578</v>
      </c>
      <c r="GE129" s="8">
        <v>6656935</v>
      </c>
      <c r="GF129" s="8">
        <v>5706963</v>
      </c>
      <c r="GG129" s="8">
        <v>14574361</v>
      </c>
      <c r="GH129" s="8">
        <v>32081086</v>
      </c>
      <c r="GI129" s="8">
        <v>9613954</v>
      </c>
      <c r="GJ129" s="8">
        <v>8007411</v>
      </c>
      <c r="GK129" s="8">
        <v>14805608</v>
      </c>
      <c r="GL129" s="8">
        <v>12897363</v>
      </c>
      <c r="GM129" s="8">
        <v>3475439.5</v>
      </c>
      <c r="GN129" s="8">
        <v>11775767</v>
      </c>
      <c r="GO129" s="8">
        <v>5592814.5</v>
      </c>
      <c r="GP129" s="8">
        <v>23224536</v>
      </c>
      <c r="GQ129" s="8">
        <v>12427200</v>
      </c>
      <c r="GR129" s="8">
        <v>13696850</v>
      </c>
      <c r="GS129" s="8">
        <v>12661991</v>
      </c>
      <c r="GT129" s="8">
        <v>15421132</v>
      </c>
      <c r="GU129" s="8">
        <v>7034525</v>
      </c>
      <c r="GV129" s="8">
        <v>3184316.25</v>
      </c>
      <c r="GW129" s="8">
        <v>9335521</v>
      </c>
      <c r="GX129" s="8">
        <v>29130758</v>
      </c>
      <c r="GY129" s="8">
        <v>4335019.5</v>
      </c>
      <c r="GZ129" s="8">
        <v>21984106</v>
      </c>
      <c r="HA129" s="8">
        <v>7979088</v>
      </c>
      <c r="HB129" s="8">
        <v>21721860</v>
      </c>
      <c r="HC129" s="8">
        <v>4982749.5</v>
      </c>
      <c r="HD129" s="8">
        <v>28038342</v>
      </c>
      <c r="HE129" s="8">
        <v>8354115</v>
      </c>
      <c r="HF129" s="8">
        <v>14680639</v>
      </c>
      <c r="HG129" s="8">
        <v>14018947</v>
      </c>
      <c r="HH129" s="8">
        <v>3940681.75</v>
      </c>
      <c r="HI129" s="8">
        <v>4458686</v>
      </c>
      <c r="HJ129" s="8">
        <v>6064037</v>
      </c>
      <c r="HK129" s="8">
        <v>2169383</v>
      </c>
      <c r="HL129" s="8">
        <v>67591.351999999999</v>
      </c>
      <c r="HM129" s="8">
        <v>6169756</v>
      </c>
      <c r="HN129" s="9">
        <v>24082666</v>
      </c>
      <c r="HO129" s="8">
        <v>8376951</v>
      </c>
      <c r="HP129" s="8">
        <v>9302027</v>
      </c>
      <c r="HQ129" s="8">
        <v>12265127</v>
      </c>
      <c r="HR129" s="9">
        <v>5564544</v>
      </c>
      <c r="HS129" s="8">
        <v>6221155</v>
      </c>
      <c r="HT129" s="8">
        <v>28128084</v>
      </c>
      <c r="HU129" s="8">
        <v>17084258</v>
      </c>
      <c r="HV129" s="8">
        <v>1976216.75</v>
      </c>
      <c r="HW129" s="8">
        <v>8501611</v>
      </c>
      <c r="HX129" s="8">
        <v>6417530</v>
      </c>
      <c r="HY129" s="8">
        <v>28223760</v>
      </c>
      <c r="HZ129" s="8">
        <v>13025103</v>
      </c>
      <c r="IA129" s="8">
        <v>9829076</v>
      </c>
      <c r="IB129" s="8">
        <v>17307972</v>
      </c>
      <c r="IC129" s="8">
        <v>2932079.75</v>
      </c>
      <c r="ID129" s="8">
        <v>10126444</v>
      </c>
      <c r="IE129" s="8">
        <v>30709180</v>
      </c>
      <c r="IF129" s="8">
        <v>11349862</v>
      </c>
      <c r="IG129" s="8">
        <v>10001258</v>
      </c>
      <c r="IH129" s="9">
        <v>973109.31200000003</v>
      </c>
      <c r="II129" s="8">
        <v>1037717.5</v>
      </c>
      <c r="IJ129" s="8">
        <v>3095289.5</v>
      </c>
      <c r="IK129" s="9">
        <v>5587793.5</v>
      </c>
      <c r="IL129" s="9">
        <v>2702516.25</v>
      </c>
      <c r="IM129" s="9">
        <v>11116275</v>
      </c>
      <c r="IN129" s="8">
        <v>1005585.188</v>
      </c>
      <c r="IO129" s="9">
        <v>6791559</v>
      </c>
      <c r="IP129" s="9">
        <v>9561550</v>
      </c>
      <c r="IQ129" s="9">
        <v>2900866.5</v>
      </c>
      <c r="IR129" s="8">
        <v>1568862</v>
      </c>
      <c r="IS129" s="8">
        <v>12383436</v>
      </c>
      <c r="IT129" s="9">
        <v>2614186.25</v>
      </c>
      <c r="IU129" s="8">
        <v>6490220</v>
      </c>
      <c r="IV129" s="29">
        <v>4005641.25</v>
      </c>
    </row>
    <row r="130" spans="1:256" x14ac:dyDescent="0.15">
      <c r="A130">
        <v>9399419</v>
      </c>
      <c r="B130">
        <v>4597909.5</v>
      </c>
      <c r="C130">
        <v>2702234.5</v>
      </c>
      <c r="D130">
        <v>9244685</v>
      </c>
      <c r="E130">
        <v>765393</v>
      </c>
      <c r="F130">
        <v>5832841</v>
      </c>
      <c r="G130">
        <v>17530870</v>
      </c>
      <c r="H130">
        <v>3228429.75</v>
      </c>
      <c r="I130">
        <v>5659963</v>
      </c>
      <c r="J130">
        <v>9912295</v>
      </c>
      <c r="K130">
        <v>8418950</v>
      </c>
      <c r="L130">
        <v>12385824</v>
      </c>
      <c r="M130">
        <v>707800.31200000003</v>
      </c>
      <c r="N130">
        <v>8324977.5</v>
      </c>
      <c r="O130">
        <v>2902629</v>
      </c>
      <c r="P130">
        <v>165116.84400000001</v>
      </c>
      <c r="Q130">
        <v>1120555</v>
      </c>
      <c r="R130">
        <v>2953242</v>
      </c>
      <c r="S130">
        <v>13045313</v>
      </c>
      <c r="T130">
        <v>21637314</v>
      </c>
      <c r="U130">
        <v>2182856.5</v>
      </c>
      <c r="V130">
        <v>3177149.25</v>
      </c>
      <c r="W130">
        <v>14877399</v>
      </c>
      <c r="X130">
        <v>3427466.25</v>
      </c>
      <c r="Y130">
        <v>18792752</v>
      </c>
      <c r="Z130">
        <v>108936.5</v>
      </c>
      <c r="AA130">
        <v>5265110</v>
      </c>
      <c r="AB130">
        <v>589890.81200000003</v>
      </c>
      <c r="AC130">
        <v>1728664.25</v>
      </c>
      <c r="AD130">
        <v>5004664.5</v>
      </c>
      <c r="AE130">
        <v>5396262</v>
      </c>
      <c r="AF130">
        <v>1973756.125</v>
      </c>
      <c r="AG130">
        <v>11008856</v>
      </c>
      <c r="AH130">
        <v>8594348</v>
      </c>
      <c r="AI130">
        <v>2159207.25</v>
      </c>
      <c r="AJ130">
        <v>2540779.25</v>
      </c>
      <c r="AK130">
        <v>14652888</v>
      </c>
      <c r="AL130">
        <v>4521969.5</v>
      </c>
      <c r="AM130">
        <v>4924499.5</v>
      </c>
      <c r="AN130">
        <v>2952418</v>
      </c>
      <c r="AO130">
        <v>20703910</v>
      </c>
      <c r="AP130">
        <v>15116496</v>
      </c>
      <c r="AQ130">
        <v>1018774.75</v>
      </c>
      <c r="AR130">
        <v>1915641.75</v>
      </c>
      <c r="AS130">
        <v>5935052.5</v>
      </c>
      <c r="AT130">
        <v>2502829.75</v>
      </c>
      <c r="AU130">
        <v>2610212</v>
      </c>
      <c r="AV130">
        <v>6104241</v>
      </c>
      <c r="AW130">
        <v>7011053.5</v>
      </c>
      <c r="AX130">
        <v>4868787</v>
      </c>
      <c r="AY130">
        <v>9988816</v>
      </c>
      <c r="AZ130">
        <v>12964228</v>
      </c>
      <c r="BA130">
        <v>11196283</v>
      </c>
      <c r="BB130">
        <v>17164700</v>
      </c>
      <c r="BC130">
        <v>956912.875</v>
      </c>
      <c r="BD130">
        <v>5625382</v>
      </c>
      <c r="BE130">
        <v>303278.46899999998</v>
      </c>
      <c r="BF130">
        <v>23830726</v>
      </c>
      <c r="BG130">
        <v>17669484</v>
      </c>
      <c r="BH130">
        <v>656689.93799999997</v>
      </c>
      <c r="BI130">
        <v>24609210</v>
      </c>
      <c r="BJ130">
        <v>1535799.125</v>
      </c>
      <c r="BK130">
        <v>13895862</v>
      </c>
      <c r="BL130">
        <v>23129422</v>
      </c>
      <c r="BM130">
        <v>1076581.875</v>
      </c>
      <c r="BN130">
        <v>15463634</v>
      </c>
      <c r="BO130">
        <v>6397115.5</v>
      </c>
      <c r="BP130">
        <v>25112864</v>
      </c>
      <c r="BQ130">
        <v>22955164</v>
      </c>
      <c r="BR130">
        <v>6119780.5</v>
      </c>
      <c r="BS130">
        <v>10459004</v>
      </c>
      <c r="BT130">
        <v>8620057</v>
      </c>
      <c r="BU130">
        <v>12009108</v>
      </c>
      <c r="BV130">
        <v>10748904</v>
      </c>
      <c r="BW130">
        <v>27172066</v>
      </c>
      <c r="BX130">
        <v>22876444</v>
      </c>
      <c r="BY130">
        <v>12280876</v>
      </c>
      <c r="BZ130">
        <v>770517.75</v>
      </c>
      <c r="CA130">
        <v>1075759.875</v>
      </c>
      <c r="CB130">
        <v>17086760</v>
      </c>
      <c r="CC130">
        <v>2583333</v>
      </c>
      <c r="CD130">
        <v>72365320</v>
      </c>
      <c r="CE130">
        <v>2999655.75</v>
      </c>
      <c r="CF130">
        <v>69328.273000000001</v>
      </c>
      <c r="CG130" s="1">
        <v>60917284</v>
      </c>
      <c r="CH130">
        <v>9676528</v>
      </c>
      <c r="CI130">
        <v>9070367</v>
      </c>
      <c r="CJ130">
        <v>603637</v>
      </c>
      <c r="CK130">
        <v>2979783.25</v>
      </c>
      <c r="CL130">
        <v>17765296</v>
      </c>
      <c r="CM130">
        <v>5945637</v>
      </c>
      <c r="CN130">
        <v>2350783.5</v>
      </c>
      <c r="CO130">
        <v>720207.18799999997</v>
      </c>
      <c r="CP130">
        <v>219631.21900000001</v>
      </c>
      <c r="CQ130">
        <v>25350002</v>
      </c>
      <c r="CR130">
        <v>17996260</v>
      </c>
      <c r="CS130">
        <v>178374.21900000001</v>
      </c>
      <c r="CT130">
        <v>7208860.5</v>
      </c>
      <c r="CU130">
        <v>17774584</v>
      </c>
      <c r="CV130">
        <v>28051728</v>
      </c>
      <c r="CW130">
        <v>47902028</v>
      </c>
      <c r="CX130">
        <v>2643122.5</v>
      </c>
      <c r="CY130">
        <v>300442.06199999998</v>
      </c>
      <c r="CZ130">
        <v>14967242</v>
      </c>
      <c r="DA130">
        <v>5216051</v>
      </c>
      <c r="DB130">
        <v>16508695</v>
      </c>
      <c r="DC130">
        <v>16870272</v>
      </c>
      <c r="DD130">
        <v>27023792</v>
      </c>
      <c r="DE130">
        <v>87801960</v>
      </c>
      <c r="DF130">
        <v>18368240</v>
      </c>
      <c r="DG130">
        <v>10492230</v>
      </c>
      <c r="DH130">
        <v>12299784</v>
      </c>
      <c r="DI130" s="1">
        <v>21763078</v>
      </c>
      <c r="DJ130">
        <v>14504380</v>
      </c>
      <c r="DK130">
        <v>45990716</v>
      </c>
      <c r="DL130">
        <v>20025356</v>
      </c>
      <c r="DM130">
        <v>65324460</v>
      </c>
      <c r="DN130">
        <v>155484864</v>
      </c>
      <c r="DO130">
        <v>65469776</v>
      </c>
      <c r="DP130">
        <v>12525110</v>
      </c>
      <c r="DQ130">
        <v>4010670.5</v>
      </c>
      <c r="DR130" s="16">
        <v>27639316</v>
      </c>
      <c r="DS130" s="10">
        <v>8027485.5</v>
      </c>
      <c r="DT130" s="10">
        <v>47629804</v>
      </c>
      <c r="DU130" s="11">
        <v>2560819.75</v>
      </c>
      <c r="DV130" s="11">
        <v>42348780</v>
      </c>
      <c r="DW130" s="11">
        <v>1662532.25</v>
      </c>
      <c r="DX130" s="11">
        <v>27411398</v>
      </c>
      <c r="DY130" s="28">
        <v>24955684</v>
      </c>
      <c r="DZ130" s="12">
        <v>7313087</v>
      </c>
      <c r="EA130" s="13">
        <v>109438160</v>
      </c>
      <c r="EB130" s="12">
        <v>97614352</v>
      </c>
      <c r="EC130" s="12">
        <v>9099428</v>
      </c>
      <c r="ED130" s="12">
        <v>3917928.5</v>
      </c>
      <c r="EE130" s="12">
        <v>7726356</v>
      </c>
      <c r="EF130" s="17">
        <v>85236144</v>
      </c>
      <c r="EG130" s="5">
        <v>518174.375</v>
      </c>
      <c r="EH130" s="5">
        <v>9998518</v>
      </c>
      <c r="EI130" s="5">
        <v>7669705.5</v>
      </c>
      <c r="EJ130" s="5">
        <v>23430222</v>
      </c>
      <c r="EK130" s="5">
        <v>7542731.5</v>
      </c>
      <c r="EL130" s="5">
        <v>9496419</v>
      </c>
      <c r="EM130" s="5">
        <v>2978611.5</v>
      </c>
      <c r="EN130" s="5">
        <v>11451255</v>
      </c>
      <c r="EO130" s="5">
        <v>19812132</v>
      </c>
      <c r="EP130" s="5">
        <v>14408864</v>
      </c>
      <c r="EQ130" s="5">
        <v>9608394</v>
      </c>
      <c r="ER130" s="5">
        <v>44405628</v>
      </c>
      <c r="ES130" s="5">
        <v>3818155.5</v>
      </c>
      <c r="ET130" s="5">
        <v>7171311</v>
      </c>
      <c r="EU130" s="5">
        <v>43282608</v>
      </c>
      <c r="EV130" s="5">
        <v>17240018</v>
      </c>
      <c r="EW130" s="5">
        <v>9674152</v>
      </c>
      <c r="EX130" s="5">
        <v>927982.5</v>
      </c>
      <c r="EY130" s="5">
        <v>6463376.5</v>
      </c>
      <c r="EZ130" s="5">
        <v>1123449.25</v>
      </c>
      <c r="FA130" s="5">
        <v>13388032</v>
      </c>
      <c r="FB130" s="5">
        <v>2041089</v>
      </c>
      <c r="FC130" s="5">
        <v>453736.5</v>
      </c>
      <c r="FD130" s="5">
        <v>2661499.25</v>
      </c>
      <c r="FE130" s="5">
        <v>8732936</v>
      </c>
      <c r="FF130" s="5">
        <v>37452892</v>
      </c>
      <c r="FG130" s="5">
        <v>25685260</v>
      </c>
      <c r="FH130" s="5">
        <v>6966793</v>
      </c>
      <c r="FI130" s="5">
        <v>2983446.25</v>
      </c>
      <c r="FJ130" s="5">
        <v>28396506</v>
      </c>
      <c r="FK130" s="5">
        <v>8712185</v>
      </c>
      <c r="FL130" s="5">
        <v>15852377</v>
      </c>
      <c r="FM130" s="5">
        <v>89011896</v>
      </c>
      <c r="FN130" s="5">
        <v>66791008</v>
      </c>
      <c r="FO130" s="5">
        <v>5931078</v>
      </c>
      <c r="FP130" s="5">
        <v>25389780</v>
      </c>
      <c r="FQ130" s="5">
        <v>46693820</v>
      </c>
      <c r="FR130" s="5">
        <v>12403396</v>
      </c>
      <c r="FS130" s="5">
        <v>48393188</v>
      </c>
      <c r="FT130" s="5">
        <v>7805317.5</v>
      </c>
      <c r="FU130" s="5">
        <v>42073456</v>
      </c>
      <c r="FV130" s="5">
        <v>35403340</v>
      </c>
      <c r="FW130" s="5">
        <v>14390144</v>
      </c>
      <c r="FX130" s="5">
        <v>9273259</v>
      </c>
      <c r="FY130" s="5">
        <v>497849.625</v>
      </c>
      <c r="FZ130" s="5">
        <v>5059479</v>
      </c>
      <c r="GA130" s="5">
        <v>16881172</v>
      </c>
      <c r="GB130" s="5">
        <v>24509222</v>
      </c>
      <c r="GC130" s="5">
        <v>5293644.5</v>
      </c>
      <c r="GD130" s="5">
        <v>780732.125</v>
      </c>
      <c r="GE130" s="5">
        <v>12865039</v>
      </c>
      <c r="GF130" s="5">
        <v>1506894.375</v>
      </c>
      <c r="GG130" s="5">
        <v>7781420</v>
      </c>
      <c r="GH130" s="5">
        <v>13087591</v>
      </c>
      <c r="GI130" s="5">
        <v>38731884</v>
      </c>
      <c r="GJ130" s="5">
        <v>44347224</v>
      </c>
      <c r="GK130" s="5">
        <v>9828096</v>
      </c>
      <c r="GL130" s="5">
        <v>1859492.875</v>
      </c>
      <c r="GM130" s="5">
        <v>30683676</v>
      </c>
      <c r="GN130" s="5">
        <v>3294753.75</v>
      </c>
      <c r="GO130" s="5">
        <v>927986.125</v>
      </c>
      <c r="GP130" s="5">
        <v>14377964</v>
      </c>
      <c r="GQ130" s="5">
        <v>32937160</v>
      </c>
      <c r="GR130" s="5">
        <v>858327.125</v>
      </c>
      <c r="GS130" s="5">
        <v>10550568</v>
      </c>
      <c r="GT130" s="5">
        <v>11428146</v>
      </c>
      <c r="GU130" s="5">
        <v>6020431</v>
      </c>
      <c r="GV130" s="6">
        <v>3294882.5</v>
      </c>
      <c r="GW130" s="5">
        <v>9354115</v>
      </c>
      <c r="GX130" s="5">
        <v>5320871</v>
      </c>
      <c r="GY130" s="5">
        <v>2536015.25</v>
      </c>
      <c r="GZ130" s="5">
        <v>34257.811999999998</v>
      </c>
      <c r="HA130" s="5">
        <v>16544177</v>
      </c>
      <c r="HB130" s="5">
        <v>1187910.125</v>
      </c>
      <c r="HC130" s="5">
        <v>709598.5</v>
      </c>
      <c r="HD130" s="5">
        <v>5213360</v>
      </c>
      <c r="HE130" s="5">
        <v>8571665</v>
      </c>
      <c r="HF130" s="5">
        <v>28360014</v>
      </c>
      <c r="HG130" s="5">
        <v>4513499</v>
      </c>
      <c r="HH130" s="5">
        <v>11402541</v>
      </c>
      <c r="HI130" s="5">
        <v>12508575</v>
      </c>
      <c r="HJ130" s="5">
        <v>7495256.5</v>
      </c>
      <c r="HK130" s="5">
        <v>1954386.875</v>
      </c>
      <c r="HL130" s="5">
        <v>29657460</v>
      </c>
      <c r="HM130" s="5">
        <v>2668818</v>
      </c>
      <c r="HN130" s="5">
        <v>3021227.5</v>
      </c>
      <c r="HO130" s="5">
        <v>6892011</v>
      </c>
      <c r="HP130" s="5">
        <v>11547695</v>
      </c>
      <c r="HQ130" s="5">
        <v>40170868</v>
      </c>
      <c r="HR130" s="5">
        <v>14107.078</v>
      </c>
      <c r="HS130" s="5">
        <v>8552251</v>
      </c>
      <c r="HT130" s="5">
        <v>5389070.5</v>
      </c>
      <c r="HU130" s="5">
        <v>12135288</v>
      </c>
      <c r="HV130" s="5">
        <v>5478082</v>
      </c>
      <c r="HW130" s="5">
        <v>24813444</v>
      </c>
      <c r="HX130" s="5">
        <v>13791063</v>
      </c>
      <c r="HY130" s="5">
        <v>2513799.25</v>
      </c>
      <c r="HZ130" s="5">
        <v>7168608</v>
      </c>
      <c r="IA130" s="5">
        <v>20205960</v>
      </c>
      <c r="IB130" s="5">
        <v>17344014</v>
      </c>
      <c r="IC130" s="5">
        <v>7668509.5</v>
      </c>
      <c r="ID130" s="5">
        <v>64087996</v>
      </c>
      <c r="IE130" s="5">
        <v>17071112</v>
      </c>
      <c r="IF130" s="5">
        <v>6206461.5</v>
      </c>
      <c r="IG130" s="5">
        <v>13874508</v>
      </c>
      <c r="IH130" s="5">
        <v>8894604</v>
      </c>
      <c r="II130" s="5">
        <v>15807986</v>
      </c>
      <c r="IJ130" s="6">
        <v>1939011</v>
      </c>
      <c r="IK130" s="5">
        <v>3170093.75</v>
      </c>
      <c r="IL130" s="5">
        <v>7470531</v>
      </c>
      <c r="IM130" s="5">
        <v>13191013</v>
      </c>
      <c r="IN130" s="6">
        <v>7682459</v>
      </c>
      <c r="IO130" s="5">
        <v>6145244.5</v>
      </c>
      <c r="IP130" s="6">
        <v>9226787</v>
      </c>
      <c r="IQ130" s="5">
        <v>37593648</v>
      </c>
      <c r="IR130" s="5">
        <v>7850220</v>
      </c>
      <c r="IS130" s="5">
        <v>14661466</v>
      </c>
      <c r="IT130" s="5">
        <v>12547262</v>
      </c>
      <c r="IU130" s="5">
        <v>12635464</v>
      </c>
      <c r="IV130" s="27">
        <v>1311668.625</v>
      </c>
    </row>
    <row r="131" spans="1:256" x14ac:dyDescent="0.15">
      <c r="A131">
        <v>1057607.25</v>
      </c>
      <c r="B131">
        <v>5044688</v>
      </c>
      <c r="C131">
        <v>10029074</v>
      </c>
      <c r="D131">
        <v>3161914.5</v>
      </c>
      <c r="E131">
        <v>3313364.5</v>
      </c>
      <c r="F131">
        <v>1292677.75</v>
      </c>
      <c r="G131">
        <v>32696768</v>
      </c>
      <c r="H131">
        <v>1427922.25</v>
      </c>
      <c r="I131">
        <v>9208338</v>
      </c>
      <c r="J131">
        <v>13415397</v>
      </c>
      <c r="K131">
        <v>21033036</v>
      </c>
      <c r="L131">
        <v>10387788</v>
      </c>
      <c r="M131">
        <v>12415850</v>
      </c>
      <c r="N131">
        <v>2986823</v>
      </c>
      <c r="O131">
        <v>1601068.125</v>
      </c>
      <c r="P131">
        <v>1024088.5</v>
      </c>
      <c r="Q131">
        <v>10310108</v>
      </c>
      <c r="R131">
        <v>8979037</v>
      </c>
      <c r="S131">
        <v>11440737</v>
      </c>
      <c r="T131">
        <v>4952347.5</v>
      </c>
      <c r="U131">
        <v>6834003.5</v>
      </c>
      <c r="V131">
        <v>5259075</v>
      </c>
      <c r="W131">
        <v>33527400</v>
      </c>
      <c r="X131">
        <v>1595230.5</v>
      </c>
      <c r="Y131">
        <v>8226972</v>
      </c>
      <c r="Z131">
        <v>13080335</v>
      </c>
      <c r="AA131">
        <v>6538814</v>
      </c>
      <c r="AB131">
        <v>3259821.75</v>
      </c>
      <c r="AC131">
        <v>18147128</v>
      </c>
      <c r="AD131">
        <v>188392.18799999999</v>
      </c>
      <c r="AE131">
        <v>8804344</v>
      </c>
      <c r="AF131">
        <v>3117456.5</v>
      </c>
      <c r="AG131">
        <v>1160742.5</v>
      </c>
      <c r="AH131">
        <v>5253268</v>
      </c>
      <c r="AI131">
        <v>21853800</v>
      </c>
      <c r="AJ131">
        <v>3946577</v>
      </c>
      <c r="AK131">
        <v>1852262.125</v>
      </c>
      <c r="AL131">
        <v>13314719</v>
      </c>
      <c r="AM131">
        <v>16492090</v>
      </c>
      <c r="AN131">
        <v>275205.34399999998</v>
      </c>
      <c r="AO131">
        <v>5973030</v>
      </c>
      <c r="AP131">
        <v>3938542.5</v>
      </c>
      <c r="AQ131">
        <v>5323319</v>
      </c>
      <c r="AR131">
        <v>20662252</v>
      </c>
      <c r="AS131">
        <v>7506945.5</v>
      </c>
      <c r="AT131">
        <v>1713643.5</v>
      </c>
      <c r="AU131">
        <v>63493388</v>
      </c>
      <c r="AV131">
        <v>33059356</v>
      </c>
      <c r="AW131">
        <v>24763322</v>
      </c>
      <c r="AX131">
        <v>12303260</v>
      </c>
      <c r="AY131">
        <v>12376989</v>
      </c>
      <c r="AZ131">
        <v>11217249</v>
      </c>
      <c r="BA131">
        <v>9508559</v>
      </c>
      <c r="BB131">
        <v>16542090</v>
      </c>
      <c r="BC131">
        <v>14328672</v>
      </c>
      <c r="BD131">
        <v>3483169.25</v>
      </c>
      <c r="BE131">
        <v>15105180</v>
      </c>
      <c r="BF131">
        <v>1657448.25</v>
      </c>
      <c r="BG131">
        <v>5388938</v>
      </c>
      <c r="BH131">
        <v>14818916</v>
      </c>
      <c r="BI131">
        <v>14486453</v>
      </c>
      <c r="BJ131">
        <v>23058644</v>
      </c>
      <c r="BK131">
        <v>24575228</v>
      </c>
      <c r="BL131">
        <v>29928716</v>
      </c>
      <c r="BM131">
        <v>14040224</v>
      </c>
      <c r="BN131">
        <v>11570373</v>
      </c>
      <c r="BO131">
        <v>298217.375</v>
      </c>
      <c r="BP131">
        <v>13924047</v>
      </c>
      <c r="BQ131">
        <v>929087.75</v>
      </c>
      <c r="BR131">
        <v>1086568.5</v>
      </c>
      <c r="BS131">
        <v>6420513</v>
      </c>
      <c r="BT131">
        <v>10214408</v>
      </c>
      <c r="BU131">
        <v>8360158</v>
      </c>
      <c r="BV131">
        <v>12359419</v>
      </c>
      <c r="BW131">
        <v>6256857</v>
      </c>
      <c r="BX131">
        <v>3262815.75</v>
      </c>
      <c r="BY131">
        <v>8105338</v>
      </c>
      <c r="BZ131">
        <v>7055902</v>
      </c>
      <c r="CA131">
        <v>20100728</v>
      </c>
      <c r="CB131">
        <v>9928181</v>
      </c>
      <c r="CC131">
        <v>11963584</v>
      </c>
      <c r="CD131">
        <v>27152092</v>
      </c>
      <c r="CE131">
        <v>38690912</v>
      </c>
      <c r="CF131">
        <v>19618350</v>
      </c>
      <c r="CG131">
        <v>13168909</v>
      </c>
      <c r="CH131">
        <v>28078066</v>
      </c>
      <c r="CI131">
        <v>32317698</v>
      </c>
      <c r="CJ131">
        <v>42088312</v>
      </c>
      <c r="CK131">
        <v>23465884</v>
      </c>
      <c r="CL131">
        <v>70042896</v>
      </c>
      <c r="CM131">
        <v>6414090.5</v>
      </c>
      <c r="CN131">
        <v>9801884</v>
      </c>
      <c r="CO131">
        <v>4106148.25</v>
      </c>
      <c r="CP131">
        <v>11879574</v>
      </c>
      <c r="CQ131">
        <v>20875652</v>
      </c>
      <c r="CR131">
        <v>7083635.5</v>
      </c>
      <c r="CS131">
        <v>405980</v>
      </c>
      <c r="CT131">
        <v>12140108</v>
      </c>
      <c r="CU131">
        <v>5201405.5</v>
      </c>
      <c r="CV131">
        <v>6161498.5</v>
      </c>
      <c r="CW131">
        <v>1440581.75</v>
      </c>
      <c r="CX131">
        <v>42305228</v>
      </c>
      <c r="CY131">
        <v>11434109</v>
      </c>
      <c r="CZ131">
        <v>27061394</v>
      </c>
      <c r="DA131">
        <v>23612540</v>
      </c>
      <c r="DB131">
        <v>44269208</v>
      </c>
      <c r="DC131">
        <v>8452318</v>
      </c>
      <c r="DD131">
        <v>8603939</v>
      </c>
      <c r="DE131">
        <v>9276178</v>
      </c>
      <c r="DF131">
        <v>4741771.5</v>
      </c>
      <c r="DG131">
        <v>29828584</v>
      </c>
      <c r="DH131">
        <v>43640560</v>
      </c>
      <c r="DI131">
        <v>22517598</v>
      </c>
      <c r="DJ131">
        <v>7820350</v>
      </c>
      <c r="DK131">
        <v>8912344</v>
      </c>
      <c r="DL131">
        <v>5340382.5</v>
      </c>
      <c r="DM131">
        <v>11550938</v>
      </c>
      <c r="DN131">
        <v>10123282</v>
      </c>
      <c r="DO131" s="1">
        <v>8542484</v>
      </c>
      <c r="DP131">
        <v>73320856</v>
      </c>
      <c r="DQ131">
        <v>15873990</v>
      </c>
      <c r="DR131" s="18">
        <v>127000712</v>
      </c>
      <c r="DS131" s="10">
        <v>16383050</v>
      </c>
      <c r="DT131" s="10">
        <v>43989500</v>
      </c>
      <c r="DU131" s="10">
        <v>7690318</v>
      </c>
      <c r="DV131" s="10">
        <v>53386360</v>
      </c>
      <c r="DW131" s="10">
        <v>38321156</v>
      </c>
      <c r="DX131" s="10">
        <v>116702672</v>
      </c>
      <c r="DY131" s="28">
        <v>24926258</v>
      </c>
      <c r="DZ131" s="13">
        <v>6519073.5</v>
      </c>
      <c r="EA131" s="12">
        <v>42204372</v>
      </c>
      <c r="EB131" s="13">
        <v>8448074</v>
      </c>
      <c r="EC131" s="12">
        <v>45903840</v>
      </c>
      <c r="ED131" s="12">
        <v>29367276</v>
      </c>
      <c r="EE131" s="13">
        <v>4557932</v>
      </c>
      <c r="EF131" s="17">
        <v>73133568</v>
      </c>
      <c r="EG131" s="5">
        <v>96441736</v>
      </c>
      <c r="EH131" s="5">
        <v>5881625</v>
      </c>
      <c r="EI131" s="5">
        <v>63122568</v>
      </c>
      <c r="EJ131" s="5">
        <v>20633598</v>
      </c>
      <c r="EK131" s="5">
        <v>31728912</v>
      </c>
      <c r="EL131" s="5">
        <v>30722638</v>
      </c>
      <c r="EM131" s="5">
        <v>6843968.5</v>
      </c>
      <c r="EN131" s="5">
        <v>15507288</v>
      </c>
      <c r="EO131" s="5">
        <v>11330472</v>
      </c>
      <c r="EP131" s="5">
        <v>2970097.25</v>
      </c>
      <c r="EQ131" s="5">
        <v>1098369.375</v>
      </c>
      <c r="ER131" s="5">
        <v>3517647.5</v>
      </c>
      <c r="ES131" s="5">
        <v>51475096</v>
      </c>
      <c r="ET131" s="5">
        <v>28097648</v>
      </c>
      <c r="EU131" s="5">
        <v>34437136</v>
      </c>
      <c r="EV131" s="5">
        <v>14024756</v>
      </c>
      <c r="EW131" s="5">
        <v>11140657</v>
      </c>
      <c r="EX131" s="5">
        <v>13245733</v>
      </c>
      <c r="EY131" s="5">
        <v>12856181</v>
      </c>
      <c r="EZ131" s="5">
        <v>3786616</v>
      </c>
      <c r="FA131" s="5">
        <v>65713256</v>
      </c>
      <c r="FB131" s="5">
        <v>7092100.5</v>
      </c>
      <c r="FC131" s="5">
        <v>11712337</v>
      </c>
      <c r="FD131" s="5">
        <v>2532333.75</v>
      </c>
      <c r="FE131" s="5">
        <v>41950812</v>
      </c>
      <c r="FF131" s="5">
        <v>29360676</v>
      </c>
      <c r="FG131" s="5">
        <v>4559545.5</v>
      </c>
      <c r="FH131" s="5">
        <v>23514744</v>
      </c>
      <c r="FI131" s="5">
        <v>22649244</v>
      </c>
      <c r="FJ131" s="5">
        <v>7073512</v>
      </c>
      <c r="FK131" s="5">
        <v>23610044</v>
      </c>
      <c r="FL131" s="5">
        <v>1983700</v>
      </c>
      <c r="FM131" s="5">
        <v>6437370.5</v>
      </c>
      <c r="FN131" s="5">
        <v>2351947.25</v>
      </c>
      <c r="FO131" s="5">
        <v>9887522</v>
      </c>
      <c r="FP131" s="5">
        <v>2918412.25</v>
      </c>
      <c r="FQ131" s="5">
        <v>23189966</v>
      </c>
      <c r="FR131" s="5">
        <v>3251172.75</v>
      </c>
      <c r="FS131" s="5">
        <v>22983306</v>
      </c>
      <c r="FT131" s="5">
        <v>9266651</v>
      </c>
      <c r="FU131" s="5">
        <v>6763390</v>
      </c>
      <c r="FV131" s="5">
        <v>189445.68799999999</v>
      </c>
      <c r="FW131" s="5">
        <v>6547553.5</v>
      </c>
      <c r="FX131" s="5">
        <v>8813148</v>
      </c>
      <c r="FY131" s="5">
        <v>9719118</v>
      </c>
      <c r="FZ131" s="5">
        <v>13630483</v>
      </c>
      <c r="GA131" s="5">
        <v>44538304</v>
      </c>
      <c r="GB131" s="5">
        <v>62529728</v>
      </c>
      <c r="GC131" s="5">
        <v>456626.09399999998</v>
      </c>
      <c r="GD131" s="5">
        <v>8032138</v>
      </c>
      <c r="GE131" s="5">
        <v>10483676</v>
      </c>
      <c r="GF131" s="5">
        <v>9829698</v>
      </c>
      <c r="GG131" s="5">
        <v>13435458</v>
      </c>
      <c r="GH131" s="5">
        <v>3253879.25</v>
      </c>
      <c r="GI131" s="5">
        <v>4518581.5</v>
      </c>
      <c r="GJ131" s="5">
        <v>21443094</v>
      </c>
      <c r="GK131" s="5">
        <v>406839.53100000002</v>
      </c>
      <c r="GL131" s="5">
        <v>4253379</v>
      </c>
      <c r="GM131" s="5">
        <v>29707118</v>
      </c>
      <c r="GN131" s="5">
        <v>3900408.5</v>
      </c>
      <c r="GO131" s="5">
        <v>4297576.5</v>
      </c>
      <c r="GP131" s="5">
        <v>12763388</v>
      </c>
      <c r="GQ131" s="5">
        <v>16824336</v>
      </c>
      <c r="GR131" s="5">
        <v>41320760</v>
      </c>
      <c r="GS131" s="5">
        <v>37670676</v>
      </c>
      <c r="GT131" s="5">
        <v>11984859</v>
      </c>
      <c r="GU131" s="5">
        <v>13830575</v>
      </c>
      <c r="GV131" s="5">
        <v>2501241</v>
      </c>
      <c r="GW131" s="5">
        <v>9486267</v>
      </c>
      <c r="GX131" s="5">
        <v>4743175</v>
      </c>
      <c r="GY131" s="5">
        <v>10089148</v>
      </c>
      <c r="GZ131" s="5">
        <v>3638088.5</v>
      </c>
      <c r="HA131" s="5">
        <v>2548220.5</v>
      </c>
      <c r="HB131" s="5">
        <v>2068420.375</v>
      </c>
      <c r="HC131" s="5">
        <v>7963258.5</v>
      </c>
      <c r="HD131" s="5">
        <v>3789812.75</v>
      </c>
      <c r="HE131" s="5">
        <v>7122275</v>
      </c>
      <c r="HF131" s="5">
        <v>8713856</v>
      </c>
      <c r="HG131" s="5">
        <v>8516709</v>
      </c>
      <c r="HH131" s="5">
        <v>13433274</v>
      </c>
      <c r="HI131" s="5">
        <v>4974439</v>
      </c>
      <c r="HJ131" s="5">
        <v>3178762.75</v>
      </c>
      <c r="HK131" s="5">
        <v>24362012</v>
      </c>
      <c r="HL131" s="5">
        <v>408065</v>
      </c>
      <c r="HM131" s="5">
        <v>7938235</v>
      </c>
      <c r="HN131" s="5">
        <v>8531538</v>
      </c>
      <c r="HO131" s="5">
        <v>4976591.5</v>
      </c>
      <c r="HP131" s="5">
        <v>27075924</v>
      </c>
      <c r="HQ131" s="5">
        <v>3743004</v>
      </c>
      <c r="HR131" s="5">
        <v>21761952</v>
      </c>
      <c r="HS131" s="5">
        <v>2717154</v>
      </c>
      <c r="HT131" s="5">
        <v>5191319</v>
      </c>
      <c r="HU131" s="5">
        <v>2606015</v>
      </c>
      <c r="HV131" s="5">
        <v>1357061.125</v>
      </c>
      <c r="HW131" s="5">
        <v>2400826.75</v>
      </c>
      <c r="HX131" s="5">
        <v>2165279.25</v>
      </c>
      <c r="HY131" s="5">
        <v>3884065</v>
      </c>
      <c r="HZ131" s="5">
        <v>13026384</v>
      </c>
      <c r="IA131" s="5">
        <v>6589331</v>
      </c>
      <c r="IB131" s="5">
        <v>1466610</v>
      </c>
      <c r="IC131" s="5">
        <v>12812808</v>
      </c>
      <c r="ID131" s="6">
        <v>1631620.875</v>
      </c>
      <c r="IE131" s="5">
        <v>5260616.5</v>
      </c>
      <c r="IF131" s="5">
        <v>1307142</v>
      </c>
      <c r="IG131" s="5">
        <v>4742290.5</v>
      </c>
      <c r="IH131" s="5">
        <v>5324050</v>
      </c>
      <c r="II131" s="5">
        <v>19213896</v>
      </c>
      <c r="IJ131" s="5">
        <v>453835.875</v>
      </c>
      <c r="IK131" s="5">
        <v>2562865</v>
      </c>
      <c r="IL131" s="5">
        <v>111500.984</v>
      </c>
      <c r="IM131" s="5">
        <v>1677626.5</v>
      </c>
      <c r="IN131" s="5">
        <v>39329796</v>
      </c>
      <c r="IO131" s="5">
        <v>18727648</v>
      </c>
      <c r="IP131" s="5">
        <v>196428.84400000001</v>
      </c>
      <c r="IQ131" s="6">
        <v>436645.125</v>
      </c>
      <c r="IR131" s="5">
        <v>8860242</v>
      </c>
      <c r="IS131" s="5">
        <v>14155070</v>
      </c>
      <c r="IT131" s="5">
        <v>8740806</v>
      </c>
      <c r="IU131" s="5">
        <v>40569968</v>
      </c>
      <c r="IV131" s="27">
        <v>22765156</v>
      </c>
    </row>
    <row r="132" spans="1:256" x14ac:dyDescent="0.15">
      <c r="A132">
        <v>5904393</v>
      </c>
      <c r="B132">
        <v>4969751.5</v>
      </c>
      <c r="C132">
        <v>4884901</v>
      </c>
      <c r="D132">
        <v>12053356</v>
      </c>
      <c r="E132">
        <v>15952239</v>
      </c>
      <c r="F132">
        <v>5059652.5</v>
      </c>
      <c r="G132">
        <v>1297516</v>
      </c>
      <c r="H132">
        <v>1023667.938</v>
      </c>
      <c r="I132">
        <v>10157618</v>
      </c>
      <c r="J132">
        <v>13928059</v>
      </c>
      <c r="K132">
        <v>10022938</v>
      </c>
      <c r="L132">
        <v>10417723</v>
      </c>
      <c r="M132">
        <v>17388770</v>
      </c>
      <c r="N132">
        <v>11580083</v>
      </c>
      <c r="O132">
        <v>7834795.5</v>
      </c>
      <c r="P132">
        <v>89287.476999999999</v>
      </c>
      <c r="Q132">
        <v>14279628</v>
      </c>
      <c r="R132">
        <v>645602.06200000003</v>
      </c>
      <c r="S132">
        <v>10153828</v>
      </c>
      <c r="T132">
        <v>2457332.25</v>
      </c>
      <c r="U132">
        <v>5260161.5</v>
      </c>
      <c r="V132">
        <v>16266938</v>
      </c>
      <c r="W132">
        <v>4998051.5</v>
      </c>
      <c r="X132">
        <v>3267507.75</v>
      </c>
      <c r="Y132">
        <v>4899990</v>
      </c>
      <c r="Z132">
        <v>87510.164000000004</v>
      </c>
      <c r="AA132">
        <v>3178992.75</v>
      </c>
      <c r="AB132">
        <v>250014.125</v>
      </c>
      <c r="AC132">
        <v>2307053</v>
      </c>
      <c r="AD132">
        <v>50132.012000000002</v>
      </c>
      <c r="AE132">
        <v>2257628.5</v>
      </c>
      <c r="AF132">
        <v>5178551</v>
      </c>
      <c r="AG132">
        <v>29866188</v>
      </c>
      <c r="AH132">
        <v>2194363.75</v>
      </c>
      <c r="AI132">
        <v>3841692</v>
      </c>
      <c r="AJ132">
        <v>9103875</v>
      </c>
      <c r="AK132">
        <v>148875.391</v>
      </c>
      <c r="AL132">
        <v>3032703.25</v>
      </c>
      <c r="AM132">
        <v>23602280</v>
      </c>
      <c r="AN132">
        <v>2898987.75</v>
      </c>
      <c r="AO132">
        <v>5306179.5</v>
      </c>
      <c r="AP132">
        <v>955533.43799999997</v>
      </c>
      <c r="AQ132">
        <v>1919645.875</v>
      </c>
      <c r="AR132">
        <v>11154642</v>
      </c>
      <c r="AS132">
        <v>233607.516</v>
      </c>
      <c r="AT132">
        <v>6940867</v>
      </c>
      <c r="AU132">
        <v>15172018</v>
      </c>
      <c r="AV132">
        <v>15450195</v>
      </c>
      <c r="AW132">
        <v>7920452</v>
      </c>
      <c r="AX132">
        <v>3843098.75</v>
      </c>
      <c r="AY132">
        <v>3416095.5</v>
      </c>
      <c r="AZ132">
        <v>3671578.25</v>
      </c>
      <c r="BA132">
        <v>20435142</v>
      </c>
      <c r="BB132">
        <v>1114717.125</v>
      </c>
      <c r="BC132">
        <v>10429931</v>
      </c>
      <c r="BD132">
        <v>780013.43799999997</v>
      </c>
      <c r="BE132">
        <v>46621640</v>
      </c>
      <c r="BF132">
        <v>2533722</v>
      </c>
      <c r="BG132">
        <v>8828786</v>
      </c>
      <c r="BH132">
        <v>38460008</v>
      </c>
      <c r="BI132">
        <v>8129589</v>
      </c>
      <c r="BJ132">
        <v>5981496</v>
      </c>
      <c r="BK132">
        <v>1785195.875</v>
      </c>
      <c r="BL132">
        <v>59806888</v>
      </c>
      <c r="BM132">
        <v>1788357.75</v>
      </c>
      <c r="BN132">
        <v>932846.5</v>
      </c>
      <c r="BO132">
        <v>5402878.5</v>
      </c>
      <c r="BP132">
        <v>14398873</v>
      </c>
      <c r="BQ132">
        <v>18422560</v>
      </c>
      <c r="BR132">
        <v>3707799</v>
      </c>
      <c r="BS132">
        <v>809225.625</v>
      </c>
      <c r="BT132">
        <v>7304996</v>
      </c>
      <c r="BU132">
        <v>15624669</v>
      </c>
      <c r="BV132">
        <v>19779258</v>
      </c>
      <c r="BW132">
        <v>782869.93799999997</v>
      </c>
      <c r="BX132">
        <v>9813059</v>
      </c>
      <c r="BY132">
        <v>2063424.125</v>
      </c>
      <c r="BZ132">
        <v>146020.984</v>
      </c>
      <c r="CA132">
        <v>9081352</v>
      </c>
      <c r="CB132">
        <v>3498727.25</v>
      </c>
      <c r="CC132">
        <v>12932725</v>
      </c>
      <c r="CD132">
        <v>42946080</v>
      </c>
      <c r="CE132">
        <v>33397386</v>
      </c>
      <c r="CF132">
        <v>1008222.5</v>
      </c>
      <c r="CG132">
        <v>72902528</v>
      </c>
      <c r="CH132">
        <v>5543800</v>
      </c>
      <c r="CI132">
        <v>3322493.25</v>
      </c>
      <c r="CJ132">
        <v>11092752</v>
      </c>
      <c r="CK132">
        <v>6282626.5</v>
      </c>
      <c r="CL132">
        <v>10003115</v>
      </c>
      <c r="CM132">
        <v>288428.5</v>
      </c>
      <c r="CN132">
        <v>15383052</v>
      </c>
      <c r="CO132">
        <v>27803756</v>
      </c>
      <c r="CP132">
        <v>13067306</v>
      </c>
      <c r="CQ132">
        <v>30938076</v>
      </c>
      <c r="CR132">
        <v>35746736</v>
      </c>
      <c r="CS132">
        <v>41241300</v>
      </c>
      <c r="CT132">
        <v>2652907.25</v>
      </c>
      <c r="CU132">
        <v>25854868</v>
      </c>
      <c r="CV132">
        <v>11472272</v>
      </c>
      <c r="CW132">
        <v>11534917</v>
      </c>
      <c r="CX132">
        <v>31117922</v>
      </c>
      <c r="CY132">
        <v>49049612</v>
      </c>
      <c r="CZ132">
        <v>26706664</v>
      </c>
      <c r="DA132">
        <v>33241810</v>
      </c>
      <c r="DB132">
        <v>14642614</v>
      </c>
      <c r="DC132">
        <v>141278.625</v>
      </c>
      <c r="DD132">
        <v>8286292</v>
      </c>
      <c r="DE132">
        <v>15023119</v>
      </c>
      <c r="DF132">
        <v>3954970</v>
      </c>
      <c r="DG132">
        <v>5911372</v>
      </c>
      <c r="DH132">
        <v>1241950.625</v>
      </c>
      <c r="DI132">
        <v>18200068</v>
      </c>
      <c r="DJ132">
        <v>62197480</v>
      </c>
      <c r="DK132">
        <v>81268224</v>
      </c>
      <c r="DL132">
        <v>43956312</v>
      </c>
      <c r="DM132">
        <v>53157932</v>
      </c>
      <c r="DN132" s="1">
        <v>6956252.5</v>
      </c>
      <c r="DO132">
        <v>973459.875</v>
      </c>
      <c r="DP132">
        <v>1308654</v>
      </c>
      <c r="DQ132">
        <v>91561584</v>
      </c>
      <c r="DR132" s="16">
        <v>6625547</v>
      </c>
      <c r="DS132" s="11">
        <v>4009319.5</v>
      </c>
      <c r="DT132" s="10">
        <v>6425896</v>
      </c>
      <c r="DU132" s="10">
        <v>97361136</v>
      </c>
      <c r="DV132" s="10">
        <v>38202912</v>
      </c>
      <c r="DW132" s="11">
        <v>1071901</v>
      </c>
      <c r="DX132" s="10">
        <v>68943840</v>
      </c>
      <c r="DY132" s="28">
        <v>183757184</v>
      </c>
      <c r="DZ132" s="12">
        <v>29989244</v>
      </c>
      <c r="EA132" s="12">
        <v>6987394</v>
      </c>
      <c r="EB132" s="12">
        <v>15446199</v>
      </c>
      <c r="EC132" s="12">
        <v>5935927.5</v>
      </c>
      <c r="ED132" s="12">
        <v>5895629</v>
      </c>
      <c r="EE132" s="12">
        <v>10255981</v>
      </c>
      <c r="EF132" s="17">
        <v>4854964.5</v>
      </c>
      <c r="EG132" s="5">
        <v>1000255.125</v>
      </c>
      <c r="EH132" s="5">
        <v>3512271.25</v>
      </c>
      <c r="EI132" s="5">
        <v>35161464</v>
      </c>
      <c r="EJ132" s="5">
        <v>53701624</v>
      </c>
      <c r="EK132" s="5">
        <v>14791073</v>
      </c>
      <c r="EL132" s="5">
        <v>19342622</v>
      </c>
      <c r="EM132" s="5">
        <v>12697170</v>
      </c>
      <c r="EN132" s="5">
        <v>18783424</v>
      </c>
      <c r="EO132" s="5">
        <v>34011792</v>
      </c>
      <c r="EP132" s="5">
        <v>24313090</v>
      </c>
      <c r="EQ132" s="5">
        <v>7736924</v>
      </c>
      <c r="ER132" s="5">
        <v>14701991</v>
      </c>
      <c r="ES132" s="5">
        <v>8023390.5</v>
      </c>
      <c r="ET132" s="5">
        <v>18275172</v>
      </c>
      <c r="EU132" s="5">
        <v>80595328</v>
      </c>
      <c r="EV132" s="5">
        <v>25255964</v>
      </c>
      <c r="EW132" s="5">
        <v>2883039.5</v>
      </c>
      <c r="EX132" s="5">
        <v>21309918</v>
      </c>
      <c r="EY132" s="5">
        <v>6650992.5</v>
      </c>
      <c r="EZ132" s="5">
        <v>6757718</v>
      </c>
      <c r="FA132" s="5">
        <v>151322.391</v>
      </c>
      <c r="FB132" s="5">
        <v>9128992</v>
      </c>
      <c r="FC132" s="5">
        <v>346043.78100000002</v>
      </c>
      <c r="FD132" s="5">
        <v>51937080</v>
      </c>
      <c r="FE132" s="5">
        <v>14882900</v>
      </c>
      <c r="FF132" s="5">
        <v>42980112</v>
      </c>
      <c r="FG132" s="5">
        <v>20246216</v>
      </c>
      <c r="FH132" s="5">
        <v>13047628</v>
      </c>
      <c r="FI132" s="5">
        <v>11578561</v>
      </c>
      <c r="FJ132" s="5">
        <v>1312810.125</v>
      </c>
      <c r="FK132" s="5">
        <v>2616992.5</v>
      </c>
      <c r="FL132" s="5">
        <v>24614618</v>
      </c>
      <c r="FM132" s="5">
        <v>19814314</v>
      </c>
      <c r="FN132" s="5">
        <v>25233088</v>
      </c>
      <c r="FO132" s="5">
        <v>8186713</v>
      </c>
      <c r="FP132" s="5">
        <v>5652591.5</v>
      </c>
      <c r="FQ132" s="5">
        <v>33564568</v>
      </c>
      <c r="FR132" s="5">
        <v>39726348</v>
      </c>
      <c r="FS132" s="5">
        <v>11361711</v>
      </c>
      <c r="FT132" s="5">
        <v>36575792</v>
      </c>
      <c r="FU132" s="5">
        <v>4962.8940000000002</v>
      </c>
      <c r="FV132" s="5">
        <v>888650.75</v>
      </c>
      <c r="FW132" s="5">
        <v>2144969.75</v>
      </c>
      <c r="FX132" s="5">
        <v>4160108.5</v>
      </c>
      <c r="FY132" s="5">
        <v>9434446</v>
      </c>
      <c r="FZ132" s="5">
        <v>952564.375</v>
      </c>
      <c r="GA132" s="5">
        <v>31921958</v>
      </c>
      <c r="GB132" s="5">
        <v>8942987</v>
      </c>
      <c r="GC132" s="5">
        <v>15593731</v>
      </c>
      <c r="GD132" s="5">
        <v>60721.43</v>
      </c>
      <c r="GE132" s="5">
        <v>4855729</v>
      </c>
      <c r="GF132" s="5">
        <v>34084.565999999999</v>
      </c>
      <c r="GG132" s="5">
        <v>30717810</v>
      </c>
      <c r="GH132" s="5">
        <v>10037171</v>
      </c>
      <c r="GI132" s="5">
        <v>4516063</v>
      </c>
      <c r="GJ132" s="5">
        <v>27981690</v>
      </c>
      <c r="GK132" s="5">
        <v>11665544</v>
      </c>
      <c r="GL132" s="5">
        <v>8924230</v>
      </c>
      <c r="GM132" s="5">
        <v>11727352</v>
      </c>
      <c r="GN132" s="5">
        <v>3526659</v>
      </c>
      <c r="GO132" s="5">
        <v>191061.84400000001</v>
      </c>
      <c r="GP132" s="5">
        <v>16466455</v>
      </c>
      <c r="GQ132" s="5">
        <v>89305.335999999996</v>
      </c>
      <c r="GR132" s="5">
        <v>12444756</v>
      </c>
      <c r="GS132" s="5">
        <v>7729915.5</v>
      </c>
      <c r="GT132" s="5">
        <v>8689194</v>
      </c>
      <c r="GU132" s="5">
        <v>2206596</v>
      </c>
      <c r="GV132" s="5">
        <v>1624046.875</v>
      </c>
      <c r="GW132" s="5">
        <v>4051145.5</v>
      </c>
      <c r="GX132" s="5">
        <v>1037510.188</v>
      </c>
      <c r="GY132" s="5">
        <v>8471945</v>
      </c>
      <c r="GZ132" s="5">
        <v>679323.5</v>
      </c>
      <c r="HA132" s="5">
        <v>6796072.5</v>
      </c>
      <c r="HB132" s="5">
        <v>3700474.75</v>
      </c>
      <c r="HC132" s="5">
        <v>719534.43799999997</v>
      </c>
      <c r="HD132" s="5">
        <v>9042256</v>
      </c>
      <c r="HE132" s="5">
        <v>50000996</v>
      </c>
      <c r="HF132" s="5">
        <v>720988.75</v>
      </c>
      <c r="HG132" s="5">
        <v>142869.31200000001</v>
      </c>
      <c r="HH132" s="5">
        <v>11687741</v>
      </c>
      <c r="HI132" s="5">
        <v>3143714.25</v>
      </c>
      <c r="HJ132" s="5">
        <v>8302921.5</v>
      </c>
      <c r="HK132" s="5">
        <v>9492532</v>
      </c>
      <c r="HL132" s="5">
        <v>10150524</v>
      </c>
      <c r="HM132" s="5">
        <v>1002736.75</v>
      </c>
      <c r="HN132" s="5">
        <v>23408870</v>
      </c>
      <c r="HO132" s="5">
        <v>11202.579</v>
      </c>
      <c r="HP132" s="5">
        <v>14814331</v>
      </c>
      <c r="HQ132" s="5">
        <v>4081846.75</v>
      </c>
      <c r="HR132" s="5">
        <v>2323028</v>
      </c>
      <c r="HS132" s="5">
        <v>3602742.25</v>
      </c>
      <c r="HT132" s="5">
        <v>8332408</v>
      </c>
      <c r="HU132" s="5">
        <v>6598450.5</v>
      </c>
      <c r="HV132" s="5">
        <v>11675.004000000001</v>
      </c>
      <c r="HW132" s="5">
        <v>11456672</v>
      </c>
      <c r="HX132" s="5">
        <v>16521759</v>
      </c>
      <c r="HY132" s="5">
        <v>21265678</v>
      </c>
      <c r="HZ132" s="5">
        <v>21715488</v>
      </c>
      <c r="IA132" s="5">
        <v>10381339</v>
      </c>
      <c r="IB132" s="5">
        <v>1866421</v>
      </c>
      <c r="IC132" s="6">
        <v>1449969.5</v>
      </c>
      <c r="ID132" s="5">
        <v>16882064</v>
      </c>
      <c r="IE132" s="5">
        <v>19091890</v>
      </c>
      <c r="IF132" s="5">
        <v>19335796</v>
      </c>
      <c r="IG132" s="5">
        <v>244067.359</v>
      </c>
      <c r="IH132" s="6">
        <v>7020719</v>
      </c>
      <c r="II132" s="5">
        <v>10615306</v>
      </c>
      <c r="IJ132" s="5">
        <v>12267392</v>
      </c>
      <c r="IK132" s="5">
        <v>7241164</v>
      </c>
      <c r="IL132" s="5">
        <v>634479.43799999997</v>
      </c>
      <c r="IM132" s="5">
        <v>9861560</v>
      </c>
      <c r="IN132" s="5">
        <v>10662654</v>
      </c>
      <c r="IO132" s="5">
        <v>31294552</v>
      </c>
      <c r="IP132" s="5">
        <v>1794602.375</v>
      </c>
      <c r="IQ132" s="5">
        <v>38213968</v>
      </c>
      <c r="IR132" s="5">
        <v>8602424</v>
      </c>
      <c r="IS132" s="5">
        <v>25088112</v>
      </c>
      <c r="IT132" s="5">
        <v>9208726</v>
      </c>
      <c r="IU132" s="5">
        <v>15381644</v>
      </c>
      <c r="IV132" s="27">
        <v>1137356</v>
      </c>
    </row>
    <row r="133" spans="1:256" x14ac:dyDescent="0.15">
      <c r="A133">
        <v>11656718</v>
      </c>
      <c r="B133">
        <v>6590149</v>
      </c>
      <c r="C133">
        <v>3241214.75</v>
      </c>
      <c r="D133">
        <v>10211130</v>
      </c>
      <c r="E133">
        <v>12532672</v>
      </c>
      <c r="F133">
        <v>10074120</v>
      </c>
      <c r="G133">
        <v>23707804</v>
      </c>
      <c r="H133">
        <v>277720.34399999998</v>
      </c>
      <c r="I133">
        <v>3145970.5</v>
      </c>
      <c r="J133">
        <v>5342083</v>
      </c>
      <c r="K133">
        <v>14764052</v>
      </c>
      <c r="L133">
        <v>12357591</v>
      </c>
      <c r="M133">
        <v>1782775.5</v>
      </c>
      <c r="N133">
        <v>6263271</v>
      </c>
      <c r="O133">
        <v>3345488.25</v>
      </c>
      <c r="P133">
        <v>31544344</v>
      </c>
      <c r="Q133">
        <v>5192692.5</v>
      </c>
      <c r="R133">
        <v>1094885</v>
      </c>
      <c r="S133">
        <v>6681599</v>
      </c>
      <c r="T133">
        <v>8515264</v>
      </c>
      <c r="U133">
        <v>295683.06199999998</v>
      </c>
      <c r="V133">
        <v>1889892.25</v>
      </c>
      <c r="W133">
        <v>7357779</v>
      </c>
      <c r="X133">
        <v>1470039.5</v>
      </c>
      <c r="Y133">
        <v>6054966</v>
      </c>
      <c r="Z133">
        <v>17202582</v>
      </c>
      <c r="AA133">
        <v>5534816</v>
      </c>
      <c r="AB133">
        <v>4050324</v>
      </c>
      <c r="AC133">
        <v>2259422.5</v>
      </c>
      <c r="AD133">
        <v>1988237.875</v>
      </c>
      <c r="AE133">
        <v>5350898</v>
      </c>
      <c r="AF133">
        <v>739851.625</v>
      </c>
      <c r="AG133">
        <v>3164344</v>
      </c>
      <c r="AH133">
        <v>3558011.5</v>
      </c>
      <c r="AI133">
        <v>6935458</v>
      </c>
      <c r="AJ133">
        <v>21783004</v>
      </c>
      <c r="AK133">
        <v>4205785.5</v>
      </c>
      <c r="AL133">
        <v>257237.18799999999</v>
      </c>
      <c r="AM133">
        <v>16147393</v>
      </c>
      <c r="AN133">
        <v>27256596</v>
      </c>
      <c r="AO133">
        <v>23201908</v>
      </c>
      <c r="AP133">
        <v>9963461</v>
      </c>
      <c r="AQ133">
        <v>4390811</v>
      </c>
      <c r="AR133">
        <v>6096034.5</v>
      </c>
      <c r="AS133">
        <v>4374380</v>
      </c>
      <c r="AT133">
        <v>5783726</v>
      </c>
      <c r="AU133">
        <v>2024291.25</v>
      </c>
      <c r="AV133">
        <v>1491623.875</v>
      </c>
      <c r="AW133">
        <v>7169192.5</v>
      </c>
      <c r="AX133">
        <v>5524672</v>
      </c>
      <c r="AY133">
        <v>18815794</v>
      </c>
      <c r="AZ133">
        <v>7204245</v>
      </c>
      <c r="BA133">
        <v>6768796</v>
      </c>
      <c r="BB133">
        <v>11353721</v>
      </c>
      <c r="BC133">
        <v>2287035.25</v>
      </c>
      <c r="BD133">
        <v>15902954</v>
      </c>
      <c r="BE133">
        <v>487544.75</v>
      </c>
      <c r="BF133">
        <v>31048992</v>
      </c>
      <c r="BG133">
        <v>35977824</v>
      </c>
      <c r="BH133">
        <v>4777635.5</v>
      </c>
      <c r="BI133">
        <v>41421960</v>
      </c>
      <c r="BJ133">
        <v>1597250.5</v>
      </c>
      <c r="BK133">
        <v>613946.375</v>
      </c>
      <c r="BL133">
        <v>2355231.75</v>
      </c>
      <c r="BM133">
        <v>4441292</v>
      </c>
      <c r="BN133">
        <v>48304036</v>
      </c>
      <c r="BO133">
        <v>4711572.5</v>
      </c>
      <c r="BP133">
        <v>14712878</v>
      </c>
      <c r="BQ133">
        <v>29148220</v>
      </c>
      <c r="BR133">
        <v>21017506</v>
      </c>
      <c r="BS133">
        <v>21180634</v>
      </c>
      <c r="BT133">
        <v>18548686</v>
      </c>
      <c r="BU133">
        <v>38768592</v>
      </c>
      <c r="BV133">
        <v>1095706</v>
      </c>
      <c r="BW133">
        <v>1155167.875</v>
      </c>
      <c r="BX133">
        <v>6807653.5</v>
      </c>
      <c r="BY133">
        <v>14056397</v>
      </c>
      <c r="BZ133">
        <v>2892682.75</v>
      </c>
      <c r="CA133">
        <v>23181500</v>
      </c>
      <c r="CB133">
        <v>15006398</v>
      </c>
      <c r="CC133">
        <v>34544952</v>
      </c>
      <c r="CD133">
        <v>4716896</v>
      </c>
      <c r="CE133">
        <v>43810724</v>
      </c>
      <c r="CF133">
        <v>5920174</v>
      </c>
      <c r="CG133">
        <v>11786482</v>
      </c>
      <c r="CH133">
        <v>7236333</v>
      </c>
      <c r="CI133">
        <v>8600747</v>
      </c>
      <c r="CJ133">
        <v>13699600</v>
      </c>
      <c r="CK133">
        <v>1201863.125</v>
      </c>
      <c r="CL133">
        <v>33247556</v>
      </c>
      <c r="CM133">
        <v>15131100</v>
      </c>
      <c r="CN133">
        <v>2678444.5</v>
      </c>
      <c r="CO133">
        <v>44190608</v>
      </c>
      <c r="CP133">
        <v>15391630</v>
      </c>
      <c r="CQ133">
        <v>16328531</v>
      </c>
      <c r="CR133">
        <v>8236363</v>
      </c>
      <c r="CS133">
        <v>37042332</v>
      </c>
      <c r="CT133">
        <v>20296616</v>
      </c>
      <c r="CU133">
        <v>5115843</v>
      </c>
      <c r="CV133">
        <v>21043806</v>
      </c>
      <c r="CW133">
        <v>17730934</v>
      </c>
      <c r="CX133">
        <v>13264189</v>
      </c>
      <c r="CY133">
        <v>5949343.5</v>
      </c>
      <c r="CZ133">
        <v>51056324</v>
      </c>
      <c r="DA133">
        <v>89147.25</v>
      </c>
      <c r="DB133">
        <v>488677.5</v>
      </c>
      <c r="DC133">
        <v>14364014</v>
      </c>
      <c r="DD133">
        <v>24079706</v>
      </c>
      <c r="DE133">
        <v>7964662</v>
      </c>
      <c r="DF133">
        <v>3737449</v>
      </c>
      <c r="DG133">
        <v>28620060</v>
      </c>
      <c r="DH133">
        <v>13577283</v>
      </c>
      <c r="DI133">
        <v>56198900</v>
      </c>
      <c r="DJ133">
        <v>24350176</v>
      </c>
      <c r="DK133">
        <v>7628078.5</v>
      </c>
      <c r="DL133">
        <v>3184380.25</v>
      </c>
      <c r="DM133" s="1">
        <v>48525612</v>
      </c>
      <c r="DN133">
        <v>81561056</v>
      </c>
      <c r="DO133">
        <v>71642424</v>
      </c>
      <c r="DP133">
        <v>3528923.25</v>
      </c>
      <c r="DQ133">
        <v>18646822</v>
      </c>
      <c r="DR133" s="16">
        <v>46124608</v>
      </c>
      <c r="DS133" s="10">
        <v>60238540</v>
      </c>
      <c r="DT133" s="10">
        <v>7849944</v>
      </c>
      <c r="DU133" s="10">
        <v>20337138</v>
      </c>
      <c r="DV133" s="10">
        <v>17399620</v>
      </c>
      <c r="DW133" s="10">
        <v>9810329</v>
      </c>
      <c r="DX133" s="10">
        <v>908571.625</v>
      </c>
      <c r="DY133" s="28">
        <v>77039368</v>
      </c>
      <c r="DZ133" s="12">
        <v>9262278</v>
      </c>
      <c r="EA133" s="12">
        <v>27571150</v>
      </c>
      <c r="EB133" s="12">
        <v>29339150</v>
      </c>
      <c r="EC133" s="12">
        <v>416164.25</v>
      </c>
      <c r="ED133" s="12">
        <v>18096758</v>
      </c>
      <c r="EE133" s="12">
        <v>15631227</v>
      </c>
      <c r="EF133" s="17">
        <v>8910948</v>
      </c>
      <c r="EG133" s="5">
        <v>19916950</v>
      </c>
      <c r="EH133" s="5">
        <v>55128072</v>
      </c>
      <c r="EI133" s="5">
        <v>1447618.75</v>
      </c>
      <c r="EJ133" s="5">
        <v>1154947.375</v>
      </c>
      <c r="EK133" s="5">
        <v>15373546</v>
      </c>
      <c r="EL133" s="5">
        <v>8232056.5</v>
      </c>
      <c r="EM133" s="5">
        <v>4667235</v>
      </c>
      <c r="EN133" s="5">
        <v>59569608</v>
      </c>
      <c r="EO133" s="5">
        <v>6730965</v>
      </c>
      <c r="EP133" s="5">
        <v>37768752</v>
      </c>
      <c r="EQ133" s="5">
        <v>33519420</v>
      </c>
      <c r="ER133" s="5">
        <v>832771.75</v>
      </c>
      <c r="ES133" s="6">
        <v>29747448</v>
      </c>
      <c r="ET133" s="6">
        <v>28594340</v>
      </c>
      <c r="EU133" s="5">
        <v>210905.516</v>
      </c>
      <c r="EV133" s="5">
        <v>23789192</v>
      </c>
      <c r="EW133" s="5">
        <v>28913904</v>
      </c>
      <c r="EX133" s="5">
        <v>3088535.5</v>
      </c>
      <c r="EY133" s="5">
        <v>47010852</v>
      </c>
      <c r="EZ133" s="5">
        <v>4986122.5</v>
      </c>
      <c r="FA133" s="5">
        <v>4203246.5</v>
      </c>
      <c r="FB133" s="5">
        <v>29937996</v>
      </c>
      <c r="FC133" s="5">
        <v>76453.077999999994</v>
      </c>
      <c r="FD133" s="5">
        <v>4411309.5</v>
      </c>
      <c r="FE133" s="5">
        <v>28590152</v>
      </c>
      <c r="FF133" s="5">
        <v>36149336</v>
      </c>
      <c r="FG133" s="5">
        <v>3559779.75</v>
      </c>
      <c r="FH133" s="5">
        <v>29007006</v>
      </c>
      <c r="FI133" s="5">
        <v>28565456</v>
      </c>
      <c r="FJ133" s="5">
        <v>14526031</v>
      </c>
      <c r="FK133" s="5">
        <v>22375094</v>
      </c>
      <c r="FL133" s="5">
        <v>9574059</v>
      </c>
      <c r="FM133" s="5">
        <v>7949351.5</v>
      </c>
      <c r="FN133" s="5">
        <v>11542434</v>
      </c>
      <c r="FO133" s="5">
        <v>35735764</v>
      </c>
      <c r="FP133" s="5">
        <v>6345908</v>
      </c>
      <c r="FQ133" s="5">
        <v>32542644</v>
      </c>
      <c r="FR133" s="5">
        <v>24268236</v>
      </c>
      <c r="FS133" s="5">
        <v>48092600</v>
      </c>
      <c r="FT133" s="5">
        <v>379682.40600000002</v>
      </c>
      <c r="FU133" s="5">
        <v>11495632</v>
      </c>
      <c r="FV133" s="5">
        <v>4244063</v>
      </c>
      <c r="FW133" s="5">
        <v>42571492</v>
      </c>
      <c r="FX133" s="5">
        <v>51069972</v>
      </c>
      <c r="FY133" s="5">
        <v>16501536</v>
      </c>
      <c r="FZ133" s="5">
        <v>16257779</v>
      </c>
      <c r="GA133" s="5">
        <v>46576652</v>
      </c>
      <c r="GB133" s="5">
        <v>6521852</v>
      </c>
      <c r="GC133" s="5">
        <v>14102884</v>
      </c>
      <c r="GD133" s="5">
        <v>6628207</v>
      </c>
      <c r="GE133" s="5">
        <v>57686564</v>
      </c>
      <c r="GF133" s="5">
        <v>39616304</v>
      </c>
      <c r="GG133" s="5">
        <v>13173442</v>
      </c>
      <c r="GH133" s="5">
        <v>18158312</v>
      </c>
      <c r="GI133" s="5">
        <v>18683116</v>
      </c>
      <c r="GJ133" s="5">
        <v>667409.31200000003</v>
      </c>
      <c r="GK133" s="5">
        <v>19608748</v>
      </c>
      <c r="GL133" s="5">
        <v>2338041.25</v>
      </c>
      <c r="GM133" s="5">
        <v>3352866</v>
      </c>
      <c r="GN133" s="5">
        <v>10794071</v>
      </c>
      <c r="GO133" s="5">
        <v>39866728</v>
      </c>
      <c r="GP133" s="5">
        <v>17057944</v>
      </c>
      <c r="GQ133" s="5">
        <v>5976677.5</v>
      </c>
      <c r="GR133" s="5">
        <v>6629596.5</v>
      </c>
      <c r="GS133" s="5">
        <v>17625312</v>
      </c>
      <c r="GT133" s="5">
        <v>8021022</v>
      </c>
      <c r="GU133" s="5">
        <v>8167572.5</v>
      </c>
      <c r="GV133" s="5">
        <v>1827971.125</v>
      </c>
      <c r="GW133" s="5">
        <v>20374284</v>
      </c>
      <c r="GX133" s="5">
        <v>6559230.5</v>
      </c>
      <c r="GY133" s="5">
        <v>5232402.5</v>
      </c>
      <c r="GZ133" s="5">
        <v>5507114</v>
      </c>
      <c r="HA133" s="5">
        <v>1645514.625</v>
      </c>
      <c r="HB133" s="5">
        <v>5512408</v>
      </c>
      <c r="HC133" s="5">
        <v>6656386</v>
      </c>
      <c r="HD133" s="5">
        <v>20562360</v>
      </c>
      <c r="HE133" s="5">
        <v>8192642.5</v>
      </c>
      <c r="HF133" s="5">
        <v>405664.46899999998</v>
      </c>
      <c r="HG133" s="5">
        <v>5653132</v>
      </c>
      <c r="HH133" s="5">
        <v>3733775.25</v>
      </c>
      <c r="HI133" s="5">
        <v>727992.81200000003</v>
      </c>
      <c r="HJ133" s="5">
        <v>23030186</v>
      </c>
      <c r="HK133" s="5">
        <v>6651369.5</v>
      </c>
      <c r="HL133" s="5">
        <v>7605224.5</v>
      </c>
      <c r="HM133" s="5">
        <v>2386604.25</v>
      </c>
      <c r="HN133" s="5">
        <v>23603044</v>
      </c>
      <c r="HO133" s="5">
        <v>7432901</v>
      </c>
      <c r="HP133" s="5">
        <v>4983456</v>
      </c>
      <c r="HQ133" s="5">
        <v>22748368</v>
      </c>
      <c r="HR133" s="5">
        <v>12820280</v>
      </c>
      <c r="HS133" s="5">
        <v>9909694</v>
      </c>
      <c r="HT133" s="5">
        <v>10893333</v>
      </c>
      <c r="HU133" s="5">
        <v>10982268</v>
      </c>
      <c r="HV133" s="5">
        <v>1229390</v>
      </c>
      <c r="HW133" s="5">
        <v>8078244</v>
      </c>
      <c r="HX133" s="5">
        <v>15165148</v>
      </c>
      <c r="HY133" s="5">
        <v>1301911.875</v>
      </c>
      <c r="HZ133" s="5">
        <v>340949.68800000002</v>
      </c>
      <c r="IA133" s="5">
        <v>28633380</v>
      </c>
      <c r="IB133" s="5">
        <v>753187.18799999997</v>
      </c>
      <c r="IC133" s="5">
        <v>10009003</v>
      </c>
      <c r="ID133" s="5">
        <v>12640690</v>
      </c>
      <c r="IE133" s="5">
        <v>885984.875</v>
      </c>
      <c r="IF133" s="5">
        <v>3878652.75</v>
      </c>
      <c r="IG133" s="5">
        <v>7976558.5</v>
      </c>
      <c r="IH133" s="5">
        <v>10601136</v>
      </c>
      <c r="II133" s="5">
        <v>9827928</v>
      </c>
      <c r="IJ133" s="5">
        <v>6001943</v>
      </c>
      <c r="IK133" s="5">
        <v>3779224.25</v>
      </c>
      <c r="IL133" s="5">
        <v>5582396</v>
      </c>
      <c r="IM133" s="5">
        <v>4876143</v>
      </c>
      <c r="IN133" s="6">
        <v>8902722</v>
      </c>
      <c r="IO133" s="5">
        <v>4572992.5</v>
      </c>
      <c r="IP133" s="5">
        <v>4507268</v>
      </c>
      <c r="IQ133" s="5">
        <v>7161508.5</v>
      </c>
      <c r="IR133" s="5">
        <v>12553664</v>
      </c>
      <c r="IS133" s="5">
        <v>41196652</v>
      </c>
      <c r="IT133" s="5">
        <v>15362588</v>
      </c>
      <c r="IU133" s="5">
        <v>14520856</v>
      </c>
      <c r="IV133" s="27">
        <v>946017.625</v>
      </c>
    </row>
    <row r="134" spans="1:256" x14ac:dyDescent="0.15">
      <c r="A134">
        <v>9267008</v>
      </c>
      <c r="B134">
        <v>3254950.75</v>
      </c>
      <c r="C134">
        <v>6734459.5</v>
      </c>
      <c r="D134">
        <v>10048770</v>
      </c>
      <c r="E134">
        <v>6978295</v>
      </c>
      <c r="F134">
        <v>872918</v>
      </c>
      <c r="G134">
        <v>1040355.562</v>
      </c>
      <c r="H134">
        <v>3874074.75</v>
      </c>
      <c r="I134">
        <v>10463223</v>
      </c>
      <c r="J134">
        <v>11554840</v>
      </c>
      <c r="K134">
        <v>12111651</v>
      </c>
      <c r="L134">
        <v>4459293.5</v>
      </c>
      <c r="M134">
        <v>5294365.5</v>
      </c>
      <c r="N134">
        <v>1238398.625</v>
      </c>
      <c r="O134">
        <v>3985464.5</v>
      </c>
      <c r="P134">
        <v>2153659.25</v>
      </c>
      <c r="Q134">
        <v>217082.81200000001</v>
      </c>
      <c r="R134">
        <v>17022386</v>
      </c>
      <c r="S134">
        <v>7540301.5</v>
      </c>
      <c r="T134">
        <v>10541786</v>
      </c>
      <c r="U134">
        <v>1034850.375</v>
      </c>
      <c r="V134">
        <v>4126351.5</v>
      </c>
      <c r="W134">
        <v>889009.31200000003</v>
      </c>
      <c r="X134">
        <v>24698132</v>
      </c>
      <c r="Y134">
        <v>1887908.25</v>
      </c>
      <c r="Z134">
        <v>12697024</v>
      </c>
      <c r="AA134">
        <v>384902.46899999998</v>
      </c>
      <c r="AB134">
        <v>13606387</v>
      </c>
      <c r="AC134">
        <v>20711530</v>
      </c>
      <c r="AD134">
        <v>8893486</v>
      </c>
      <c r="AE134">
        <v>5280725.5</v>
      </c>
      <c r="AF134">
        <v>4832840</v>
      </c>
      <c r="AG134">
        <v>2597902</v>
      </c>
      <c r="AH134">
        <v>145580.25</v>
      </c>
      <c r="AI134">
        <v>6140853</v>
      </c>
      <c r="AJ134">
        <v>4432403</v>
      </c>
      <c r="AK134">
        <v>4180164</v>
      </c>
      <c r="AL134">
        <v>9273394</v>
      </c>
      <c r="AM134">
        <v>7333511.5</v>
      </c>
      <c r="AN134">
        <v>4258616</v>
      </c>
      <c r="AO134">
        <v>1406733.5</v>
      </c>
      <c r="AP134">
        <v>188062.32800000001</v>
      </c>
      <c r="AQ134">
        <v>6287208.5</v>
      </c>
      <c r="AR134">
        <v>4524010</v>
      </c>
      <c r="AS134">
        <v>52146.375</v>
      </c>
      <c r="AT134">
        <v>2731825.75</v>
      </c>
      <c r="AU134">
        <v>11562590</v>
      </c>
      <c r="AV134">
        <v>22680704</v>
      </c>
      <c r="AW134">
        <v>27284090</v>
      </c>
      <c r="AX134">
        <v>5593278</v>
      </c>
      <c r="AY134">
        <v>6975055</v>
      </c>
      <c r="AZ134">
        <v>6228904</v>
      </c>
      <c r="BA134">
        <v>1100330.875</v>
      </c>
      <c r="BB134">
        <v>4786308.5</v>
      </c>
      <c r="BC134">
        <v>4708288</v>
      </c>
      <c r="BD134">
        <v>4742900</v>
      </c>
      <c r="BE134">
        <v>33124496</v>
      </c>
      <c r="BF134">
        <v>4271139.5</v>
      </c>
      <c r="BG134">
        <v>34472856</v>
      </c>
      <c r="BH134">
        <v>16141552</v>
      </c>
      <c r="BI134">
        <v>41338880</v>
      </c>
      <c r="BJ134">
        <v>13349370</v>
      </c>
      <c r="BK134">
        <v>5452576.5</v>
      </c>
      <c r="BL134">
        <v>10048190</v>
      </c>
      <c r="BM134">
        <v>22770220</v>
      </c>
      <c r="BN134">
        <v>36174868</v>
      </c>
      <c r="BO134">
        <v>28076606</v>
      </c>
      <c r="BP134">
        <v>37526068</v>
      </c>
      <c r="BQ134">
        <v>12825187</v>
      </c>
      <c r="BR134">
        <v>996209.06200000003</v>
      </c>
      <c r="BS134">
        <v>9522092</v>
      </c>
      <c r="BT134">
        <v>24608594</v>
      </c>
      <c r="BU134">
        <v>18341832</v>
      </c>
      <c r="BV134">
        <v>124796.641</v>
      </c>
      <c r="BW134">
        <v>9548708</v>
      </c>
      <c r="BX134">
        <v>7403032.5</v>
      </c>
      <c r="BY134">
        <v>9795752</v>
      </c>
      <c r="BZ134">
        <v>2551771.75</v>
      </c>
      <c r="CA134">
        <v>4060383</v>
      </c>
      <c r="CB134">
        <v>3987816</v>
      </c>
      <c r="CC134">
        <v>13980877</v>
      </c>
      <c r="CD134">
        <v>2948925.75</v>
      </c>
      <c r="CE134">
        <v>15632889</v>
      </c>
      <c r="CF134">
        <v>13234335</v>
      </c>
      <c r="CG134">
        <v>9390927</v>
      </c>
      <c r="CH134">
        <v>8571756</v>
      </c>
      <c r="CI134">
        <v>11416117</v>
      </c>
      <c r="CJ134">
        <v>20353734</v>
      </c>
      <c r="CK134">
        <v>15735990</v>
      </c>
      <c r="CL134">
        <v>5223218</v>
      </c>
      <c r="CM134">
        <v>29574260</v>
      </c>
      <c r="CN134">
        <v>12048903</v>
      </c>
      <c r="CO134">
        <v>9579266</v>
      </c>
      <c r="CP134">
        <v>11749866</v>
      </c>
      <c r="CQ134">
        <v>15943903</v>
      </c>
      <c r="CR134">
        <v>35910000</v>
      </c>
      <c r="CS134">
        <v>18474616</v>
      </c>
      <c r="CT134">
        <v>34539368</v>
      </c>
      <c r="CU134">
        <v>1240870.375</v>
      </c>
      <c r="CV134">
        <v>13932666</v>
      </c>
      <c r="CW134">
        <v>9738491</v>
      </c>
      <c r="CX134">
        <v>11359932</v>
      </c>
      <c r="CY134">
        <v>8453.3430000000008</v>
      </c>
      <c r="CZ134">
        <v>7924116</v>
      </c>
      <c r="DA134">
        <v>26597948</v>
      </c>
      <c r="DB134">
        <v>11623305</v>
      </c>
      <c r="DC134">
        <v>17358170</v>
      </c>
      <c r="DD134">
        <v>4762171</v>
      </c>
      <c r="DE134">
        <v>39786236</v>
      </c>
      <c r="DF134">
        <v>9673988</v>
      </c>
      <c r="DG134">
        <v>35345612</v>
      </c>
      <c r="DH134">
        <v>21889782</v>
      </c>
      <c r="DI134">
        <v>5405365.5</v>
      </c>
      <c r="DJ134">
        <v>19237154</v>
      </c>
      <c r="DK134">
        <v>19625734</v>
      </c>
      <c r="DL134">
        <v>2409728.75</v>
      </c>
      <c r="DM134">
        <v>28204494</v>
      </c>
      <c r="DN134">
        <v>45528404</v>
      </c>
      <c r="DO134">
        <v>11258732</v>
      </c>
      <c r="DP134">
        <v>14881402</v>
      </c>
      <c r="DQ134">
        <v>19421058</v>
      </c>
      <c r="DR134" s="16">
        <v>524093.15600000002</v>
      </c>
      <c r="DS134" s="10">
        <v>3035452.5</v>
      </c>
      <c r="DT134" s="10">
        <v>41918452</v>
      </c>
      <c r="DU134" s="10">
        <v>39372900</v>
      </c>
      <c r="DV134" s="10">
        <v>43757084</v>
      </c>
      <c r="DW134" s="11">
        <v>17030776</v>
      </c>
      <c r="DX134" s="10">
        <v>18907392</v>
      </c>
      <c r="DY134" s="28">
        <v>29346772</v>
      </c>
      <c r="DZ134" s="12">
        <v>21690474</v>
      </c>
      <c r="EA134" s="12">
        <v>10920635</v>
      </c>
      <c r="EB134" s="12">
        <v>56499148</v>
      </c>
      <c r="EC134" s="12">
        <v>31558752</v>
      </c>
      <c r="ED134" s="12">
        <v>67474728</v>
      </c>
      <c r="EE134" s="12">
        <v>16440974</v>
      </c>
      <c r="EF134" s="17">
        <v>15328486</v>
      </c>
      <c r="EG134" s="5">
        <v>56869760</v>
      </c>
      <c r="EH134" s="5">
        <v>11905521</v>
      </c>
      <c r="EI134" s="5">
        <v>11125342</v>
      </c>
      <c r="EJ134" s="5">
        <v>30019230</v>
      </c>
      <c r="EK134" s="5">
        <v>20767538</v>
      </c>
      <c r="EL134" s="5">
        <v>26627300</v>
      </c>
      <c r="EM134" s="5">
        <v>78645392</v>
      </c>
      <c r="EN134" s="5">
        <v>36672604</v>
      </c>
      <c r="EO134" s="5">
        <v>37814300</v>
      </c>
      <c r="EP134" s="5">
        <v>15890474</v>
      </c>
      <c r="EQ134" s="5">
        <v>73370.023000000001</v>
      </c>
      <c r="ER134" s="5">
        <v>57062196</v>
      </c>
      <c r="ES134" s="5">
        <v>68462440</v>
      </c>
      <c r="ET134" s="5">
        <v>1698653.75</v>
      </c>
      <c r="EU134" s="5">
        <v>13786452</v>
      </c>
      <c r="EV134" s="5">
        <v>4821666.5</v>
      </c>
      <c r="EW134" s="5">
        <v>24179150</v>
      </c>
      <c r="EX134" s="5">
        <v>51733112</v>
      </c>
      <c r="EY134" s="5">
        <v>46442332</v>
      </c>
      <c r="EZ134" s="5">
        <v>58812120</v>
      </c>
      <c r="FA134" s="5">
        <v>6391993</v>
      </c>
      <c r="FB134" s="5">
        <v>386037.40600000002</v>
      </c>
      <c r="FC134" s="5">
        <v>19866060</v>
      </c>
      <c r="FD134" s="5">
        <v>14569324</v>
      </c>
      <c r="FE134" s="5">
        <v>16176002</v>
      </c>
      <c r="FF134" s="5">
        <v>27212112</v>
      </c>
      <c r="FG134" s="5">
        <v>7909253.5</v>
      </c>
      <c r="FH134" s="5">
        <v>39248768</v>
      </c>
      <c r="FI134" s="5">
        <v>20158576</v>
      </c>
      <c r="FJ134" s="5">
        <v>25536710</v>
      </c>
      <c r="FK134" s="5">
        <v>5811164.5</v>
      </c>
      <c r="FL134" s="5">
        <v>3206541.75</v>
      </c>
      <c r="FM134" s="5">
        <v>26348226</v>
      </c>
      <c r="FN134" s="5">
        <v>25879612</v>
      </c>
      <c r="FO134" s="5">
        <v>58995364</v>
      </c>
      <c r="FP134" s="5">
        <v>34599136</v>
      </c>
      <c r="FQ134" s="5">
        <v>39438372</v>
      </c>
      <c r="FR134" s="5">
        <v>12179944</v>
      </c>
      <c r="FS134" s="5">
        <v>21729530</v>
      </c>
      <c r="FT134" s="5">
        <v>7357145</v>
      </c>
      <c r="FU134" s="5">
        <v>701600.5</v>
      </c>
      <c r="FV134" s="5">
        <v>17529346</v>
      </c>
      <c r="FW134" s="5">
        <v>7425305.5</v>
      </c>
      <c r="FX134" s="5">
        <v>5550312.5</v>
      </c>
      <c r="FY134" s="5">
        <v>18135112</v>
      </c>
      <c r="FZ134" s="5">
        <v>36306932</v>
      </c>
      <c r="GA134" s="5">
        <v>73357144</v>
      </c>
      <c r="GB134" s="5">
        <v>49245272</v>
      </c>
      <c r="GC134" s="5">
        <v>5968527.5</v>
      </c>
      <c r="GD134" s="5">
        <v>894188.5</v>
      </c>
      <c r="GE134" s="5">
        <v>14545161</v>
      </c>
      <c r="GF134" s="5">
        <v>27480048</v>
      </c>
      <c r="GG134" s="5">
        <v>303845.15600000002</v>
      </c>
      <c r="GH134" s="5">
        <v>7348198</v>
      </c>
      <c r="GI134" s="5">
        <v>11541884</v>
      </c>
      <c r="GJ134" s="5">
        <v>51054740</v>
      </c>
      <c r="GK134" s="5">
        <v>3766421.75</v>
      </c>
      <c r="GL134" s="5">
        <v>10111538</v>
      </c>
      <c r="GM134" s="5">
        <v>12044972</v>
      </c>
      <c r="GN134" s="5">
        <v>12549809</v>
      </c>
      <c r="GO134" s="5">
        <v>8845293</v>
      </c>
      <c r="GP134" s="5">
        <v>18059188</v>
      </c>
      <c r="GQ134" s="5">
        <v>2477980.75</v>
      </c>
      <c r="GR134" s="5">
        <v>10472936</v>
      </c>
      <c r="GS134" s="5">
        <v>4815630.5</v>
      </c>
      <c r="GT134" s="5">
        <v>3495202.75</v>
      </c>
      <c r="GU134" s="5">
        <v>28544832</v>
      </c>
      <c r="GV134" s="5">
        <v>29279388</v>
      </c>
      <c r="GW134" s="5">
        <v>5830846</v>
      </c>
      <c r="GX134" s="5">
        <v>6567403</v>
      </c>
      <c r="GY134" s="5">
        <v>5907523.5</v>
      </c>
      <c r="GZ134" s="5">
        <v>20607312</v>
      </c>
      <c r="HA134" s="5">
        <v>14897292</v>
      </c>
      <c r="HB134" s="5">
        <v>3667981.5</v>
      </c>
      <c r="HC134" s="5">
        <v>9196190</v>
      </c>
      <c r="HD134" s="5">
        <v>3682330</v>
      </c>
      <c r="HE134" s="5">
        <v>4703106</v>
      </c>
      <c r="HF134" s="5">
        <v>1516247.875</v>
      </c>
      <c r="HG134" s="5">
        <v>6744127</v>
      </c>
      <c r="HH134" s="5">
        <v>487916.71899999998</v>
      </c>
      <c r="HI134" s="5">
        <v>2189117.25</v>
      </c>
      <c r="HJ134" s="5">
        <v>9827749</v>
      </c>
      <c r="HK134" s="5">
        <v>3866751.25</v>
      </c>
      <c r="HL134" s="5">
        <v>4557473.5</v>
      </c>
      <c r="HM134" s="5">
        <v>5340750.5</v>
      </c>
      <c r="HN134" s="5">
        <v>23291556</v>
      </c>
      <c r="HO134" s="5">
        <v>16779404</v>
      </c>
      <c r="HP134" s="5">
        <v>43233060</v>
      </c>
      <c r="HQ134" s="5">
        <v>284343.84399999998</v>
      </c>
      <c r="HR134" s="5">
        <v>7615759</v>
      </c>
      <c r="HS134" s="5">
        <v>3212777.5</v>
      </c>
      <c r="HT134" s="5">
        <v>6197700</v>
      </c>
      <c r="HU134" s="5">
        <v>6059059.5</v>
      </c>
      <c r="HV134" s="5">
        <v>1201858.75</v>
      </c>
      <c r="HW134" s="5">
        <v>955965.93799999997</v>
      </c>
      <c r="HX134" s="5">
        <v>29759422</v>
      </c>
      <c r="HY134" s="5">
        <v>8894723</v>
      </c>
      <c r="HZ134" s="5">
        <v>4177750</v>
      </c>
      <c r="IA134" s="5">
        <v>18465676</v>
      </c>
      <c r="IB134" s="5">
        <v>9940073</v>
      </c>
      <c r="IC134" s="5">
        <v>352498.78100000002</v>
      </c>
      <c r="ID134" s="5">
        <v>12501158</v>
      </c>
      <c r="IE134" s="5">
        <v>8775099</v>
      </c>
      <c r="IF134" s="5">
        <v>15497565</v>
      </c>
      <c r="IG134" s="5">
        <v>6230975.5</v>
      </c>
      <c r="IH134" s="5">
        <v>3261870.75</v>
      </c>
      <c r="II134" s="5">
        <v>2420503.25</v>
      </c>
      <c r="IJ134" s="5">
        <v>8195072.5</v>
      </c>
      <c r="IK134" s="5">
        <v>6210327.5</v>
      </c>
      <c r="IL134" s="5">
        <v>536797.75</v>
      </c>
      <c r="IM134" s="5">
        <v>17561024</v>
      </c>
      <c r="IN134" s="5">
        <v>6331420</v>
      </c>
      <c r="IO134" s="5">
        <v>336113.875</v>
      </c>
      <c r="IP134" s="5">
        <v>12582556</v>
      </c>
      <c r="IQ134" s="5">
        <v>863478.25</v>
      </c>
      <c r="IR134" s="5">
        <v>4000775.75</v>
      </c>
      <c r="IS134" s="5">
        <v>5493109</v>
      </c>
      <c r="IT134" s="5">
        <v>2276341</v>
      </c>
      <c r="IU134" s="5">
        <v>15277972</v>
      </c>
      <c r="IV134" s="27">
        <v>12557301</v>
      </c>
    </row>
    <row r="135" spans="1:256" x14ac:dyDescent="0.15">
      <c r="A135">
        <v>461164.375</v>
      </c>
      <c r="B135">
        <v>3195807.25</v>
      </c>
      <c r="C135">
        <v>10985506</v>
      </c>
      <c r="D135">
        <v>14253784</v>
      </c>
      <c r="E135">
        <v>1401532.875</v>
      </c>
      <c r="F135">
        <v>4998183</v>
      </c>
      <c r="G135">
        <v>2734271.5</v>
      </c>
      <c r="H135">
        <v>9441521</v>
      </c>
      <c r="I135">
        <v>2302538.75</v>
      </c>
      <c r="J135">
        <v>7136102.5</v>
      </c>
      <c r="K135">
        <v>20617794</v>
      </c>
      <c r="L135">
        <v>465540.875</v>
      </c>
      <c r="M135">
        <v>140593.43799999999</v>
      </c>
      <c r="N135">
        <v>10279325</v>
      </c>
      <c r="O135">
        <v>14780698</v>
      </c>
      <c r="P135">
        <v>3743439.5</v>
      </c>
      <c r="Q135">
        <v>5462430.5</v>
      </c>
      <c r="R135">
        <v>3527812</v>
      </c>
      <c r="S135">
        <v>1614687.5</v>
      </c>
      <c r="T135">
        <v>20476626</v>
      </c>
      <c r="U135">
        <v>7105803</v>
      </c>
      <c r="V135">
        <v>1195110</v>
      </c>
      <c r="W135">
        <v>17148374</v>
      </c>
      <c r="X135">
        <v>2971339.75</v>
      </c>
      <c r="Y135">
        <v>4340841.5</v>
      </c>
      <c r="Z135">
        <v>24775958</v>
      </c>
      <c r="AA135">
        <v>5259405</v>
      </c>
      <c r="AB135">
        <v>37782552</v>
      </c>
      <c r="AC135">
        <v>2501000.75</v>
      </c>
      <c r="AD135">
        <v>3636548.25</v>
      </c>
      <c r="AE135">
        <v>8453924</v>
      </c>
      <c r="AF135">
        <v>12524155</v>
      </c>
      <c r="AG135">
        <v>6007893</v>
      </c>
      <c r="AH135">
        <v>2297086.5</v>
      </c>
      <c r="AI135">
        <v>12578870</v>
      </c>
      <c r="AJ135">
        <v>7432.4560000000001</v>
      </c>
      <c r="AK135">
        <v>3985956</v>
      </c>
      <c r="AL135">
        <v>19068092</v>
      </c>
      <c r="AM135">
        <v>17734412</v>
      </c>
      <c r="AN135">
        <v>18794400</v>
      </c>
      <c r="AO135">
        <v>1202716.5</v>
      </c>
      <c r="AP135">
        <v>6091.8950000000004</v>
      </c>
      <c r="AQ135">
        <v>6534230.5</v>
      </c>
      <c r="AR135">
        <v>5929766.5</v>
      </c>
      <c r="AS135">
        <v>21073510</v>
      </c>
      <c r="AT135">
        <v>74184.858999999997</v>
      </c>
      <c r="AU135">
        <v>2890412.5</v>
      </c>
      <c r="AV135">
        <v>2380220.5</v>
      </c>
      <c r="AW135">
        <v>16051408</v>
      </c>
      <c r="AX135">
        <v>44022856</v>
      </c>
      <c r="AY135">
        <v>2776962</v>
      </c>
      <c r="AZ135">
        <v>10925335</v>
      </c>
      <c r="BA135">
        <v>6036902</v>
      </c>
      <c r="BB135">
        <v>42204744</v>
      </c>
      <c r="BC135">
        <v>13998370</v>
      </c>
      <c r="BD135">
        <v>6450500</v>
      </c>
      <c r="BE135">
        <v>3808003.25</v>
      </c>
      <c r="BF135">
        <v>14893573</v>
      </c>
      <c r="BG135">
        <v>3059701.75</v>
      </c>
      <c r="BH135">
        <v>21191316</v>
      </c>
      <c r="BI135">
        <v>64241364</v>
      </c>
      <c r="BJ135">
        <v>8964253</v>
      </c>
      <c r="BK135">
        <v>8423258</v>
      </c>
      <c r="BL135">
        <v>4758639.5</v>
      </c>
      <c r="BM135">
        <v>21358536</v>
      </c>
      <c r="BN135">
        <v>2330196.5</v>
      </c>
      <c r="BO135">
        <v>19399020</v>
      </c>
      <c r="BP135">
        <v>1083973</v>
      </c>
      <c r="BQ135">
        <v>16891270</v>
      </c>
      <c r="BR135">
        <v>24466500</v>
      </c>
      <c r="BS135">
        <v>585960.68799999997</v>
      </c>
      <c r="BT135">
        <v>13952084</v>
      </c>
      <c r="BU135">
        <v>12755323</v>
      </c>
      <c r="BV135">
        <v>43600992</v>
      </c>
      <c r="BW135">
        <v>20496812</v>
      </c>
      <c r="BX135">
        <v>9629718</v>
      </c>
      <c r="BY135">
        <v>4882265</v>
      </c>
      <c r="BZ135">
        <v>15602237</v>
      </c>
      <c r="CA135">
        <v>5109809</v>
      </c>
      <c r="CB135">
        <v>16743574</v>
      </c>
      <c r="CC135">
        <v>14681629</v>
      </c>
      <c r="CD135">
        <v>9993831</v>
      </c>
      <c r="CE135">
        <v>1617956.25</v>
      </c>
      <c r="CF135">
        <v>19856098</v>
      </c>
      <c r="CG135">
        <v>73131272</v>
      </c>
      <c r="CH135">
        <v>13135748</v>
      </c>
      <c r="CI135">
        <v>377507.68800000002</v>
      </c>
      <c r="CJ135">
        <v>19480240</v>
      </c>
      <c r="CK135">
        <v>4740224</v>
      </c>
      <c r="CL135">
        <v>10285168</v>
      </c>
      <c r="CM135">
        <v>33720096</v>
      </c>
      <c r="CN135">
        <v>24926882</v>
      </c>
      <c r="CO135">
        <v>81703.187999999995</v>
      </c>
      <c r="CP135">
        <v>6596782.5</v>
      </c>
      <c r="CQ135">
        <v>6749475.5</v>
      </c>
      <c r="CR135">
        <v>17447320</v>
      </c>
      <c r="CS135">
        <v>944595.75</v>
      </c>
      <c r="CT135">
        <v>10707123</v>
      </c>
      <c r="CU135">
        <v>13275666</v>
      </c>
      <c r="CV135">
        <v>9313345</v>
      </c>
      <c r="CW135">
        <v>28571928</v>
      </c>
      <c r="CX135">
        <v>77175.156000000003</v>
      </c>
      <c r="CY135">
        <v>9426798</v>
      </c>
      <c r="CZ135">
        <v>19369880</v>
      </c>
      <c r="DA135">
        <v>74994384</v>
      </c>
      <c r="DB135">
        <v>21071348</v>
      </c>
      <c r="DC135">
        <v>44610704</v>
      </c>
      <c r="DD135">
        <v>19747648</v>
      </c>
      <c r="DE135">
        <v>59401992</v>
      </c>
      <c r="DF135">
        <v>928952.31200000003</v>
      </c>
      <c r="DG135">
        <v>15091332</v>
      </c>
      <c r="DH135">
        <v>27754926</v>
      </c>
      <c r="DI135">
        <v>4044044.5</v>
      </c>
      <c r="DJ135">
        <v>21304022</v>
      </c>
      <c r="DK135">
        <v>25397838</v>
      </c>
      <c r="DL135">
        <v>35797716</v>
      </c>
      <c r="DM135">
        <v>15112517</v>
      </c>
      <c r="DN135">
        <v>1631004.375</v>
      </c>
      <c r="DO135">
        <v>7469123.5</v>
      </c>
      <c r="DP135">
        <v>2664962.25</v>
      </c>
      <c r="DQ135">
        <v>105773984</v>
      </c>
      <c r="DR135" s="18">
        <v>24302106</v>
      </c>
      <c r="DS135" s="10">
        <v>28644784</v>
      </c>
      <c r="DT135" s="10">
        <v>1402070.625</v>
      </c>
      <c r="DU135" s="10">
        <v>64628508</v>
      </c>
      <c r="DV135" s="10">
        <v>1388773.75</v>
      </c>
      <c r="DW135" s="10">
        <v>7919482</v>
      </c>
      <c r="DX135" s="10">
        <v>34230824</v>
      </c>
      <c r="DY135" s="28">
        <v>13792065</v>
      </c>
      <c r="DZ135" s="12">
        <v>35534928</v>
      </c>
      <c r="EA135" s="12">
        <v>17816978</v>
      </c>
      <c r="EB135" s="12">
        <v>10514028</v>
      </c>
      <c r="EC135" s="12">
        <v>2104647.25</v>
      </c>
      <c r="ED135" s="12">
        <v>6851600.5</v>
      </c>
      <c r="EE135" s="12">
        <v>16909166</v>
      </c>
      <c r="EF135" s="17">
        <v>90411544</v>
      </c>
      <c r="EG135" s="5">
        <v>10011198</v>
      </c>
      <c r="EH135" s="5">
        <v>7805635.5</v>
      </c>
      <c r="EI135" s="5">
        <v>2593444.75</v>
      </c>
      <c r="EJ135" s="5">
        <v>91391096</v>
      </c>
      <c r="EK135" s="5">
        <v>399492.53100000002</v>
      </c>
      <c r="EL135" s="5">
        <v>4229115.5</v>
      </c>
      <c r="EM135" s="5">
        <v>11031279</v>
      </c>
      <c r="EN135" s="5">
        <v>91678064</v>
      </c>
      <c r="EO135" s="5">
        <v>14110547</v>
      </c>
      <c r="EP135" s="5">
        <v>11721456</v>
      </c>
      <c r="EQ135" s="5">
        <v>8215397.5</v>
      </c>
      <c r="ER135" s="5">
        <v>58406380</v>
      </c>
      <c r="ES135" s="5">
        <v>22862804</v>
      </c>
      <c r="ET135" s="5">
        <v>8874239</v>
      </c>
      <c r="EU135" s="5">
        <v>39351608</v>
      </c>
      <c r="EV135" s="5">
        <v>28833344</v>
      </c>
      <c r="EW135" s="5">
        <v>54539208</v>
      </c>
      <c r="EX135" s="5">
        <v>25849840</v>
      </c>
      <c r="EY135" s="5">
        <v>5947285.5</v>
      </c>
      <c r="EZ135" s="5">
        <v>14811693</v>
      </c>
      <c r="FA135" s="5">
        <v>9425092</v>
      </c>
      <c r="FB135" s="5">
        <v>14398774</v>
      </c>
      <c r="FC135" s="5">
        <v>4911782</v>
      </c>
      <c r="FD135" s="5">
        <v>7356495</v>
      </c>
      <c r="FE135" s="5">
        <v>13760888</v>
      </c>
      <c r="FF135" s="5">
        <v>3620447.75</v>
      </c>
      <c r="FG135" s="5">
        <v>23902706</v>
      </c>
      <c r="FH135" s="5">
        <v>24864532</v>
      </c>
      <c r="FI135" s="5">
        <v>13372912</v>
      </c>
      <c r="FJ135" s="5">
        <v>36478172</v>
      </c>
      <c r="FK135" s="5">
        <v>9192368</v>
      </c>
      <c r="FL135" s="5">
        <v>1244912.875</v>
      </c>
      <c r="FM135" s="5">
        <v>6081465</v>
      </c>
      <c r="FN135" s="5">
        <v>472359.56199999998</v>
      </c>
      <c r="FO135" s="5">
        <v>10959870</v>
      </c>
      <c r="FP135" s="5">
        <v>20167000</v>
      </c>
      <c r="FQ135" s="5">
        <v>26768814</v>
      </c>
      <c r="FR135" s="5">
        <v>10999008</v>
      </c>
      <c r="FS135" s="5">
        <v>16582220</v>
      </c>
      <c r="FT135" s="5">
        <v>6077001.5</v>
      </c>
      <c r="FU135" s="5">
        <v>2662282.5</v>
      </c>
      <c r="FV135" s="5">
        <v>4811050</v>
      </c>
      <c r="FW135" s="5">
        <v>9746230</v>
      </c>
      <c r="FX135" s="5">
        <v>14879856</v>
      </c>
      <c r="FY135" s="5">
        <v>6184128.5</v>
      </c>
      <c r="FZ135" s="5">
        <v>41122084</v>
      </c>
      <c r="GA135" s="5">
        <v>41395904</v>
      </c>
      <c r="GB135" s="5">
        <v>5361867.5</v>
      </c>
      <c r="GC135" s="5">
        <v>27170344</v>
      </c>
      <c r="GD135" s="5">
        <v>9402609</v>
      </c>
      <c r="GE135" s="5">
        <v>30024920</v>
      </c>
      <c r="GF135" s="5">
        <v>23593838</v>
      </c>
      <c r="GG135" s="5">
        <v>8198674</v>
      </c>
      <c r="GH135" s="5">
        <v>18373228</v>
      </c>
      <c r="GI135" s="5">
        <v>1949843.5</v>
      </c>
      <c r="GJ135" s="5">
        <v>1593459.625</v>
      </c>
      <c r="GK135" s="5">
        <v>15915874</v>
      </c>
      <c r="GL135" s="5">
        <v>24240132</v>
      </c>
      <c r="GM135" s="5">
        <v>44603160</v>
      </c>
      <c r="GN135" s="5">
        <v>17251400</v>
      </c>
      <c r="GO135" s="5">
        <v>5963641.5</v>
      </c>
      <c r="GP135" s="5">
        <v>1245341.125</v>
      </c>
      <c r="GQ135" s="5">
        <v>5541688</v>
      </c>
      <c r="GR135" s="5">
        <v>2129920.75</v>
      </c>
      <c r="GS135" s="5">
        <v>47561416</v>
      </c>
      <c r="GT135" s="5">
        <v>21645178</v>
      </c>
      <c r="GU135" s="5">
        <v>11287346</v>
      </c>
      <c r="GV135" s="5">
        <v>19188588</v>
      </c>
      <c r="GW135" s="5">
        <v>3586949</v>
      </c>
      <c r="GX135" s="5">
        <v>12285714</v>
      </c>
      <c r="GY135" s="5">
        <v>31155688</v>
      </c>
      <c r="GZ135" s="5">
        <v>7392317</v>
      </c>
      <c r="HA135" s="5">
        <v>10648399</v>
      </c>
      <c r="HB135" s="5">
        <v>3248449.25</v>
      </c>
      <c r="HC135" s="5">
        <v>1108135</v>
      </c>
      <c r="HD135" s="5">
        <v>5597621</v>
      </c>
      <c r="HE135" s="5">
        <v>9240604</v>
      </c>
      <c r="HF135" s="5">
        <v>22245372</v>
      </c>
      <c r="HG135" s="5">
        <v>20920648</v>
      </c>
      <c r="HH135" s="5">
        <v>4792441.5</v>
      </c>
      <c r="HI135" s="5">
        <v>2453002.5</v>
      </c>
      <c r="HJ135" s="5">
        <v>695731.81200000003</v>
      </c>
      <c r="HK135" s="5">
        <v>17520444</v>
      </c>
      <c r="HL135" s="5">
        <v>3971853.5</v>
      </c>
      <c r="HM135" s="5">
        <v>5780275.5</v>
      </c>
      <c r="HN135" s="5">
        <v>2362466</v>
      </c>
      <c r="HO135" s="5">
        <v>6868673</v>
      </c>
      <c r="HP135" s="5">
        <v>2840713</v>
      </c>
      <c r="HQ135" s="5">
        <v>32121512</v>
      </c>
      <c r="HR135" s="5">
        <v>1976481.375</v>
      </c>
      <c r="HS135" s="5">
        <v>5605976</v>
      </c>
      <c r="HT135" s="5">
        <v>1580441.375</v>
      </c>
      <c r="HU135" s="5">
        <v>4264814</v>
      </c>
      <c r="HV135" s="5">
        <v>17705938</v>
      </c>
      <c r="HW135" s="5">
        <v>7542996.5</v>
      </c>
      <c r="HX135" s="5">
        <v>5430195.5</v>
      </c>
      <c r="HY135" s="5">
        <v>855259.31200000003</v>
      </c>
      <c r="HZ135" s="5">
        <v>3723113.5</v>
      </c>
      <c r="IA135" s="5">
        <v>11670711</v>
      </c>
      <c r="IB135" s="5">
        <v>4396054.5</v>
      </c>
      <c r="IC135" s="5">
        <v>3169946.25</v>
      </c>
      <c r="ID135" s="5">
        <v>7783992.5</v>
      </c>
      <c r="IE135" s="5">
        <v>2589858.75</v>
      </c>
      <c r="IF135" s="5">
        <v>10257577</v>
      </c>
      <c r="IG135" s="6">
        <v>98871.062000000005</v>
      </c>
      <c r="IH135" s="5">
        <v>303036.875</v>
      </c>
      <c r="II135" s="5">
        <v>11003830</v>
      </c>
      <c r="IJ135" s="5">
        <v>6099471.5</v>
      </c>
      <c r="IK135" s="5">
        <v>993079.75</v>
      </c>
      <c r="IL135" s="5">
        <v>3349738.5</v>
      </c>
      <c r="IM135" s="5">
        <v>12415066</v>
      </c>
      <c r="IN135" s="5">
        <v>2510261.25</v>
      </c>
      <c r="IO135" s="5">
        <v>4314080</v>
      </c>
      <c r="IP135" s="5">
        <v>3571878.75</v>
      </c>
      <c r="IQ135" s="5">
        <v>4790035</v>
      </c>
      <c r="IR135" s="5">
        <v>2701869.5</v>
      </c>
      <c r="IS135" s="5">
        <v>854929.625</v>
      </c>
      <c r="IT135" s="5">
        <v>438185.28100000002</v>
      </c>
      <c r="IU135" s="5">
        <v>185869.46900000001</v>
      </c>
      <c r="IV135" s="27">
        <v>18871192</v>
      </c>
    </row>
    <row r="136" spans="1:256" ht="14.25" thickBot="1" x14ac:dyDescent="0.2">
      <c r="A136">
        <v>7178774</v>
      </c>
      <c r="B136">
        <v>15326258</v>
      </c>
      <c r="C136">
        <v>383146.93800000002</v>
      </c>
      <c r="D136">
        <v>1765220.25</v>
      </c>
      <c r="E136">
        <v>13780568</v>
      </c>
      <c r="F136">
        <v>12843534</v>
      </c>
      <c r="G136">
        <v>1047540.25</v>
      </c>
      <c r="H136">
        <v>35237140</v>
      </c>
      <c r="I136">
        <v>8486718</v>
      </c>
      <c r="J136">
        <v>8413100</v>
      </c>
      <c r="K136">
        <v>9836010</v>
      </c>
      <c r="L136">
        <v>8751657</v>
      </c>
      <c r="M136">
        <v>1152563.25</v>
      </c>
      <c r="N136">
        <v>4045095.5</v>
      </c>
      <c r="O136">
        <v>5187290.5</v>
      </c>
      <c r="P136">
        <v>6045718</v>
      </c>
      <c r="Q136">
        <v>8157643.5</v>
      </c>
      <c r="R136">
        <v>1767087.125</v>
      </c>
      <c r="S136">
        <v>2576790.75</v>
      </c>
      <c r="T136">
        <v>3812599</v>
      </c>
      <c r="U136">
        <v>7597681</v>
      </c>
      <c r="V136">
        <v>3465567.5</v>
      </c>
      <c r="W136">
        <v>2965841.25</v>
      </c>
      <c r="X136">
        <v>1230064</v>
      </c>
      <c r="Y136">
        <v>1527387.5</v>
      </c>
      <c r="Z136">
        <v>7805838</v>
      </c>
      <c r="AA136">
        <v>7967793</v>
      </c>
      <c r="AB136">
        <v>19916786</v>
      </c>
      <c r="AC136">
        <v>3430547.5</v>
      </c>
      <c r="AD136">
        <v>7737643.5</v>
      </c>
      <c r="AE136">
        <v>4364609</v>
      </c>
      <c r="AF136">
        <v>8836388</v>
      </c>
      <c r="AG136">
        <v>13201662</v>
      </c>
      <c r="AH136">
        <v>11873143</v>
      </c>
      <c r="AI136">
        <v>17928796</v>
      </c>
      <c r="AJ136">
        <v>13046947</v>
      </c>
      <c r="AK136">
        <v>17962376</v>
      </c>
      <c r="AL136">
        <v>5203116</v>
      </c>
      <c r="AM136">
        <v>10038673</v>
      </c>
      <c r="AN136">
        <v>1804547.5</v>
      </c>
      <c r="AO136">
        <v>10166326</v>
      </c>
      <c r="AP136">
        <v>8095925</v>
      </c>
      <c r="AQ136">
        <v>3604021</v>
      </c>
      <c r="AR136">
        <v>13574155</v>
      </c>
      <c r="AS136">
        <v>16303442</v>
      </c>
      <c r="AT136">
        <v>5866029</v>
      </c>
      <c r="AU136">
        <v>8296101</v>
      </c>
      <c r="AV136">
        <v>19708698</v>
      </c>
      <c r="AW136">
        <v>38303076</v>
      </c>
      <c r="AX136">
        <v>2604198</v>
      </c>
      <c r="AY136">
        <v>119207088</v>
      </c>
      <c r="AZ136">
        <v>22865386</v>
      </c>
      <c r="BA136">
        <v>4553285</v>
      </c>
      <c r="BB136">
        <v>44449612</v>
      </c>
      <c r="BC136">
        <v>36498968</v>
      </c>
      <c r="BD136">
        <v>20923610</v>
      </c>
      <c r="BE136">
        <v>3342385.5</v>
      </c>
      <c r="BF136">
        <v>852221.56200000003</v>
      </c>
      <c r="BG136">
        <v>3463654</v>
      </c>
      <c r="BH136">
        <v>13089777</v>
      </c>
      <c r="BI136">
        <v>9854580</v>
      </c>
      <c r="BJ136">
        <v>24137164</v>
      </c>
      <c r="BK136">
        <v>5103095</v>
      </c>
      <c r="BL136">
        <v>3410161.75</v>
      </c>
      <c r="BM136">
        <v>10543647</v>
      </c>
      <c r="BN136">
        <v>37110528</v>
      </c>
      <c r="BO136">
        <v>66093376</v>
      </c>
      <c r="BP136">
        <v>46939896</v>
      </c>
      <c r="BQ136">
        <v>19254356</v>
      </c>
      <c r="BR136">
        <v>109159.766</v>
      </c>
      <c r="BS136">
        <v>7484183</v>
      </c>
      <c r="BT136">
        <v>27808576</v>
      </c>
      <c r="BU136">
        <v>7011166</v>
      </c>
      <c r="BV136">
        <v>38057268</v>
      </c>
      <c r="BW136">
        <v>5157066.5</v>
      </c>
      <c r="BX136">
        <v>14923767</v>
      </c>
      <c r="BY136">
        <v>16724017</v>
      </c>
      <c r="BZ136">
        <v>5828697</v>
      </c>
      <c r="CA136">
        <v>12861102</v>
      </c>
      <c r="CB136">
        <v>16646804</v>
      </c>
      <c r="CC136">
        <v>3700536.25</v>
      </c>
      <c r="CD136">
        <v>19348708</v>
      </c>
      <c r="CE136">
        <v>4581927</v>
      </c>
      <c r="CF136">
        <v>6736387</v>
      </c>
      <c r="CG136">
        <v>38362936</v>
      </c>
      <c r="CH136">
        <v>7630680</v>
      </c>
      <c r="CI136">
        <v>14538988</v>
      </c>
      <c r="CJ136">
        <v>39512616</v>
      </c>
      <c r="CK136">
        <v>30214166</v>
      </c>
      <c r="CL136">
        <v>5084500.5</v>
      </c>
      <c r="CM136">
        <v>6000666</v>
      </c>
      <c r="CN136">
        <v>19255978</v>
      </c>
      <c r="CO136">
        <v>19637058</v>
      </c>
      <c r="CP136">
        <v>3160383</v>
      </c>
      <c r="CQ136">
        <v>26005896</v>
      </c>
      <c r="CR136">
        <v>29033854</v>
      </c>
      <c r="CS136">
        <v>13434696</v>
      </c>
      <c r="CT136">
        <v>6707065</v>
      </c>
      <c r="CU136">
        <v>9198604</v>
      </c>
      <c r="CV136">
        <v>22304080</v>
      </c>
      <c r="CW136">
        <v>2523113</v>
      </c>
      <c r="CX136">
        <v>11822429</v>
      </c>
      <c r="CY136">
        <v>50688776</v>
      </c>
      <c r="CZ136">
        <v>28435904</v>
      </c>
      <c r="DA136">
        <v>48939452</v>
      </c>
      <c r="DB136">
        <v>14711642</v>
      </c>
      <c r="DC136">
        <v>4319266.5</v>
      </c>
      <c r="DD136">
        <v>11068338</v>
      </c>
      <c r="DE136">
        <v>27720964</v>
      </c>
      <c r="DF136" s="1">
        <v>3330985.75</v>
      </c>
      <c r="DG136">
        <v>73365904</v>
      </c>
      <c r="DH136">
        <v>38172892</v>
      </c>
      <c r="DI136">
        <v>6495669</v>
      </c>
      <c r="DJ136" s="1">
        <v>3190715.5</v>
      </c>
      <c r="DK136">
        <v>2808800.5</v>
      </c>
      <c r="DL136">
        <v>3678611.75</v>
      </c>
      <c r="DM136">
        <v>21761880</v>
      </c>
      <c r="DN136" s="1">
        <v>16503652</v>
      </c>
      <c r="DO136">
        <v>5656078</v>
      </c>
      <c r="DP136">
        <v>78681976</v>
      </c>
      <c r="DQ136">
        <v>23395012</v>
      </c>
      <c r="DR136" s="16">
        <v>49600828</v>
      </c>
      <c r="DS136" s="10">
        <v>12686330</v>
      </c>
      <c r="DT136" s="10">
        <v>5180568</v>
      </c>
      <c r="DU136" s="10">
        <v>9229012</v>
      </c>
      <c r="DV136" s="10">
        <v>15626434</v>
      </c>
      <c r="DW136" s="10">
        <v>4645650</v>
      </c>
      <c r="DX136" s="10">
        <v>4165556.75</v>
      </c>
      <c r="DY136" s="38">
        <v>54182948</v>
      </c>
      <c r="DZ136" s="30">
        <v>25100218</v>
      </c>
      <c r="EA136" s="30">
        <v>57726432</v>
      </c>
      <c r="EB136" s="30">
        <v>1885502.75</v>
      </c>
      <c r="EC136" s="30">
        <v>19367826</v>
      </c>
      <c r="ED136" s="30">
        <v>9702100</v>
      </c>
      <c r="EE136" s="30">
        <v>29187260</v>
      </c>
      <c r="EF136" s="31">
        <v>13785803</v>
      </c>
      <c r="EG136" s="32">
        <v>68040840</v>
      </c>
      <c r="EH136" s="32">
        <v>8125677.5</v>
      </c>
      <c r="EI136" s="32">
        <v>47153680</v>
      </c>
      <c r="EJ136" s="32">
        <v>539042.875</v>
      </c>
      <c r="EK136" s="32">
        <v>1348960.75</v>
      </c>
      <c r="EL136" s="32">
        <v>13547146</v>
      </c>
      <c r="EM136" s="32">
        <v>3602314.5</v>
      </c>
      <c r="EN136" s="32">
        <v>210507.67199999999</v>
      </c>
      <c r="EO136" s="32">
        <v>12845000</v>
      </c>
      <c r="EP136" s="32">
        <v>20174536</v>
      </c>
      <c r="EQ136" s="32">
        <v>14733976</v>
      </c>
      <c r="ER136" s="32">
        <v>13674772</v>
      </c>
      <c r="ES136" s="32">
        <v>703021.93799999997</v>
      </c>
      <c r="ET136" s="32">
        <v>30107360</v>
      </c>
      <c r="EU136" s="32">
        <v>13988451</v>
      </c>
      <c r="EV136" s="32">
        <v>7691496.5</v>
      </c>
      <c r="EW136" s="32">
        <v>1781564.75</v>
      </c>
      <c r="EX136" s="32">
        <v>10056121</v>
      </c>
      <c r="EY136" s="32">
        <v>45284720</v>
      </c>
      <c r="EZ136" s="32">
        <v>8815404</v>
      </c>
      <c r="FA136" s="32">
        <v>8041868</v>
      </c>
      <c r="FB136" s="32">
        <v>51660928</v>
      </c>
      <c r="FC136" s="32">
        <v>4126351.5</v>
      </c>
      <c r="FD136" s="32">
        <v>6920867.5</v>
      </c>
      <c r="FE136" s="32">
        <v>28516970</v>
      </c>
      <c r="FF136" s="32">
        <v>6833462</v>
      </c>
      <c r="FG136" s="32">
        <v>2348151.75</v>
      </c>
      <c r="FH136" s="32">
        <v>989986.875</v>
      </c>
      <c r="FI136" s="32">
        <v>3133973.5</v>
      </c>
      <c r="FJ136" s="32">
        <v>5415488.5</v>
      </c>
      <c r="FK136" s="32">
        <v>4797372.5</v>
      </c>
      <c r="FL136" s="32">
        <v>7192389.5</v>
      </c>
      <c r="FM136" s="32">
        <v>1781823.875</v>
      </c>
      <c r="FN136" s="32">
        <v>55804524</v>
      </c>
      <c r="FO136" s="32">
        <v>33495250</v>
      </c>
      <c r="FP136" s="32">
        <v>17212710</v>
      </c>
      <c r="FQ136" s="32">
        <v>3831809.25</v>
      </c>
      <c r="FR136" s="32">
        <v>655484.75</v>
      </c>
      <c r="FS136" s="32">
        <v>32442032</v>
      </c>
      <c r="FT136" s="32">
        <v>19683118</v>
      </c>
      <c r="FU136" s="32">
        <v>14020871</v>
      </c>
      <c r="FV136" s="32">
        <v>52988216</v>
      </c>
      <c r="FW136" s="32">
        <v>3107253</v>
      </c>
      <c r="FX136" s="32">
        <v>671220.75</v>
      </c>
      <c r="FY136" s="32">
        <v>3225249.25</v>
      </c>
      <c r="FZ136" s="32">
        <v>9880484</v>
      </c>
      <c r="GA136" s="32">
        <v>4077217</v>
      </c>
      <c r="GB136" s="32">
        <v>16589763</v>
      </c>
      <c r="GC136" s="32">
        <v>2752989.25</v>
      </c>
      <c r="GD136" s="32">
        <v>2357286.75</v>
      </c>
      <c r="GE136" s="32">
        <v>70690.343999999997</v>
      </c>
      <c r="GF136" s="32">
        <v>23325200</v>
      </c>
      <c r="GG136" s="32">
        <v>17043406</v>
      </c>
      <c r="GH136" s="32">
        <v>7823206</v>
      </c>
      <c r="GI136" s="32">
        <v>4174270</v>
      </c>
      <c r="GJ136" s="32">
        <v>25282424</v>
      </c>
      <c r="GK136" s="32">
        <v>4389116</v>
      </c>
      <c r="GL136" s="32">
        <v>7517419</v>
      </c>
      <c r="GM136" s="32">
        <v>26916740</v>
      </c>
      <c r="GN136" s="32">
        <v>4749117.5</v>
      </c>
      <c r="GO136" s="32">
        <v>29384004</v>
      </c>
      <c r="GP136" s="32">
        <v>8758488</v>
      </c>
      <c r="GQ136" s="32">
        <v>14345745</v>
      </c>
      <c r="GR136" s="32">
        <v>10191105</v>
      </c>
      <c r="GS136" s="32">
        <v>38975300</v>
      </c>
      <c r="GT136" s="32">
        <v>25534240</v>
      </c>
      <c r="GU136" s="32">
        <v>918367.25</v>
      </c>
      <c r="GV136" s="32">
        <v>12230642</v>
      </c>
      <c r="GW136" s="32">
        <v>10792461</v>
      </c>
      <c r="GX136" s="32">
        <v>28206540</v>
      </c>
      <c r="GY136" s="32">
        <v>6458786</v>
      </c>
      <c r="GZ136" s="32">
        <v>13455650</v>
      </c>
      <c r="HA136" s="32">
        <v>11361058</v>
      </c>
      <c r="HB136" s="32">
        <v>5318774</v>
      </c>
      <c r="HC136" s="32">
        <v>21423486</v>
      </c>
      <c r="HD136" s="32">
        <v>6978425</v>
      </c>
      <c r="HE136" s="32">
        <v>29381256</v>
      </c>
      <c r="HF136" s="32">
        <v>13625096</v>
      </c>
      <c r="HG136" s="32">
        <v>11756047</v>
      </c>
      <c r="HH136" s="32">
        <v>3179585</v>
      </c>
      <c r="HI136" s="32">
        <v>22884794</v>
      </c>
      <c r="HJ136" s="32">
        <v>93892.625</v>
      </c>
      <c r="HK136" s="32">
        <v>11862748</v>
      </c>
      <c r="HL136" s="32">
        <v>11179119</v>
      </c>
      <c r="HM136" s="32">
        <v>19841792</v>
      </c>
      <c r="HN136" s="32">
        <v>4138937</v>
      </c>
      <c r="HO136" s="32">
        <v>37609112</v>
      </c>
      <c r="HP136" s="32">
        <v>34216576</v>
      </c>
      <c r="HQ136" s="32">
        <v>580981.5</v>
      </c>
      <c r="HR136" s="32">
        <v>11070290</v>
      </c>
      <c r="HS136" s="32">
        <v>31289746</v>
      </c>
      <c r="HT136" s="32">
        <v>553572.125</v>
      </c>
      <c r="HU136" s="39">
        <v>4034701.25</v>
      </c>
      <c r="HV136" s="32">
        <v>4291049.5</v>
      </c>
      <c r="HW136" s="32">
        <v>5460786</v>
      </c>
      <c r="HX136" s="32">
        <v>651237.625</v>
      </c>
      <c r="HY136" s="32">
        <v>11025216</v>
      </c>
      <c r="HZ136" s="32">
        <v>10722512</v>
      </c>
      <c r="IA136" s="32">
        <v>2045204</v>
      </c>
      <c r="IB136" s="32">
        <v>656337.81200000003</v>
      </c>
      <c r="IC136" s="39">
        <v>5253397</v>
      </c>
      <c r="ID136" s="32">
        <v>318017.71899999998</v>
      </c>
      <c r="IE136" s="32">
        <v>11570166</v>
      </c>
      <c r="IF136" s="32">
        <v>3432697.5</v>
      </c>
      <c r="IG136" s="32">
        <v>4554755.5</v>
      </c>
      <c r="IH136" s="32">
        <v>3075831</v>
      </c>
      <c r="II136" s="32">
        <v>1335390</v>
      </c>
      <c r="IJ136" s="32">
        <v>6067139</v>
      </c>
      <c r="IK136" s="32">
        <v>15673122</v>
      </c>
      <c r="IL136" s="32">
        <v>43354088</v>
      </c>
      <c r="IM136" s="32">
        <v>15683474</v>
      </c>
      <c r="IN136" s="32">
        <v>15421144</v>
      </c>
      <c r="IO136" s="32">
        <v>600301.25</v>
      </c>
      <c r="IP136" s="32">
        <v>2473870.5</v>
      </c>
      <c r="IQ136" s="32">
        <v>12461137</v>
      </c>
      <c r="IR136" s="32">
        <v>5551761</v>
      </c>
      <c r="IS136" s="32">
        <v>27771230</v>
      </c>
      <c r="IT136" s="32">
        <v>17093008</v>
      </c>
      <c r="IU136" s="32">
        <v>11387188</v>
      </c>
      <c r="IV136" s="33">
        <v>12218746</v>
      </c>
    </row>
    <row r="137" spans="1:256" ht="14.25" thickTop="1" x14ac:dyDescent="0.15">
      <c r="A137">
        <v>28580114</v>
      </c>
      <c r="B137">
        <v>10529799</v>
      </c>
      <c r="C137">
        <v>16302524</v>
      </c>
      <c r="D137">
        <v>11324558</v>
      </c>
      <c r="E137">
        <v>16286242</v>
      </c>
      <c r="F137">
        <v>139678.06200000001</v>
      </c>
      <c r="G137">
        <v>7220444</v>
      </c>
      <c r="H137">
        <v>4580179</v>
      </c>
      <c r="I137">
        <v>11643248</v>
      </c>
      <c r="J137">
        <v>2652023.25</v>
      </c>
      <c r="K137">
        <v>14017240</v>
      </c>
      <c r="L137">
        <v>17478294</v>
      </c>
      <c r="M137">
        <v>835000.56200000003</v>
      </c>
      <c r="N137">
        <v>5068018.5</v>
      </c>
      <c r="O137">
        <v>7675252.5</v>
      </c>
      <c r="P137">
        <v>7985447</v>
      </c>
      <c r="Q137">
        <v>10332359</v>
      </c>
      <c r="R137">
        <v>5969649.5</v>
      </c>
      <c r="S137">
        <v>1278453.25</v>
      </c>
      <c r="T137">
        <v>1539694</v>
      </c>
      <c r="U137">
        <v>5418464.5</v>
      </c>
      <c r="V137">
        <v>8254720</v>
      </c>
      <c r="W137">
        <v>3910372.75</v>
      </c>
      <c r="X137">
        <v>17889506</v>
      </c>
      <c r="Y137">
        <v>250684.03099999999</v>
      </c>
      <c r="Z137">
        <v>20193340</v>
      </c>
      <c r="AA137">
        <v>3116388</v>
      </c>
      <c r="AB137">
        <v>986598</v>
      </c>
      <c r="AC137">
        <v>8818233</v>
      </c>
      <c r="AD137">
        <v>2158463.5</v>
      </c>
      <c r="AE137">
        <v>25787560</v>
      </c>
      <c r="AF137">
        <v>12812841</v>
      </c>
      <c r="AG137">
        <v>7369591</v>
      </c>
      <c r="AH137">
        <v>4876838</v>
      </c>
      <c r="AI137">
        <v>475272.56199999998</v>
      </c>
      <c r="AJ137">
        <v>9651024</v>
      </c>
      <c r="AK137">
        <v>20769778</v>
      </c>
      <c r="AL137">
        <v>1123326.5</v>
      </c>
      <c r="AM137">
        <v>971882.625</v>
      </c>
      <c r="AN137">
        <v>3461920</v>
      </c>
      <c r="AO137">
        <v>76708768</v>
      </c>
      <c r="AP137">
        <v>5624150.5</v>
      </c>
      <c r="AQ137">
        <v>4292023.5</v>
      </c>
      <c r="AR137">
        <v>30285124</v>
      </c>
      <c r="AS137">
        <v>26579762</v>
      </c>
      <c r="AT137">
        <v>11419377</v>
      </c>
      <c r="AU137">
        <v>5749291</v>
      </c>
      <c r="AV137">
        <v>24954342</v>
      </c>
      <c r="AW137">
        <v>11804710</v>
      </c>
      <c r="AX137">
        <v>1805320.875</v>
      </c>
      <c r="AY137">
        <v>23489562</v>
      </c>
      <c r="AZ137">
        <v>28088864</v>
      </c>
      <c r="BA137">
        <v>11212017</v>
      </c>
      <c r="BB137">
        <v>1042109.375</v>
      </c>
      <c r="BC137">
        <v>9680450</v>
      </c>
      <c r="BD137">
        <v>13826110</v>
      </c>
      <c r="BE137">
        <v>14054606</v>
      </c>
      <c r="BF137">
        <v>8339859.5</v>
      </c>
      <c r="BG137">
        <v>16517958</v>
      </c>
      <c r="BH137">
        <v>20390458</v>
      </c>
      <c r="BI137">
        <v>3185037.25</v>
      </c>
      <c r="BJ137">
        <v>10531540</v>
      </c>
      <c r="BK137">
        <v>1811708.25</v>
      </c>
      <c r="BL137">
        <v>8939957</v>
      </c>
      <c r="BM137">
        <v>6358630.5</v>
      </c>
      <c r="BN137">
        <v>38601304</v>
      </c>
      <c r="BO137">
        <v>14779641</v>
      </c>
      <c r="BP137">
        <v>8359186.5</v>
      </c>
      <c r="BQ137">
        <v>10561122</v>
      </c>
      <c r="BR137">
        <v>15360453</v>
      </c>
      <c r="BS137">
        <v>23464320</v>
      </c>
      <c r="BT137">
        <v>9340289</v>
      </c>
      <c r="BU137">
        <v>5098559</v>
      </c>
      <c r="BV137">
        <v>3867838</v>
      </c>
      <c r="BW137">
        <v>812421.375</v>
      </c>
      <c r="BX137">
        <v>675594.81200000003</v>
      </c>
      <c r="BY137">
        <v>25379550</v>
      </c>
      <c r="BZ137">
        <v>3600487</v>
      </c>
      <c r="CA137">
        <v>13919192</v>
      </c>
      <c r="CB137">
        <v>18076866</v>
      </c>
      <c r="CC137">
        <v>26376630</v>
      </c>
      <c r="CD137">
        <v>1198295.25</v>
      </c>
      <c r="CE137">
        <v>24501418</v>
      </c>
      <c r="CF137">
        <v>18439944</v>
      </c>
      <c r="CG137">
        <v>23220272</v>
      </c>
      <c r="CH137">
        <v>41936708</v>
      </c>
      <c r="CI137">
        <v>77770720</v>
      </c>
      <c r="CJ137">
        <v>2787192.75</v>
      </c>
      <c r="CK137">
        <v>31935310</v>
      </c>
      <c r="CL137">
        <v>18966400</v>
      </c>
      <c r="CM137">
        <v>7018758.5</v>
      </c>
      <c r="CN137">
        <v>2778305</v>
      </c>
      <c r="CO137">
        <v>9522483</v>
      </c>
      <c r="CP137">
        <v>12627092</v>
      </c>
      <c r="CQ137">
        <v>6269498.5</v>
      </c>
      <c r="CR137">
        <v>2823700.75</v>
      </c>
      <c r="CS137">
        <v>15067182</v>
      </c>
      <c r="CT137">
        <v>12598297</v>
      </c>
      <c r="CU137">
        <v>2304365.25</v>
      </c>
      <c r="CV137">
        <v>7524739</v>
      </c>
      <c r="CW137">
        <v>26657382</v>
      </c>
      <c r="CX137">
        <v>7997054</v>
      </c>
      <c r="CY137">
        <v>41223472</v>
      </c>
      <c r="CZ137">
        <v>4129499.5</v>
      </c>
      <c r="DA137">
        <v>31329818</v>
      </c>
      <c r="DB137" s="1">
        <v>38978820</v>
      </c>
      <c r="DC137">
        <v>28472488</v>
      </c>
      <c r="DD137">
        <v>7323748</v>
      </c>
      <c r="DE137">
        <v>5519085</v>
      </c>
      <c r="DF137">
        <v>23211418</v>
      </c>
      <c r="DG137">
        <v>20499362</v>
      </c>
      <c r="DH137">
        <v>104406.29700000001</v>
      </c>
      <c r="DI137">
        <v>29213576</v>
      </c>
      <c r="DJ137">
        <v>11419428</v>
      </c>
      <c r="DK137">
        <v>7499803</v>
      </c>
      <c r="DL137">
        <v>18711122</v>
      </c>
      <c r="DM137">
        <v>62950572</v>
      </c>
      <c r="DN137">
        <v>48625288</v>
      </c>
      <c r="DO137" s="1">
        <v>19929230</v>
      </c>
      <c r="DP137">
        <v>1055730.75</v>
      </c>
      <c r="DQ137">
        <v>35076012</v>
      </c>
      <c r="DR137" s="16">
        <v>4833162</v>
      </c>
      <c r="DS137" s="10">
        <v>899836.875</v>
      </c>
      <c r="DT137" s="10">
        <v>1946972.875</v>
      </c>
      <c r="DU137" s="10">
        <v>20436268</v>
      </c>
      <c r="DV137" s="10">
        <v>9621924</v>
      </c>
      <c r="DW137" s="10">
        <v>9360932</v>
      </c>
      <c r="DX137" s="10">
        <v>27231808</v>
      </c>
      <c r="DY137" s="7">
        <v>33462200</v>
      </c>
      <c r="DZ137" s="10">
        <v>60749480</v>
      </c>
      <c r="EA137" s="10">
        <v>55104056</v>
      </c>
      <c r="EB137" s="10">
        <v>10735077</v>
      </c>
      <c r="EC137" s="11">
        <v>22099920</v>
      </c>
      <c r="ED137" s="10">
        <v>37306368</v>
      </c>
      <c r="EE137" s="10">
        <v>26459562</v>
      </c>
      <c r="EF137" s="19">
        <v>1890496.625</v>
      </c>
      <c r="EG137">
        <v>5276688</v>
      </c>
      <c r="EH137">
        <v>6978920.5</v>
      </c>
      <c r="EI137">
        <v>29731030</v>
      </c>
      <c r="EJ137">
        <v>55162672</v>
      </c>
      <c r="EK137">
        <v>4917279</v>
      </c>
      <c r="EL137">
        <v>6818178</v>
      </c>
      <c r="EM137">
        <v>2283678.5</v>
      </c>
      <c r="EN137">
        <v>23928106</v>
      </c>
      <c r="EO137">
        <v>5220856.5</v>
      </c>
      <c r="EP137">
        <v>28104194</v>
      </c>
      <c r="EQ137">
        <v>19193832</v>
      </c>
      <c r="ER137">
        <v>20346964</v>
      </c>
      <c r="ES137">
        <v>4127799.75</v>
      </c>
      <c r="ET137">
        <v>12814660</v>
      </c>
      <c r="EU137">
        <v>3920749.5</v>
      </c>
      <c r="EV137">
        <v>30106140</v>
      </c>
      <c r="EW137">
        <v>10839236</v>
      </c>
      <c r="EX137">
        <v>2064830.375</v>
      </c>
      <c r="EY137">
        <v>1828648.75</v>
      </c>
      <c r="EZ137">
        <v>2277666.5</v>
      </c>
      <c r="FA137">
        <v>4806510.5</v>
      </c>
      <c r="FB137">
        <v>1512115</v>
      </c>
      <c r="FC137">
        <v>11583058</v>
      </c>
      <c r="FD137">
        <v>51247464</v>
      </c>
      <c r="FE137">
        <v>3042444</v>
      </c>
      <c r="FF137">
        <v>18558738</v>
      </c>
      <c r="FG137">
        <v>30121072</v>
      </c>
      <c r="FH137">
        <v>82837344</v>
      </c>
      <c r="FI137">
        <v>21013280</v>
      </c>
      <c r="FJ137">
        <v>29678200</v>
      </c>
      <c r="FK137">
        <v>13046571</v>
      </c>
      <c r="FL137">
        <v>7851365.5</v>
      </c>
      <c r="FM137">
        <v>44216392</v>
      </c>
      <c r="FN137">
        <v>26645804</v>
      </c>
      <c r="FO137">
        <v>17196936</v>
      </c>
      <c r="FP137">
        <v>8935.2909999999993</v>
      </c>
      <c r="FQ137">
        <v>8977545</v>
      </c>
      <c r="FR137">
        <v>16735024</v>
      </c>
      <c r="FS137">
        <v>3064217</v>
      </c>
      <c r="FT137">
        <v>22349450</v>
      </c>
      <c r="FU137">
        <v>1920121.125</v>
      </c>
      <c r="FV137">
        <v>29786642</v>
      </c>
      <c r="FW137">
        <v>1499979.125</v>
      </c>
      <c r="FX137">
        <v>2209101.25</v>
      </c>
      <c r="FY137">
        <v>7060610</v>
      </c>
      <c r="FZ137">
        <v>1582401.25</v>
      </c>
      <c r="GA137">
        <v>6119814.5</v>
      </c>
      <c r="GB137">
        <v>1699628</v>
      </c>
      <c r="GC137">
        <v>12092633</v>
      </c>
      <c r="GD137">
        <v>4501367.5</v>
      </c>
      <c r="GE137">
        <v>6713434.5</v>
      </c>
      <c r="GF137">
        <v>3857686.5</v>
      </c>
      <c r="GG137">
        <v>18508904</v>
      </c>
      <c r="GH137">
        <v>1028688.938</v>
      </c>
      <c r="GI137">
        <v>3228170.75</v>
      </c>
      <c r="GJ137">
        <v>3854912.75</v>
      </c>
      <c r="GK137">
        <v>11893903</v>
      </c>
      <c r="GL137">
        <v>785028.5</v>
      </c>
      <c r="GM137">
        <v>2400727.25</v>
      </c>
      <c r="GN137">
        <v>2655691.25</v>
      </c>
      <c r="GO137">
        <v>6252941</v>
      </c>
      <c r="GP137">
        <v>20790040</v>
      </c>
      <c r="GQ137">
        <v>10817803</v>
      </c>
      <c r="GR137">
        <v>5941414</v>
      </c>
      <c r="GS137">
        <v>2642936.75</v>
      </c>
      <c r="GT137">
        <v>33875300</v>
      </c>
      <c r="GU137">
        <v>3484742.25</v>
      </c>
      <c r="GV137">
        <v>833965.875</v>
      </c>
      <c r="GW137">
        <v>18531346</v>
      </c>
      <c r="GX137">
        <v>13869431</v>
      </c>
      <c r="GY137">
        <v>35959408</v>
      </c>
      <c r="GZ137">
        <v>10816024</v>
      </c>
      <c r="HA137">
        <v>1215058.875</v>
      </c>
      <c r="HB137">
        <v>17706540</v>
      </c>
      <c r="HC137">
        <v>658764</v>
      </c>
      <c r="HD137">
        <v>40277864</v>
      </c>
      <c r="HE137">
        <v>13453926</v>
      </c>
      <c r="HF137">
        <v>31857650</v>
      </c>
      <c r="HG137">
        <v>3133681</v>
      </c>
      <c r="HH137">
        <v>45591728</v>
      </c>
      <c r="HI137">
        <v>2497414.75</v>
      </c>
      <c r="HJ137">
        <v>9101024</v>
      </c>
      <c r="HK137">
        <v>12105463</v>
      </c>
      <c r="HL137">
        <v>2011995.25</v>
      </c>
      <c r="HM137">
        <v>8535858</v>
      </c>
      <c r="HN137">
        <v>18630554</v>
      </c>
      <c r="HO137">
        <v>2205918.5</v>
      </c>
      <c r="HP137">
        <v>6535581</v>
      </c>
      <c r="HQ137">
        <v>13465166</v>
      </c>
      <c r="HR137">
        <v>478558.68800000002</v>
      </c>
      <c r="HS137">
        <v>6704961</v>
      </c>
      <c r="HT137">
        <v>7951842.5</v>
      </c>
      <c r="HU137">
        <v>3233102.5</v>
      </c>
      <c r="HV137">
        <v>4956381.5</v>
      </c>
      <c r="HW137">
        <v>3691424.5</v>
      </c>
      <c r="HX137">
        <v>13601581</v>
      </c>
      <c r="HY137">
        <v>15907050</v>
      </c>
      <c r="HZ137">
        <v>2717778</v>
      </c>
      <c r="IA137">
        <v>7232763</v>
      </c>
      <c r="IB137">
        <v>3934166</v>
      </c>
      <c r="IC137">
        <v>80105.625</v>
      </c>
      <c r="ID137" s="1">
        <v>6962314.5</v>
      </c>
      <c r="IE137">
        <v>13364210</v>
      </c>
      <c r="IF137">
        <v>44309452</v>
      </c>
      <c r="IG137">
        <v>2959798.5</v>
      </c>
      <c r="IH137">
        <v>5861500.5</v>
      </c>
      <c r="II137">
        <v>22447884</v>
      </c>
      <c r="IJ137">
        <v>32273888</v>
      </c>
      <c r="IK137">
        <v>1455003.25</v>
      </c>
      <c r="IL137">
        <v>2786371.25</v>
      </c>
      <c r="IM137">
        <v>616699.06200000003</v>
      </c>
      <c r="IN137">
        <v>24658002</v>
      </c>
      <c r="IO137">
        <v>4014975</v>
      </c>
      <c r="IP137">
        <v>14262626</v>
      </c>
      <c r="IQ137">
        <v>11028141</v>
      </c>
      <c r="IR137">
        <v>5593860</v>
      </c>
      <c r="IS137">
        <v>726524.68799999997</v>
      </c>
      <c r="IT137">
        <v>13230639</v>
      </c>
      <c r="IU137">
        <v>10478584</v>
      </c>
      <c r="IV137">
        <v>14051601</v>
      </c>
    </row>
    <row r="138" spans="1:256" x14ac:dyDescent="0.15">
      <c r="A138">
        <v>6869789</v>
      </c>
      <c r="B138">
        <v>6125970.5</v>
      </c>
      <c r="C138">
        <v>8952646</v>
      </c>
      <c r="D138">
        <v>9578152</v>
      </c>
      <c r="E138">
        <v>1115288.75</v>
      </c>
      <c r="F138">
        <v>3910035.25</v>
      </c>
      <c r="G138">
        <v>14039909</v>
      </c>
      <c r="H138">
        <v>7274146</v>
      </c>
      <c r="I138">
        <v>8192485</v>
      </c>
      <c r="J138">
        <v>9136933</v>
      </c>
      <c r="K138">
        <v>5605653</v>
      </c>
      <c r="L138">
        <v>1750753.375</v>
      </c>
      <c r="M138">
        <v>7577943</v>
      </c>
      <c r="N138">
        <v>13549194</v>
      </c>
      <c r="O138">
        <v>3881346.5</v>
      </c>
      <c r="P138">
        <v>8285625</v>
      </c>
      <c r="Q138">
        <v>7607630</v>
      </c>
      <c r="R138">
        <v>3013987.75</v>
      </c>
      <c r="S138">
        <v>31120814</v>
      </c>
      <c r="T138">
        <v>839632</v>
      </c>
      <c r="U138">
        <v>4244842.5</v>
      </c>
      <c r="V138">
        <v>12080405</v>
      </c>
      <c r="W138">
        <v>27654620</v>
      </c>
      <c r="X138">
        <v>1706650.875</v>
      </c>
      <c r="Y138">
        <v>9039384</v>
      </c>
      <c r="Z138">
        <v>3235468</v>
      </c>
      <c r="AA138">
        <v>3014370.75</v>
      </c>
      <c r="AB138">
        <v>4181883</v>
      </c>
      <c r="AC138">
        <v>21813838</v>
      </c>
      <c r="AD138">
        <v>15047857</v>
      </c>
      <c r="AE138">
        <v>386190.65600000002</v>
      </c>
      <c r="AF138">
        <v>14408111</v>
      </c>
      <c r="AG138">
        <v>1017204.125</v>
      </c>
      <c r="AH138">
        <v>8403677</v>
      </c>
      <c r="AI138">
        <v>11292703</v>
      </c>
      <c r="AJ138">
        <v>4106925.75</v>
      </c>
      <c r="AK138">
        <v>9672124</v>
      </c>
      <c r="AL138">
        <v>2116041</v>
      </c>
      <c r="AM138">
        <v>13891735</v>
      </c>
      <c r="AN138">
        <v>14362249</v>
      </c>
      <c r="AO138">
        <v>5422366.5</v>
      </c>
      <c r="AP138">
        <v>21721304</v>
      </c>
      <c r="AQ138">
        <v>8409090</v>
      </c>
      <c r="AR138">
        <v>5772422</v>
      </c>
      <c r="AS138">
        <v>4928.4520000000002</v>
      </c>
      <c r="AT138">
        <v>5835958.5</v>
      </c>
      <c r="AU138">
        <v>2975744.75</v>
      </c>
      <c r="AV138">
        <v>16209218</v>
      </c>
      <c r="AW138">
        <v>48519676</v>
      </c>
      <c r="AX138">
        <v>16130320</v>
      </c>
      <c r="AY138">
        <v>2196906.75</v>
      </c>
      <c r="AZ138">
        <v>8769487</v>
      </c>
      <c r="BA138">
        <v>5637640</v>
      </c>
      <c r="BB138">
        <v>4849955</v>
      </c>
      <c r="BC138">
        <v>412204.71899999998</v>
      </c>
      <c r="BD138">
        <v>26017988</v>
      </c>
      <c r="BE138">
        <v>16923056</v>
      </c>
      <c r="BF138">
        <v>4184970.5</v>
      </c>
      <c r="BG138">
        <v>6959180</v>
      </c>
      <c r="BH138">
        <v>27175680</v>
      </c>
      <c r="BI138">
        <v>4323544</v>
      </c>
      <c r="BJ138">
        <v>2334735.5</v>
      </c>
      <c r="BK138">
        <v>6267692</v>
      </c>
      <c r="BL138">
        <v>14160013</v>
      </c>
      <c r="BM138">
        <v>3176587.5</v>
      </c>
      <c r="BN138">
        <v>7101397</v>
      </c>
      <c r="BO138">
        <v>16529946</v>
      </c>
      <c r="BP138">
        <v>21141310</v>
      </c>
      <c r="BQ138">
        <v>27808356</v>
      </c>
      <c r="BR138">
        <v>8912861</v>
      </c>
      <c r="BS138">
        <v>5035418</v>
      </c>
      <c r="BT138">
        <v>9418400</v>
      </c>
      <c r="BU138">
        <v>19143708</v>
      </c>
      <c r="BV138">
        <v>23947332</v>
      </c>
      <c r="BW138">
        <v>21794606</v>
      </c>
      <c r="BX138">
        <v>9571317</v>
      </c>
      <c r="BY138">
        <v>23717328</v>
      </c>
      <c r="BZ138">
        <v>37811856</v>
      </c>
      <c r="CA138">
        <v>16434707</v>
      </c>
      <c r="CB138">
        <v>23807700</v>
      </c>
      <c r="CC138">
        <v>1879322.5</v>
      </c>
      <c r="CD138">
        <v>4411144</v>
      </c>
      <c r="CE138">
        <v>7155947.5</v>
      </c>
      <c r="CF138">
        <v>1706095.375</v>
      </c>
      <c r="CG138">
        <v>9417132</v>
      </c>
      <c r="CH138">
        <v>24837774</v>
      </c>
      <c r="CI138">
        <v>16690442</v>
      </c>
      <c r="CJ138">
        <v>4553536</v>
      </c>
      <c r="CK138">
        <v>1116227.375</v>
      </c>
      <c r="CL138">
        <v>15955440</v>
      </c>
      <c r="CM138">
        <v>21191040</v>
      </c>
      <c r="CN138">
        <v>22827078</v>
      </c>
      <c r="CO138">
        <v>4714303.5</v>
      </c>
      <c r="CP138">
        <v>75819984</v>
      </c>
      <c r="CQ138">
        <v>36537400</v>
      </c>
      <c r="CR138">
        <v>6506234.5</v>
      </c>
      <c r="CS138">
        <v>22663510</v>
      </c>
      <c r="CT138">
        <v>25993514</v>
      </c>
      <c r="CU138">
        <v>5019639</v>
      </c>
      <c r="CV138">
        <v>14776513</v>
      </c>
      <c r="CW138">
        <v>12119407</v>
      </c>
      <c r="CX138">
        <v>4149521</v>
      </c>
      <c r="CY138">
        <v>32682600</v>
      </c>
      <c r="CZ138">
        <v>5108580</v>
      </c>
      <c r="DA138">
        <v>15994968</v>
      </c>
      <c r="DB138">
        <v>33210464</v>
      </c>
      <c r="DC138">
        <v>10110237</v>
      </c>
      <c r="DD138">
        <v>35214036</v>
      </c>
      <c r="DE138">
        <v>66042180</v>
      </c>
      <c r="DF138">
        <v>3874836</v>
      </c>
      <c r="DG138">
        <v>65310052</v>
      </c>
      <c r="DH138">
        <v>33243458</v>
      </c>
      <c r="DI138">
        <v>43191368</v>
      </c>
      <c r="DJ138">
        <v>22344052</v>
      </c>
      <c r="DK138">
        <v>11751969</v>
      </c>
      <c r="DL138">
        <v>39798128</v>
      </c>
      <c r="DM138">
        <v>9142748</v>
      </c>
      <c r="DN138" s="1">
        <v>17852288</v>
      </c>
      <c r="DO138">
        <v>3075925.25</v>
      </c>
      <c r="DP138">
        <v>4695725.5</v>
      </c>
      <c r="DQ138">
        <v>39428704</v>
      </c>
      <c r="DR138" s="16">
        <v>40730240</v>
      </c>
      <c r="DS138" s="10">
        <v>21717638</v>
      </c>
      <c r="DT138" s="10">
        <v>41849736</v>
      </c>
      <c r="DU138" s="10">
        <v>36261504</v>
      </c>
      <c r="DV138" s="11">
        <v>19733954</v>
      </c>
      <c r="DW138" s="10">
        <v>27651770</v>
      </c>
      <c r="DX138" s="10">
        <v>23758680</v>
      </c>
      <c r="DY138" s="7">
        <v>19540938</v>
      </c>
      <c r="DZ138" s="10">
        <v>6121674.5</v>
      </c>
      <c r="EA138" s="10">
        <v>24310334</v>
      </c>
      <c r="EB138" s="10">
        <v>56738800</v>
      </c>
      <c r="EC138" s="10">
        <v>14323066</v>
      </c>
      <c r="ED138" s="10">
        <v>18321512</v>
      </c>
      <c r="EE138" s="10">
        <v>13856639</v>
      </c>
      <c r="EF138" s="19">
        <v>8562431</v>
      </c>
      <c r="EG138">
        <v>93108952</v>
      </c>
      <c r="EH138">
        <v>11505460</v>
      </c>
      <c r="EI138">
        <v>8390628</v>
      </c>
      <c r="EJ138">
        <v>5598825</v>
      </c>
      <c r="EK138">
        <v>451351.375</v>
      </c>
      <c r="EL138">
        <v>6864475</v>
      </c>
      <c r="EM138">
        <v>63549796</v>
      </c>
      <c r="EN138">
        <v>22383548</v>
      </c>
      <c r="EO138">
        <v>35670812</v>
      </c>
      <c r="EP138">
        <v>79596656</v>
      </c>
      <c r="EQ138">
        <v>6356521.5</v>
      </c>
      <c r="ER138">
        <v>10035127</v>
      </c>
      <c r="ES138">
        <v>12138734</v>
      </c>
      <c r="ET138">
        <v>7301953</v>
      </c>
      <c r="EU138">
        <v>10775857</v>
      </c>
      <c r="EV138">
        <v>1598959.25</v>
      </c>
      <c r="EW138">
        <v>34038572</v>
      </c>
      <c r="EX138">
        <v>5767971</v>
      </c>
      <c r="EY138">
        <v>4860797.5</v>
      </c>
      <c r="EZ138">
        <v>1775428.25</v>
      </c>
      <c r="FA138" s="1">
        <v>16678266</v>
      </c>
      <c r="FB138">
        <v>324517.81199999998</v>
      </c>
      <c r="FC138">
        <v>10472824</v>
      </c>
      <c r="FD138">
        <v>64306920</v>
      </c>
      <c r="FE138">
        <v>22694230</v>
      </c>
      <c r="FF138">
        <v>4193682.25</v>
      </c>
      <c r="FG138">
        <v>14107957</v>
      </c>
      <c r="FH138">
        <v>56336992</v>
      </c>
      <c r="FI138">
        <v>62191540</v>
      </c>
      <c r="FJ138">
        <v>17916408</v>
      </c>
      <c r="FK138">
        <v>11515967</v>
      </c>
      <c r="FL138">
        <v>8611155</v>
      </c>
      <c r="FM138">
        <v>15209928</v>
      </c>
      <c r="FN138">
        <v>4050759.5</v>
      </c>
      <c r="FO138">
        <v>57854280</v>
      </c>
      <c r="FP138">
        <v>5662299.5</v>
      </c>
      <c r="FQ138">
        <v>16085872</v>
      </c>
      <c r="FR138">
        <v>7134860.5</v>
      </c>
      <c r="FS138">
        <v>31101212</v>
      </c>
      <c r="FT138">
        <v>18386786</v>
      </c>
      <c r="FU138">
        <v>30847112</v>
      </c>
      <c r="FV138">
        <v>1575134</v>
      </c>
      <c r="FW138">
        <v>4521865</v>
      </c>
      <c r="FX138">
        <v>5766514</v>
      </c>
      <c r="FY138">
        <v>9563078</v>
      </c>
      <c r="FZ138">
        <v>25191368</v>
      </c>
      <c r="GA138">
        <v>6234006.5</v>
      </c>
      <c r="GB138">
        <v>23514968</v>
      </c>
      <c r="GC138">
        <v>6060330</v>
      </c>
      <c r="GD138">
        <v>18674780</v>
      </c>
      <c r="GE138">
        <v>646188.75</v>
      </c>
      <c r="GF138">
        <v>9555676</v>
      </c>
      <c r="GG138">
        <v>2634363</v>
      </c>
      <c r="GH138">
        <v>31606196</v>
      </c>
      <c r="GI138">
        <v>1073982.125</v>
      </c>
      <c r="GJ138">
        <v>11965656</v>
      </c>
      <c r="GK138">
        <v>80892976</v>
      </c>
      <c r="GL138">
        <v>28216268</v>
      </c>
      <c r="GM138">
        <v>66428524</v>
      </c>
      <c r="GN138">
        <v>1260825.5</v>
      </c>
      <c r="GO138">
        <v>2292217.5</v>
      </c>
      <c r="GP138">
        <v>534927.75</v>
      </c>
      <c r="GQ138">
        <v>7628033.5</v>
      </c>
      <c r="GR138">
        <v>3705070</v>
      </c>
      <c r="GS138">
        <v>264566.34399999998</v>
      </c>
      <c r="GT138">
        <v>9142624</v>
      </c>
      <c r="GU138">
        <v>14573152</v>
      </c>
      <c r="GV138">
        <v>3786130.5</v>
      </c>
      <c r="GW138">
        <v>13880863</v>
      </c>
      <c r="GX138">
        <v>2278111.5</v>
      </c>
      <c r="GY138">
        <v>12941152</v>
      </c>
      <c r="GZ138">
        <v>4418717</v>
      </c>
      <c r="HA138">
        <v>1409869.75</v>
      </c>
      <c r="HB138">
        <v>5390050</v>
      </c>
      <c r="HC138">
        <v>32140534</v>
      </c>
      <c r="HD138">
        <v>13997958</v>
      </c>
      <c r="HE138">
        <v>12556606</v>
      </c>
      <c r="HF138">
        <v>30207596</v>
      </c>
      <c r="HG138">
        <v>21483488</v>
      </c>
      <c r="HH138">
        <v>4640786.5</v>
      </c>
      <c r="HI138">
        <v>2043556.75</v>
      </c>
      <c r="HJ138">
        <v>3679545</v>
      </c>
      <c r="HK138">
        <v>478054.84399999998</v>
      </c>
      <c r="HL138">
        <v>13933819</v>
      </c>
      <c r="HM138">
        <v>2295016</v>
      </c>
      <c r="HN138">
        <v>15585486</v>
      </c>
      <c r="HO138">
        <v>26495680</v>
      </c>
      <c r="HP138">
        <v>3445933.5</v>
      </c>
      <c r="HQ138">
        <v>3181350</v>
      </c>
      <c r="HR138">
        <v>25724628</v>
      </c>
      <c r="HS138">
        <v>201527.70300000001</v>
      </c>
      <c r="HT138">
        <v>6681904</v>
      </c>
      <c r="HU138">
        <v>2220564.75</v>
      </c>
      <c r="HV138">
        <v>13763514</v>
      </c>
      <c r="HW138">
        <v>24322626</v>
      </c>
      <c r="HX138">
        <v>3225275.25</v>
      </c>
      <c r="HY138">
        <v>10318117</v>
      </c>
      <c r="HZ138">
        <v>4485463.5</v>
      </c>
      <c r="IA138">
        <v>18081168</v>
      </c>
      <c r="IB138">
        <v>6735599</v>
      </c>
      <c r="IC138">
        <v>789368.75</v>
      </c>
      <c r="ID138">
        <v>4695196</v>
      </c>
      <c r="IE138">
        <v>2136104</v>
      </c>
      <c r="IF138">
        <v>9110610</v>
      </c>
      <c r="IG138">
        <v>12607297</v>
      </c>
      <c r="IH138">
        <v>553510.375</v>
      </c>
      <c r="II138">
        <v>928744.93799999997</v>
      </c>
      <c r="IJ138">
        <v>5090062</v>
      </c>
      <c r="IK138" s="1">
        <v>4517318</v>
      </c>
      <c r="IL138">
        <v>29634998</v>
      </c>
      <c r="IM138">
        <v>1808970</v>
      </c>
      <c r="IN138" s="1">
        <v>14538993</v>
      </c>
      <c r="IO138">
        <v>899759.75</v>
      </c>
      <c r="IP138">
        <v>3688544.75</v>
      </c>
      <c r="IQ138">
        <v>12147126</v>
      </c>
      <c r="IR138">
        <v>21356856</v>
      </c>
      <c r="IS138">
        <v>3479208.5</v>
      </c>
      <c r="IT138">
        <v>11512376</v>
      </c>
      <c r="IU138">
        <v>2558382.25</v>
      </c>
      <c r="IV138">
        <v>2670014.5</v>
      </c>
    </row>
    <row r="139" spans="1:256" x14ac:dyDescent="0.15">
      <c r="A139">
        <v>387359.09399999998</v>
      </c>
      <c r="B139">
        <v>3225125.5</v>
      </c>
      <c r="C139">
        <v>2945884</v>
      </c>
      <c r="D139">
        <v>756958.375</v>
      </c>
      <c r="E139">
        <v>3009063.75</v>
      </c>
      <c r="F139">
        <v>7589225</v>
      </c>
      <c r="G139">
        <v>14112089</v>
      </c>
      <c r="H139">
        <v>2014791.625</v>
      </c>
      <c r="I139">
        <v>29661368</v>
      </c>
      <c r="J139">
        <v>9967043</v>
      </c>
      <c r="K139">
        <v>18616194</v>
      </c>
      <c r="L139">
        <v>187230.28099999999</v>
      </c>
      <c r="M139">
        <v>1034946.625</v>
      </c>
      <c r="N139">
        <v>13717278</v>
      </c>
      <c r="O139">
        <v>11920021</v>
      </c>
      <c r="P139">
        <v>637211.25</v>
      </c>
      <c r="Q139">
        <v>1945268</v>
      </c>
      <c r="R139">
        <v>3228131.75</v>
      </c>
      <c r="S139">
        <v>9521747</v>
      </c>
      <c r="T139">
        <v>5556224</v>
      </c>
      <c r="U139">
        <v>7821605.5</v>
      </c>
      <c r="V139">
        <v>11525092</v>
      </c>
      <c r="W139">
        <v>6620043</v>
      </c>
      <c r="X139">
        <v>6044984</v>
      </c>
      <c r="Y139">
        <v>3001557.75</v>
      </c>
      <c r="Z139">
        <v>16611604</v>
      </c>
      <c r="AA139">
        <v>554048.43799999997</v>
      </c>
      <c r="AB139">
        <v>962157.06200000003</v>
      </c>
      <c r="AC139">
        <v>4803668</v>
      </c>
      <c r="AD139">
        <v>2043787.875</v>
      </c>
      <c r="AE139">
        <v>5366409</v>
      </c>
      <c r="AF139">
        <v>16913412</v>
      </c>
      <c r="AG139">
        <v>2196944.5</v>
      </c>
      <c r="AH139">
        <v>488032.81199999998</v>
      </c>
      <c r="AI139">
        <v>4588927</v>
      </c>
      <c r="AJ139">
        <v>13546352</v>
      </c>
      <c r="AK139">
        <v>4654298.5</v>
      </c>
      <c r="AL139">
        <v>14966804</v>
      </c>
      <c r="AM139">
        <v>1907490.25</v>
      </c>
      <c r="AN139">
        <v>8915536</v>
      </c>
      <c r="AO139">
        <v>13636042</v>
      </c>
      <c r="AP139">
        <v>2807107</v>
      </c>
      <c r="AQ139">
        <v>5674597</v>
      </c>
      <c r="AR139">
        <v>5042574</v>
      </c>
      <c r="AS139">
        <v>6224924.5</v>
      </c>
      <c r="AT139">
        <v>641106.31200000003</v>
      </c>
      <c r="AU139">
        <v>1996974.5</v>
      </c>
      <c r="AV139">
        <v>11700726</v>
      </c>
      <c r="AW139">
        <v>14358324</v>
      </c>
      <c r="AX139">
        <v>18228174</v>
      </c>
      <c r="AY139">
        <v>8569071</v>
      </c>
      <c r="AZ139">
        <v>8659774</v>
      </c>
      <c r="BA139">
        <v>13851218</v>
      </c>
      <c r="BB139">
        <v>8414840</v>
      </c>
      <c r="BC139">
        <v>12507804</v>
      </c>
      <c r="BD139">
        <v>7617153.5</v>
      </c>
      <c r="BE139">
        <v>9149904</v>
      </c>
      <c r="BF139">
        <v>6191718.5</v>
      </c>
      <c r="BG139">
        <v>6867140</v>
      </c>
      <c r="BH139">
        <v>9314125</v>
      </c>
      <c r="BI139">
        <v>6033720.5</v>
      </c>
      <c r="BJ139">
        <v>8464292</v>
      </c>
      <c r="BK139">
        <v>368711.46899999998</v>
      </c>
      <c r="BL139">
        <v>11146202</v>
      </c>
      <c r="BM139">
        <v>614377.43799999997</v>
      </c>
      <c r="BN139">
        <v>5198505</v>
      </c>
      <c r="BO139">
        <v>10589253</v>
      </c>
      <c r="BP139">
        <v>6017346.5</v>
      </c>
      <c r="BQ139">
        <v>3279218.5</v>
      </c>
      <c r="BR139">
        <v>49822136</v>
      </c>
      <c r="BS139">
        <v>1177179</v>
      </c>
      <c r="BT139">
        <v>16891378</v>
      </c>
      <c r="BU139">
        <v>2862029.75</v>
      </c>
      <c r="BV139">
        <v>7598694.5</v>
      </c>
      <c r="BW139">
        <v>15041486</v>
      </c>
      <c r="BX139">
        <v>1426165.5</v>
      </c>
      <c r="BY139">
        <v>9713052</v>
      </c>
      <c r="BZ139">
        <v>12530993</v>
      </c>
      <c r="CA139">
        <v>2956395</v>
      </c>
      <c r="CB139">
        <v>44725080</v>
      </c>
      <c r="CC139">
        <v>1465442</v>
      </c>
      <c r="CD139">
        <v>3974310</v>
      </c>
      <c r="CE139">
        <v>1575569.875</v>
      </c>
      <c r="CF139">
        <v>28586254</v>
      </c>
      <c r="CG139">
        <v>24780568</v>
      </c>
      <c r="CH139">
        <v>6030244</v>
      </c>
      <c r="CI139">
        <v>23959050</v>
      </c>
      <c r="CJ139">
        <v>59407976</v>
      </c>
      <c r="CK139">
        <v>16424670</v>
      </c>
      <c r="CL139">
        <v>26242952</v>
      </c>
      <c r="CM139">
        <v>15766433</v>
      </c>
      <c r="CN139">
        <v>7225035</v>
      </c>
      <c r="CO139">
        <v>31823608</v>
      </c>
      <c r="CP139">
        <v>3514263.25</v>
      </c>
      <c r="CQ139">
        <v>32674930</v>
      </c>
      <c r="CR139">
        <v>5842630</v>
      </c>
      <c r="CS139">
        <v>46864456</v>
      </c>
      <c r="CT139">
        <v>7527995</v>
      </c>
      <c r="CU139">
        <v>39583008</v>
      </c>
      <c r="CV139">
        <v>6255362</v>
      </c>
      <c r="CW139">
        <v>3754686.5</v>
      </c>
      <c r="CX139">
        <v>5849651.5</v>
      </c>
      <c r="CY139">
        <v>27503584</v>
      </c>
      <c r="CZ139">
        <v>27715974</v>
      </c>
      <c r="DA139">
        <v>24648048</v>
      </c>
      <c r="DB139">
        <v>29275858</v>
      </c>
      <c r="DC139">
        <v>6488464</v>
      </c>
      <c r="DD139">
        <v>9462967</v>
      </c>
      <c r="DE139">
        <v>2663229.5</v>
      </c>
      <c r="DF139">
        <v>30118198</v>
      </c>
      <c r="DG139">
        <v>51312700</v>
      </c>
      <c r="DH139">
        <v>56401196</v>
      </c>
      <c r="DI139">
        <v>15810452</v>
      </c>
      <c r="DJ139">
        <v>2952253.75</v>
      </c>
      <c r="DK139">
        <v>464807.06199999998</v>
      </c>
      <c r="DL139">
        <v>11581564</v>
      </c>
      <c r="DM139">
        <v>40440484</v>
      </c>
      <c r="DN139">
        <v>59447000</v>
      </c>
      <c r="DO139">
        <v>33085896</v>
      </c>
      <c r="DP139">
        <v>12808861</v>
      </c>
      <c r="DQ139">
        <v>14549284</v>
      </c>
      <c r="DR139" s="16">
        <v>83942136</v>
      </c>
      <c r="DS139" s="10">
        <v>57942992</v>
      </c>
      <c r="DT139" s="10">
        <v>45759512</v>
      </c>
      <c r="DU139" s="10">
        <v>10564035</v>
      </c>
      <c r="DV139" s="11">
        <v>35452344</v>
      </c>
      <c r="DW139" s="10">
        <v>19431662</v>
      </c>
      <c r="DX139" s="10">
        <v>5272470.5</v>
      </c>
      <c r="DY139" s="7">
        <v>28235982</v>
      </c>
      <c r="DZ139" s="10">
        <v>14510380</v>
      </c>
      <c r="EA139" s="10">
        <v>927708.75</v>
      </c>
      <c r="EB139" s="10">
        <v>28814648</v>
      </c>
      <c r="EC139" s="10">
        <v>907611.5</v>
      </c>
      <c r="ED139" s="10">
        <v>6145955.5</v>
      </c>
      <c r="EE139" s="10">
        <v>58926300</v>
      </c>
      <c r="EF139" s="19">
        <v>26410090</v>
      </c>
      <c r="EG139">
        <v>55197196</v>
      </c>
      <c r="EH139">
        <v>1871645.875</v>
      </c>
      <c r="EI139">
        <v>13648690</v>
      </c>
      <c r="EJ139">
        <v>8745238</v>
      </c>
      <c r="EK139">
        <v>611823.625</v>
      </c>
      <c r="EL139">
        <v>60701424</v>
      </c>
      <c r="EM139">
        <v>31881646</v>
      </c>
      <c r="EN139">
        <v>18891724</v>
      </c>
      <c r="EO139">
        <v>47751752</v>
      </c>
      <c r="EP139">
        <v>28099284</v>
      </c>
      <c r="EQ139">
        <v>21932200</v>
      </c>
      <c r="ER139">
        <v>6571584.5</v>
      </c>
      <c r="ES139">
        <v>7982387.5</v>
      </c>
      <c r="ET139">
        <v>16770148</v>
      </c>
      <c r="EU139">
        <v>1958488.375</v>
      </c>
      <c r="EV139">
        <v>20086246</v>
      </c>
      <c r="EW139">
        <v>14719043</v>
      </c>
      <c r="EX139">
        <v>12713184</v>
      </c>
      <c r="EY139">
        <v>10238157</v>
      </c>
      <c r="EZ139">
        <v>6136528.5</v>
      </c>
      <c r="FA139">
        <v>3514955</v>
      </c>
      <c r="FB139">
        <v>8240937.5</v>
      </c>
      <c r="FC139">
        <v>14456872</v>
      </c>
      <c r="FD139">
        <v>5818285</v>
      </c>
      <c r="FE139">
        <v>35449504</v>
      </c>
      <c r="FF139">
        <v>10349841</v>
      </c>
      <c r="FG139">
        <v>3679978</v>
      </c>
      <c r="FH139">
        <v>25084610</v>
      </c>
      <c r="FI139">
        <v>35609420</v>
      </c>
      <c r="FJ139">
        <v>6547135.5</v>
      </c>
      <c r="FK139">
        <v>12564372</v>
      </c>
      <c r="FL139">
        <v>2643593.25</v>
      </c>
      <c r="FM139">
        <v>35616432</v>
      </c>
      <c r="FN139">
        <v>8579660</v>
      </c>
      <c r="FO139">
        <v>34019448</v>
      </c>
      <c r="FP139">
        <v>1797014.25</v>
      </c>
      <c r="FQ139">
        <v>14714848</v>
      </c>
      <c r="FR139">
        <v>17408236</v>
      </c>
      <c r="FS139">
        <v>12373201</v>
      </c>
      <c r="FT139">
        <v>15470279</v>
      </c>
      <c r="FU139">
        <v>6820163.5</v>
      </c>
      <c r="FV139">
        <v>7316279.5</v>
      </c>
      <c r="FW139">
        <v>61261744</v>
      </c>
      <c r="FX139">
        <v>1328722.75</v>
      </c>
      <c r="FY139">
        <v>42301748</v>
      </c>
      <c r="FZ139">
        <v>20898072</v>
      </c>
      <c r="GA139">
        <v>2914939</v>
      </c>
      <c r="GB139">
        <v>38356780</v>
      </c>
      <c r="GC139">
        <v>1591839.5</v>
      </c>
      <c r="GD139">
        <v>9979101</v>
      </c>
      <c r="GE139">
        <v>1589452.125</v>
      </c>
      <c r="GF139">
        <v>4379196</v>
      </c>
      <c r="GG139">
        <v>22551898</v>
      </c>
      <c r="GH139">
        <v>9699306</v>
      </c>
      <c r="GI139">
        <v>43931472</v>
      </c>
      <c r="GJ139">
        <v>13530910</v>
      </c>
      <c r="GK139">
        <v>9756685</v>
      </c>
      <c r="GL139">
        <v>16440421</v>
      </c>
      <c r="GM139">
        <v>16889886</v>
      </c>
      <c r="GN139">
        <v>11137314</v>
      </c>
      <c r="GO139">
        <v>6627399.5</v>
      </c>
      <c r="GP139">
        <v>26917536</v>
      </c>
      <c r="GQ139">
        <v>90746.523000000001</v>
      </c>
      <c r="GR139">
        <v>7720169</v>
      </c>
      <c r="GS139">
        <v>8498012</v>
      </c>
      <c r="GT139">
        <v>8169634</v>
      </c>
      <c r="GU139">
        <v>4918777</v>
      </c>
      <c r="GV139">
        <v>9808878</v>
      </c>
      <c r="GW139">
        <v>10522290</v>
      </c>
      <c r="GX139">
        <v>1043537.375</v>
      </c>
      <c r="GY139">
        <v>2671188.25</v>
      </c>
      <c r="GZ139">
        <v>8724980</v>
      </c>
      <c r="HA139">
        <v>8969513</v>
      </c>
      <c r="HB139">
        <v>3262383.25</v>
      </c>
      <c r="HC139">
        <v>48140904</v>
      </c>
      <c r="HD139">
        <v>3567101.25</v>
      </c>
      <c r="HE139">
        <v>1267014.625</v>
      </c>
      <c r="HF139">
        <v>4538016.5</v>
      </c>
      <c r="HG139">
        <v>17571176</v>
      </c>
      <c r="HH139">
        <v>14152318</v>
      </c>
      <c r="HI139">
        <v>20053336</v>
      </c>
      <c r="HJ139">
        <v>23023326</v>
      </c>
      <c r="HK139">
        <v>17243226</v>
      </c>
      <c r="HL139">
        <v>8018814</v>
      </c>
      <c r="HM139">
        <v>418585.625</v>
      </c>
      <c r="HN139">
        <v>249472.609</v>
      </c>
      <c r="HO139">
        <v>28435776</v>
      </c>
      <c r="HP139">
        <v>5928572</v>
      </c>
      <c r="HQ139">
        <v>9888.5049999999992</v>
      </c>
      <c r="HR139">
        <v>5940715</v>
      </c>
      <c r="HS139">
        <v>1799795.75</v>
      </c>
      <c r="HT139">
        <v>2836005</v>
      </c>
      <c r="HU139">
        <v>17438318</v>
      </c>
      <c r="HV139">
        <v>39881312</v>
      </c>
      <c r="HW139">
        <v>1043882.625</v>
      </c>
      <c r="HX139">
        <v>4434061.5</v>
      </c>
      <c r="HY139">
        <v>5183095.5</v>
      </c>
      <c r="HZ139">
        <v>6356686.5</v>
      </c>
      <c r="IA139">
        <v>4781252</v>
      </c>
      <c r="IB139">
        <v>1654801.125</v>
      </c>
      <c r="IC139">
        <v>9953244</v>
      </c>
      <c r="ID139">
        <v>3000798</v>
      </c>
      <c r="IE139">
        <v>17968594</v>
      </c>
      <c r="IF139">
        <v>15451218</v>
      </c>
      <c r="IG139">
        <v>1013667.625</v>
      </c>
      <c r="IH139">
        <v>5734836</v>
      </c>
      <c r="II139">
        <v>12460402</v>
      </c>
      <c r="IJ139">
        <v>3199571</v>
      </c>
      <c r="IK139">
        <v>4413549</v>
      </c>
      <c r="IL139">
        <v>63486080</v>
      </c>
      <c r="IM139">
        <v>14178662</v>
      </c>
      <c r="IN139">
        <v>5177446</v>
      </c>
      <c r="IO139">
        <v>7248622.5</v>
      </c>
      <c r="IP139">
        <v>173578.891</v>
      </c>
      <c r="IQ139">
        <v>9462901</v>
      </c>
      <c r="IR139">
        <v>2727080</v>
      </c>
      <c r="IS139">
        <v>492555.31199999998</v>
      </c>
      <c r="IT139">
        <v>4279446.5</v>
      </c>
      <c r="IU139">
        <v>4361475</v>
      </c>
      <c r="IV139">
        <v>2170225</v>
      </c>
    </row>
    <row r="140" spans="1:256" x14ac:dyDescent="0.15">
      <c r="A140">
        <v>15497956</v>
      </c>
      <c r="B140">
        <v>7333421.5</v>
      </c>
      <c r="C140">
        <v>1831344.625</v>
      </c>
      <c r="D140">
        <v>40511592</v>
      </c>
      <c r="E140">
        <v>1183916</v>
      </c>
      <c r="F140">
        <v>10245933</v>
      </c>
      <c r="G140">
        <v>3633103.5</v>
      </c>
      <c r="H140">
        <v>16814528</v>
      </c>
      <c r="I140">
        <v>2449518.75</v>
      </c>
      <c r="J140">
        <v>25514926</v>
      </c>
      <c r="K140">
        <v>3723292.75</v>
      </c>
      <c r="L140">
        <v>14772013</v>
      </c>
      <c r="M140">
        <v>6222856.5</v>
      </c>
      <c r="N140">
        <v>7957589</v>
      </c>
      <c r="O140">
        <v>27806048</v>
      </c>
      <c r="P140">
        <v>329289.06199999998</v>
      </c>
      <c r="Q140">
        <v>19740414</v>
      </c>
      <c r="R140">
        <v>1944738.25</v>
      </c>
      <c r="S140">
        <v>16745260</v>
      </c>
      <c r="T140">
        <v>15490951</v>
      </c>
      <c r="U140">
        <v>5360495</v>
      </c>
      <c r="V140">
        <v>12147036</v>
      </c>
      <c r="W140">
        <v>777133.75</v>
      </c>
      <c r="X140">
        <v>28715080</v>
      </c>
      <c r="Y140">
        <v>2574821.25</v>
      </c>
      <c r="Z140">
        <v>1708701.5</v>
      </c>
      <c r="AA140">
        <v>5664612</v>
      </c>
      <c r="AB140">
        <v>2254512</v>
      </c>
      <c r="AC140">
        <v>2275554.5</v>
      </c>
      <c r="AD140">
        <v>10785280</v>
      </c>
      <c r="AE140">
        <v>982045.31200000003</v>
      </c>
      <c r="AF140">
        <v>4013801.5</v>
      </c>
      <c r="AG140">
        <v>10142589</v>
      </c>
      <c r="AH140">
        <v>2077376</v>
      </c>
      <c r="AI140">
        <v>591435.375</v>
      </c>
      <c r="AJ140">
        <v>11105624</v>
      </c>
      <c r="AK140">
        <v>3601875.75</v>
      </c>
      <c r="AL140">
        <v>8659517</v>
      </c>
      <c r="AM140">
        <v>8129510</v>
      </c>
      <c r="AN140">
        <v>763904.125</v>
      </c>
      <c r="AO140">
        <v>1407518.75</v>
      </c>
      <c r="AP140">
        <v>1622043.625</v>
      </c>
      <c r="AQ140">
        <v>884753.375</v>
      </c>
      <c r="AR140">
        <v>4115634.25</v>
      </c>
      <c r="AS140">
        <v>5038813</v>
      </c>
      <c r="AT140">
        <v>1841447.25</v>
      </c>
      <c r="AU140">
        <v>707851.81200000003</v>
      </c>
      <c r="AV140">
        <v>41306492</v>
      </c>
      <c r="AW140">
        <v>7725674</v>
      </c>
      <c r="AX140">
        <v>7208412</v>
      </c>
      <c r="AY140">
        <v>1782388.625</v>
      </c>
      <c r="AZ140">
        <v>8596022</v>
      </c>
      <c r="BA140">
        <v>1452081.625</v>
      </c>
      <c r="BB140">
        <v>14898516</v>
      </c>
      <c r="BC140">
        <v>43894924</v>
      </c>
      <c r="BD140">
        <v>17858772</v>
      </c>
      <c r="BE140">
        <v>18054572</v>
      </c>
      <c r="BF140">
        <v>11997474</v>
      </c>
      <c r="BG140">
        <v>31065252</v>
      </c>
      <c r="BH140">
        <v>6776846</v>
      </c>
      <c r="BI140">
        <v>2211685</v>
      </c>
      <c r="BJ140">
        <v>24769870</v>
      </c>
      <c r="BK140">
        <v>30188890</v>
      </c>
      <c r="BL140">
        <v>3542280.75</v>
      </c>
      <c r="BM140">
        <v>44791992</v>
      </c>
      <c r="BN140">
        <v>4102508.75</v>
      </c>
      <c r="BO140">
        <v>12586584</v>
      </c>
      <c r="BP140">
        <v>24863240</v>
      </c>
      <c r="BQ140">
        <v>4298580.5</v>
      </c>
      <c r="BR140">
        <v>18166180</v>
      </c>
      <c r="BS140">
        <v>4608415</v>
      </c>
      <c r="BT140">
        <v>2886843</v>
      </c>
      <c r="BU140">
        <v>2232628</v>
      </c>
      <c r="BV140">
        <v>4846473</v>
      </c>
      <c r="BW140">
        <v>21585832</v>
      </c>
      <c r="BX140">
        <v>19042958</v>
      </c>
      <c r="BY140">
        <v>19932704</v>
      </c>
      <c r="BZ140">
        <v>14172464</v>
      </c>
      <c r="CA140">
        <v>3037861</v>
      </c>
      <c r="CB140">
        <v>18063236</v>
      </c>
      <c r="CC140">
        <v>6731594.5</v>
      </c>
      <c r="CD140">
        <v>5229529.5</v>
      </c>
      <c r="CE140">
        <v>12099044</v>
      </c>
      <c r="CF140">
        <v>890274</v>
      </c>
      <c r="CG140">
        <v>6120854.5</v>
      </c>
      <c r="CH140">
        <v>7638829.5</v>
      </c>
      <c r="CI140">
        <v>2875709</v>
      </c>
      <c r="CJ140">
        <v>8027614</v>
      </c>
      <c r="CK140">
        <v>857082.875</v>
      </c>
      <c r="CL140">
        <v>40402468</v>
      </c>
      <c r="CM140">
        <v>16294606</v>
      </c>
      <c r="CN140">
        <v>10987929</v>
      </c>
      <c r="CO140">
        <v>8460690</v>
      </c>
      <c r="CP140">
        <v>1339277.5</v>
      </c>
      <c r="CQ140">
        <v>50467280</v>
      </c>
      <c r="CR140" s="1">
        <v>22656594</v>
      </c>
      <c r="CS140">
        <v>39532872</v>
      </c>
      <c r="CT140">
        <v>13075143</v>
      </c>
      <c r="CU140">
        <v>48649460</v>
      </c>
      <c r="CV140">
        <v>3296682.5</v>
      </c>
      <c r="CW140">
        <v>43548896</v>
      </c>
      <c r="CX140">
        <v>25715032</v>
      </c>
      <c r="CY140">
        <v>8384065.5</v>
      </c>
      <c r="CZ140">
        <v>28610432</v>
      </c>
      <c r="DA140">
        <v>366617.34399999998</v>
      </c>
      <c r="DB140">
        <v>35245160</v>
      </c>
      <c r="DC140">
        <v>9843703</v>
      </c>
      <c r="DD140" s="1">
        <v>9508529</v>
      </c>
      <c r="DE140">
        <v>38280756</v>
      </c>
      <c r="DF140">
        <v>1530750.375</v>
      </c>
      <c r="DG140">
        <v>1697408.25</v>
      </c>
      <c r="DH140">
        <v>1139438.25</v>
      </c>
      <c r="DI140">
        <v>290385.56199999998</v>
      </c>
      <c r="DJ140">
        <v>5942279.5</v>
      </c>
      <c r="DK140">
        <v>45459424</v>
      </c>
      <c r="DL140">
        <v>12827254</v>
      </c>
      <c r="DM140">
        <v>88522912</v>
      </c>
      <c r="DN140">
        <v>15018308</v>
      </c>
      <c r="DO140">
        <v>51170316</v>
      </c>
      <c r="DP140">
        <v>11675307</v>
      </c>
      <c r="DQ140">
        <v>6907423.5</v>
      </c>
      <c r="DR140" s="16">
        <v>16384548</v>
      </c>
      <c r="DS140" s="10">
        <v>10737364</v>
      </c>
      <c r="DT140" s="10">
        <v>2966031.5</v>
      </c>
      <c r="DU140" s="10">
        <v>28959916</v>
      </c>
      <c r="DV140" s="10">
        <v>47147628</v>
      </c>
      <c r="DW140" s="10">
        <v>28408992</v>
      </c>
      <c r="DX140" s="10">
        <v>46940424</v>
      </c>
      <c r="DY140" s="2">
        <v>17602602</v>
      </c>
      <c r="DZ140" s="10">
        <v>10651222</v>
      </c>
      <c r="EA140" s="10">
        <v>1022800.688</v>
      </c>
      <c r="EB140" s="10">
        <v>23521080</v>
      </c>
      <c r="EC140" s="10">
        <v>9764521</v>
      </c>
      <c r="ED140" s="10">
        <v>37828188</v>
      </c>
      <c r="EE140" s="10">
        <v>15392926</v>
      </c>
      <c r="EF140" s="19">
        <v>6156179</v>
      </c>
      <c r="EG140">
        <v>8563533</v>
      </c>
      <c r="EH140">
        <v>267340.125</v>
      </c>
      <c r="EI140">
        <v>5897089.5</v>
      </c>
      <c r="EJ140">
        <v>85684328</v>
      </c>
      <c r="EK140" s="1">
        <v>4376561</v>
      </c>
      <c r="EL140">
        <v>26227766</v>
      </c>
      <c r="EM140">
        <v>10094678</v>
      </c>
      <c r="EN140">
        <v>4158959.5</v>
      </c>
      <c r="EO140">
        <v>61169572</v>
      </c>
      <c r="EP140">
        <v>5453722</v>
      </c>
      <c r="EQ140">
        <v>4358927.5</v>
      </c>
      <c r="ER140">
        <v>16270442</v>
      </c>
      <c r="ES140">
        <v>38808076</v>
      </c>
      <c r="ET140">
        <v>3610758.75</v>
      </c>
      <c r="EU140">
        <v>10339756</v>
      </c>
      <c r="EV140">
        <v>5886771.5</v>
      </c>
      <c r="EW140">
        <v>22476628</v>
      </c>
      <c r="EX140">
        <v>46738460</v>
      </c>
      <c r="EY140">
        <v>17013748</v>
      </c>
      <c r="EZ140">
        <v>3206589.25</v>
      </c>
      <c r="FA140">
        <v>5777053.5</v>
      </c>
      <c r="FB140">
        <v>4488504</v>
      </c>
      <c r="FC140">
        <v>6131292</v>
      </c>
      <c r="FD140">
        <v>1437118.5</v>
      </c>
      <c r="FE140">
        <v>17467272</v>
      </c>
      <c r="FF140">
        <v>24856304</v>
      </c>
      <c r="FG140">
        <v>29699706</v>
      </c>
      <c r="FH140">
        <v>3821317.5</v>
      </c>
      <c r="FI140">
        <v>13302071</v>
      </c>
      <c r="FJ140">
        <v>34663188</v>
      </c>
      <c r="FK140">
        <v>13204135</v>
      </c>
      <c r="FL140">
        <v>20724630</v>
      </c>
      <c r="FM140">
        <v>19014424</v>
      </c>
      <c r="FN140">
        <v>6856662.5</v>
      </c>
      <c r="FO140">
        <v>24618374</v>
      </c>
      <c r="FP140">
        <v>4563828</v>
      </c>
      <c r="FQ140">
        <v>23018152</v>
      </c>
      <c r="FR140">
        <v>3732903</v>
      </c>
      <c r="FS140">
        <v>5594236</v>
      </c>
      <c r="FT140">
        <v>3565671.5</v>
      </c>
      <c r="FU140">
        <v>1442359.5</v>
      </c>
      <c r="FV140">
        <v>5147708.5</v>
      </c>
      <c r="FW140">
        <v>9350016</v>
      </c>
      <c r="FX140">
        <v>5112535</v>
      </c>
      <c r="FY140">
        <v>22456264</v>
      </c>
      <c r="FZ140">
        <v>19009468</v>
      </c>
      <c r="GA140">
        <v>5821295.5</v>
      </c>
      <c r="GB140">
        <v>4550128</v>
      </c>
      <c r="GC140">
        <v>7722468</v>
      </c>
      <c r="GD140">
        <v>18006016</v>
      </c>
      <c r="GE140">
        <v>657078.18799999997</v>
      </c>
      <c r="GF140">
        <v>10102201</v>
      </c>
      <c r="GG140">
        <v>2559010.25</v>
      </c>
      <c r="GH140">
        <v>9759557</v>
      </c>
      <c r="GI140">
        <v>2273090.5</v>
      </c>
      <c r="GJ140">
        <v>8343988</v>
      </c>
      <c r="GK140">
        <v>23268100</v>
      </c>
      <c r="GL140">
        <v>5276062.5</v>
      </c>
      <c r="GM140">
        <v>51994664</v>
      </c>
      <c r="GN140">
        <v>10349220</v>
      </c>
      <c r="GO140">
        <v>31733614</v>
      </c>
      <c r="GP140">
        <v>13315605</v>
      </c>
      <c r="GQ140">
        <v>11268008</v>
      </c>
      <c r="GR140">
        <v>19469904</v>
      </c>
      <c r="GS140">
        <v>616789.375</v>
      </c>
      <c r="GT140">
        <v>6535967</v>
      </c>
      <c r="GU140">
        <v>14263876</v>
      </c>
      <c r="GV140">
        <v>59074548</v>
      </c>
      <c r="GW140">
        <v>5188489.5</v>
      </c>
      <c r="GX140">
        <v>1675689</v>
      </c>
      <c r="GY140">
        <v>5199093</v>
      </c>
      <c r="GZ140">
        <v>1122659.625</v>
      </c>
      <c r="HA140">
        <v>56654952</v>
      </c>
      <c r="HB140">
        <v>14111504</v>
      </c>
      <c r="HC140">
        <v>10447153</v>
      </c>
      <c r="HD140">
        <v>4593411.5</v>
      </c>
      <c r="HE140">
        <v>16498828</v>
      </c>
      <c r="HF140">
        <v>12940197</v>
      </c>
      <c r="HG140">
        <v>17197114</v>
      </c>
      <c r="HH140">
        <v>16333140</v>
      </c>
      <c r="HI140">
        <v>5956077</v>
      </c>
      <c r="HJ140">
        <v>2438688.75</v>
      </c>
      <c r="HK140">
        <v>17680896</v>
      </c>
      <c r="HL140">
        <v>8273192.5</v>
      </c>
      <c r="HM140">
        <v>9964817</v>
      </c>
      <c r="HN140">
        <v>7994642</v>
      </c>
      <c r="HO140">
        <v>20048570</v>
      </c>
      <c r="HP140">
        <v>12255896</v>
      </c>
      <c r="HQ140">
        <v>3142616.75</v>
      </c>
      <c r="HR140">
        <v>19690014</v>
      </c>
      <c r="HS140">
        <v>7196641</v>
      </c>
      <c r="HT140">
        <v>2670522</v>
      </c>
      <c r="HU140">
        <v>3222647.25</v>
      </c>
      <c r="HV140">
        <v>13082930</v>
      </c>
      <c r="HW140">
        <v>971088.5</v>
      </c>
      <c r="HX140">
        <v>5922968</v>
      </c>
      <c r="HY140">
        <v>9732913</v>
      </c>
      <c r="HZ140">
        <v>17005452</v>
      </c>
      <c r="IA140">
        <v>14027005</v>
      </c>
      <c r="IB140">
        <v>19420.752</v>
      </c>
      <c r="IC140">
        <v>3248873.75</v>
      </c>
      <c r="ID140">
        <v>1396918.75</v>
      </c>
      <c r="IE140">
        <v>9333932</v>
      </c>
      <c r="IF140">
        <v>2387588</v>
      </c>
      <c r="IG140">
        <v>3792524.5</v>
      </c>
      <c r="IH140">
        <v>1818298.625</v>
      </c>
      <c r="II140">
        <v>13350120</v>
      </c>
      <c r="IJ140">
        <v>1099769.625</v>
      </c>
      <c r="IK140">
        <v>37667504</v>
      </c>
      <c r="IL140">
        <v>7413191.5</v>
      </c>
      <c r="IM140">
        <v>4958542.5</v>
      </c>
      <c r="IN140">
        <v>14106554</v>
      </c>
      <c r="IO140">
        <v>6625088.5</v>
      </c>
      <c r="IP140">
        <v>1442460.5</v>
      </c>
      <c r="IQ140">
        <v>3547331.25</v>
      </c>
      <c r="IR140">
        <v>2440627.25</v>
      </c>
      <c r="IS140">
        <v>15479587</v>
      </c>
      <c r="IT140">
        <v>7274905.5</v>
      </c>
      <c r="IU140">
        <v>362206.125</v>
      </c>
      <c r="IV140">
        <v>2782165</v>
      </c>
    </row>
    <row r="141" spans="1:256" x14ac:dyDescent="0.15">
      <c r="A141">
        <v>29903024</v>
      </c>
      <c r="B141">
        <v>9658947</v>
      </c>
      <c r="C141">
        <v>317143.71899999998</v>
      </c>
      <c r="D141">
        <v>913680.875</v>
      </c>
      <c r="E141">
        <v>1341960.625</v>
      </c>
      <c r="F141">
        <v>14668777</v>
      </c>
      <c r="G141">
        <v>2170597.25</v>
      </c>
      <c r="H141">
        <v>7075432</v>
      </c>
      <c r="I141">
        <v>891187.43799999997</v>
      </c>
      <c r="J141">
        <v>4220183.5</v>
      </c>
      <c r="K141">
        <v>11102454</v>
      </c>
      <c r="L141">
        <v>5007283</v>
      </c>
      <c r="M141">
        <v>13074960</v>
      </c>
      <c r="N141">
        <v>19624946</v>
      </c>
      <c r="O141">
        <v>1918694</v>
      </c>
      <c r="P141">
        <v>17149578</v>
      </c>
      <c r="Q141">
        <v>6819706</v>
      </c>
      <c r="R141">
        <v>3752167.25</v>
      </c>
      <c r="S141">
        <v>7361406</v>
      </c>
      <c r="T141">
        <v>292835.53100000002</v>
      </c>
      <c r="U141">
        <v>421597.84399999998</v>
      </c>
      <c r="V141">
        <v>3673295</v>
      </c>
      <c r="W141">
        <v>12825854</v>
      </c>
      <c r="X141">
        <v>2911556.25</v>
      </c>
      <c r="Y141">
        <v>8594444</v>
      </c>
      <c r="Z141">
        <v>7169111.5</v>
      </c>
      <c r="AA141">
        <v>18851028</v>
      </c>
      <c r="AB141">
        <v>11755478</v>
      </c>
      <c r="AC141">
        <v>5531319.5</v>
      </c>
      <c r="AD141">
        <v>15827729</v>
      </c>
      <c r="AE141">
        <v>4891393.5</v>
      </c>
      <c r="AF141">
        <v>5988083</v>
      </c>
      <c r="AG141">
        <v>1205506.875</v>
      </c>
      <c r="AH141">
        <v>17046212</v>
      </c>
      <c r="AI141">
        <v>9971394</v>
      </c>
      <c r="AJ141">
        <v>15245324</v>
      </c>
      <c r="AK141">
        <v>7510370</v>
      </c>
      <c r="AL141">
        <v>31365566</v>
      </c>
      <c r="AM141">
        <v>35534276</v>
      </c>
      <c r="AN141">
        <v>4195940.5</v>
      </c>
      <c r="AO141">
        <v>5926406</v>
      </c>
      <c r="AP141">
        <v>413585.68800000002</v>
      </c>
      <c r="AQ141">
        <v>15250088</v>
      </c>
      <c r="AR141">
        <v>11920676</v>
      </c>
      <c r="AS141">
        <v>8046405.5</v>
      </c>
      <c r="AT141">
        <v>9846399</v>
      </c>
      <c r="AU141">
        <v>292857.40600000002</v>
      </c>
      <c r="AV141">
        <v>30402308</v>
      </c>
      <c r="AW141">
        <v>1183291.875</v>
      </c>
      <c r="AX141">
        <v>4831707.5</v>
      </c>
      <c r="AY141">
        <v>3760814</v>
      </c>
      <c r="AZ141">
        <v>5759583</v>
      </c>
      <c r="BA141">
        <v>11705162</v>
      </c>
      <c r="BB141">
        <v>5052715</v>
      </c>
      <c r="BC141">
        <v>14519077</v>
      </c>
      <c r="BD141">
        <v>11288890</v>
      </c>
      <c r="BE141">
        <v>6434513.5</v>
      </c>
      <c r="BF141">
        <v>13518033</v>
      </c>
      <c r="BG141">
        <v>8614446</v>
      </c>
      <c r="BH141">
        <v>4725098</v>
      </c>
      <c r="BI141">
        <v>14983251</v>
      </c>
      <c r="BJ141">
        <v>5789249</v>
      </c>
      <c r="BK141">
        <v>13743762</v>
      </c>
      <c r="BL141">
        <v>25190564</v>
      </c>
      <c r="BM141">
        <v>36292728</v>
      </c>
      <c r="BN141">
        <v>54176772</v>
      </c>
      <c r="BO141">
        <v>39207728</v>
      </c>
      <c r="BP141">
        <v>6830720</v>
      </c>
      <c r="BQ141">
        <v>52273124</v>
      </c>
      <c r="BR141">
        <v>11877357</v>
      </c>
      <c r="BS141">
        <v>15450458</v>
      </c>
      <c r="BT141">
        <v>58143120</v>
      </c>
      <c r="BU141">
        <v>18860046</v>
      </c>
      <c r="BV141">
        <v>35894856</v>
      </c>
      <c r="BW141">
        <v>46970408</v>
      </c>
      <c r="BX141">
        <v>5123566.5</v>
      </c>
      <c r="BY141">
        <v>783028.93799999997</v>
      </c>
      <c r="BZ141">
        <v>2648622</v>
      </c>
      <c r="CA141">
        <v>18054908</v>
      </c>
      <c r="CB141">
        <v>67515104</v>
      </c>
      <c r="CC141">
        <v>7331350.5</v>
      </c>
      <c r="CD141">
        <v>24308698</v>
      </c>
      <c r="CE141">
        <v>17813036</v>
      </c>
      <c r="CF141">
        <v>4207703.5</v>
      </c>
      <c r="CG141">
        <v>25080090</v>
      </c>
      <c r="CH141">
        <v>17523084</v>
      </c>
      <c r="CI141">
        <v>7574651</v>
      </c>
      <c r="CJ141">
        <v>12170589</v>
      </c>
      <c r="CK141">
        <v>39025624</v>
      </c>
      <c r="CL141">
        <v>13176212</v>
      </c>
      <c r="CM141">
        <v>25004198</v>
      </c>
      <c r="CN141">
        <v>74042528</v>
      </c>
      <c r="CO141">
        <v>17634922</v>
      </c>
      <c r="CP141">
        <v>7167125</v>
      </c>
      <c r="CQ141">
        <v>6461816.5</v>
      </c>
      <c r="CR141">
        <v>1595958.875</v>
      </c>
      <c r="CS141">
        <v>3150494</v>
      </c>
      <c r="CT141">
        <v>6222226.5</v>
      </c>
      <c r="CU141">
        <v>7567520</v>
      </c>
      <c r="CV141">
        <v>42374688</v>
      </c>
      <c r="CW141">
        <v>30059724</v>
      </c>
      <c r="CX141">
        <v>42240776</v>
      </c>
      <c r="CY141">
        <v>30032392</v>
      </c>
      <c r="CZ141">
        <v>17139232</v>
      </c>
      <c r="DA141">
        <v>3247248.75</v>
      </c>
      <c r="DB141">
        <v>3711666.5</v>
      </c>
      <c r="DC141">
        <v>1520022.75</v>
      </c>
      <c r="DD141">
        <v>6468731</v>
      </c>
      <c r="DE141">
        <v>23122814</v>
      </c>
      <c r="DF141">
        <v>3962286</v>
      </c>
      <c r="DG141">
        <v>1417484.125</v>
      </c>
      <c r="DH141">
        <v>6923304.5</v>
      </c>
      <c r="DI141">
        <v>32869446</v>
      </c>
      <c r="DJ141">
        <v>568023.75</v>
      </c>
      <c r="DK141">
        <v>8410764</v>
      </c>
      <c r="DL141">
        <v>8604593</v>
      </c>
      <c r="DM141">
        <v>13688364</v>
      </c>
      <c r="DN141">
        <v>69359696</v>
      </c>
      <c r="DO141">
        <v>9680111</v>
      </c>
      <c r="DP141">
        <v>6861902.5</v>
      </c>
      <c r="DQ141">
        <v>14830806</v>
      </c>
      <c r="DR141" s="16">
        <v>1833804.25</v>
      </c>
      <c r="DS141" s="10">
        <v>11299900</v>
      </c>
      <c r="DT141" s="10">
        <v>24680210</v>
      </c>
      <c r="DU141" s="10">
        <v>32505576</v>
      </c>
      <c r="DV141" s="10">
        <v>26986112</v>
      </c>
      <c r="DW141" s="10">
        <v>2759938.25</v>
      </c>
      <c r="DX141" s="10">
        <v>54489612</v>
      </c>
      <c r="DY141" s="2">
        <v>25540812</v>
      </c>
      <c r="DZ141" s="10">
        <v>662066.18799999997</v>
      </c>
      <c r="EA141" s="10">
        <v>38812204</v>
      </c>
      <c r="EB141" s="10">
        <v>4024580</v>
      </c>
      <c r="EC141" s="10">
        <v>2775626.25</v>
      </c>
      <c r="ED141" s="10">
        <v>16507777</v>
      </c>
      <c r="EE141" s="10">
        <v>30184398</v>
      </c>
      <c r="EF141" s="19">
        <v>1864904.625</v>
      </c>
      <c r="EG141">
        <v>4506620</v>
      </c>
      <c r="EH141">
        <v>7995318</v>
      </c>
      <c r="EI141">
        <v>12735834</v>
      </c>
      <c r="EJ141">
        <v>3224878.75</v>
      </c>
      <c r="EK141">
        <v>11320514</v>
      </c>
      <c r="EL141">
        <v>12538273</v>
      </c>
      <c r="EM141">
        <v>9214658</v>
      </c>
      <c r="EN141">
        <v>31599592</v>
      </c>
      <c r="EO141">
        <v>56932976</v>
      </c>
      <c r="EP141">
        <v>4342839</v>
      </c>
      <c r="EQ141">
        <v>8646993</v>
      </c>
      <c r="ER141">
        <v>6449965</v>
      </c>
      <c r="ES141">
        <v>9170441</v>
      </c>
      <c r="ET141">
        <v>56257016</v>
      </c>
      <c r="EU141">
        <v>12705810</v>
      </c>
      <c r="EV141">
        <v>47641732</v>
      </c>
      <c r="EW141">
        <v>10890254</v>
      </c>
      <c r="EX141">
        <v>8963394</v>
      </c>
      <c r="EY141">
        <v>9509539</v>
      </c>
      <c r="EZ141">
        <v>5594852</v>
      </c>
      <c r="FA141">
        <v>17835676</v>
      </c>
      <c r="FB141">
        <v>2591979.25</v>
      </c>
      <c r="FC141">
        <v>2781369.25</v>
      </c>
      <c r="FD141">
        <v>7231996.5</v>
      </c>
      <c r="FE141">
        <v>8293211.5</v>
      </c>
      <c r="FF141">
        <v>9011268</v>
      </c>
      <c r="FG141">
        <v>2774073</v>
      </c>
      <c r="FH141">
        <v>11018486</v>
      </c>
      <c r="FI141">
        <v>18655888</v>
      </c>
      <c r="FJ141">
        <v>20924932</v>
      </c>
      <c r="FK141">
        <v>8941532</v>
      </c>
      <c r="FL141">
        <v>3975836.5</v>
      </c>
      <c r="FM141">
        <v>13918996</v>
      </c>
      <c r="FN141">
        <v>66877648</v>
      </c>
      <c r="FO141">
        <v>29914880</v>
      </c>
      <c r="FP141">
        <v>1797887.25</v>
      </c>
      <c r="FQ141">
        <v>2524926</v>
      </c>
      <c r="FR141">
        <v>100968616</v>
      </c>
      <c r="FS141">
        <v>23574554</v>
      </c>
      <c r="FT141">
        <v>20071816</v>
      </c>
      <c r="FU141">
        <v>31366296</v>
      </c>
      <c r="FV141">
        <v>27651944</v>
      </c>
      <c r="FW141">
        <v>5042803</v>
      </c>
      <c r="FX141">
        <v>18574418</v>
      </c>
      <c r="FY141">
        <v>23966856</v>
      </c>
      <c r="FZ141">
        <v>23308152</v>
      </c>
      <c r="GA141">
        <v>2764312.25</v>
      </c>
      <c r="GB141">
        <v>9352789</v>
      </c>
      <c r="GC141">
        <v>22993340</v>
      </c>
      <c r="GD141">
        <v>3839501.25</v>
      </c>
      <c r="GE141">
        <v>11834654</v>
      </c>
      <c r="GF141">
        <v>46940152</v>
      </c>
      <c r="GG141">
        <v>23533126</v>
      </c>
      <c r="GH141">
        <v>10261388</v>
      </c>
      <c r="GI141">
        <v>6834406.5</v>
      </c>
      <c r="GJ141">
        <v>5846576</v>
      </c>
      <c r="GK141">
        <v>5563663</v>
      </c>
      <c r="GL141">
        <v>13808472</v>
      </c>
      <c r="GM141">
        <v>3347064.5</v>
      </c>
      <c r="GN141">
        <v>15898558</v>
      </c>
      <c r="GO141">
        <v>9860902</v>
      </c>
      <c r="GP141">
        <v>1347499.25</v>
      </c>
      <c r="GQ141">
        <v>11528192</v>
      </c>
      <c r="GR141">
        <v>6972739</v>
      </c>
      <c r="GS141">
        <v>3542412.25</v>
      </c>
      <c r="GT141">
        <v>1635267.875</v>
      </c>
      <c r="GU141">
        <v>26354942</v>
      </c>
      <c r="GV141">
        <v>12370599</v>
      </c>
      <c r="GW141">
        <v>38892800</v>
      </c>
      <c r="GX141">
        <v>8814178</v>
      </c>
      <c r="GY141">
        <v>10739437</v>
      </c>
      <c r="GZ141">
        <v>35041968</v>
      </c>
      <c r="HA141">
        <v>4534318.5</v>
      </c>
      <c r="HB141">
        <v>9506668</v>
      </c>
      <c r="HC141">
        <v>11859096</v>
      </c>
      <c r="HD141">
        <v>3755235</v>
      </c>
      <c r="HE141">
        <v>1879730.5</v>
      </c>
      <c r="HF141">
        <v>17730058</v>
      </c>
      <c r="HG141">
        <v>12165720</v>
      </c>
      <c r="HH141">
        <v>2797287</v>
      </c>
      <c r="HI141">
        <v>4996019.5</v>
      </c>
      <c r="HJ141">
        <v>581669.81200000003</v>
      </c>
      <c r="HK141">
        <v>3245413.5</v>
      </c>
      <c r="HL141">
        <v>8532533</v>
      </c>
      <c r="HM141">
        <v>14336582</v>
      </c>
      <c r="HN141">
        <v>481491.15600000002</v>
      </c>
      <c r="HO141">
        <v>12787651</v>
      </c>
      <c r="HP141">
        <v>3580823.25</v>
      </c>
      <c r="HQ141">
        <v>27195324</v>
      </c>
      <c r="HR141">
        <v>10532487</v>
      </c>
      <c r="HS141">
        <v>7594394</v>
      </c>
      <c r="HT141">
        <v>1664603.5</v>
      </c>
      <c r="HU141">
        <v>46279456</v>
      </c>
      <c r="HV141">
        <v>10724986</v>
      </c>
      <c r="HW141">
        <v>49807848</v>
      </c>
      <c r="HX141">
        <v>14257184</v>
      </c>
      <c r="HY141">
        <v>1599166.875</v>
      </c>
      <c r="HZ141">
        <v>2665317.75</v>
      </c>
      <c r="IA141">
        <v>15181840</v>
      </c>
      <c r="IB141">
        <v>4676093</v>
      </c>
      <c r="IC141">
        <v>19803152</v>
      </c>
      <c r="ID141">
        <v>8310043</v>
      </c>
      <c r="IE141">
        <v>7341833</v>
      </c>
      <c r="IF141">
        <v>5253822.5</v>
      </c>
      <c r="IG141">
        <v>1315556.875</v>
      </c>
      <c r="IH141">
        <v>7103605</v>
      </c>
      <c r="II141">
        <v>4374540</v>
      </c>
      <c r="IJ141">
        <v>8824025</v>
      </c>
      <c r="IK141">
        <v>5148983.5</v>
      </c>
      <c r="IL141">
        <v>7034121.5</v>
      </c>
      <c r="IM141">
        <v>860130.31200000003</v>
      </c>
      <c r="IN141">
        <v>1933476.375</v>
      </c>
      <c r="IO141">
        <v>5721245.5</v>
      </c>
      <c r="IP141">
        <v>6158942</v>
      </c>
      <c r="IQ141">
        <v>2221278.75</v>
      </c>
      <c r="IR141">
        <v>436472.125</v>
      </c>
      <c r="IS141">
        <v>1376443</v>
      </c>
      <c r="IT141">
        <v>8848200</v>
      </c>
      <c r="IU141">
        <v>341922.84399999998</v>
      </c>
      <c r="IV141">
        <v>3819170</v>
      </c>
    </row>
    <row r="142" spans="1:256" x14ac:dyDescent="0.15">
      <c r="A142">
        <v>4190908.5</v>
      </c>
      <c r="B142">
        <v>6365229</v>
      </c>
      <c r="C142">
        <v>8431831</v>
      </c>
      <c r="D142">
        <v>20592608</v>
      </c>
      <c r="E142">
        <v>16069649</v>
      </c>
      <c r="F142">
        <v>2313621.5</v>
      </c>
      <c r="G142">
        <v>22789272</v>
      </c>
      <c r="H142">
        <v>5994388.5</v>
      </c>
      <c r="I142">
        <v>5667557.5</v>
      </c>
      <c r="J142">
        <v>5410679</v>
      </c>
      <c r="K142">
        <v>14283290</v>
      </c>
      <c r="L142">
        <v>6074562</v>
      </c>
      <c r="M142">
        <v>3408691.5</v>
      </c>
      <c r="N142">
        <v>1141959</v>
      </c>
      <c r="O142">
        <v>4208173.5</v>
      </c>
      <c r="P142">
        <v>10704524</v>
      </c>
      <c r="Q142">
        <v>4623502.5</v>
      </c>
      <c r="R142">
        <v>28496920</v>
      </c>
      <c r="S142">
        <v>30007608</v>
      </c>
      <c r="T142">
        <v>1663083.875</v>
      </c>
      <c r="U142">
        <v>12852054</v>
      </c>
      <c r="V142">
        <v>1090779.125</v>
      </c>
      <c r="W142">
        <v>2784728.25</v>
      </c>
      <c r="X142">
        <v>3013051.25</v>
      </c>
      <c r="Y142">
        <v>23202244</v>
      </c>
      <c r="Z142">
        <v>4834189.5</v>
      </c>
      <c r="AA142">
        <v>1226955.375</v>
      </c>
      <c r="AB142">
        <v>17287612</v>
      </c>
      <c r="AC142">
        <v>7636137.5</v>
      </c>
      <c r="AD142">
        <v>8251224</v>
      </c>
      <c r="AE142">
        <v>19377584</v>
      </c>
      <c r="AF142">
        <v>19520580</v>
      </c>
      <c r="AG142">
        <v>14276090</v>
      </c>
      <c r="AH142">
        <v>190382.21900000001</v>
      </c>
      <c r="AI142">
        <v>115592.20299999999</v>
      </c>
      <c r="AJ142">
        <v>7150986</v>
      </c>
      <c r="AK142">
        <v>8077933.5</v>
      </c>
      <c r="AL142">
        <v>6371927</v>
      </c>
      <c r="AM142">
        <v>7786120.5</v>
      </c>
      <c r="AN142">
        <v>2880842</v>
      </c>
      <c r="AO142">
        <v>2199414.25</v>
      </c>
      <c r="AP142">
        <v>7896806</v>
      </c>
      <c r="AQ142">
        <v>4847940</v>
      </c>
      <c r="AR142">
        <v>2770708.25</v>
      </c>
      <c r="AS142">
        <v>1490150.875</v>
      </c>
      <c r="AT142">
        <v>6355207.5</v>
      </c>
      <c r="AU142">
        <v>9562788</v>
      </c>
      <c r="AV142">
        <v>3210397.75</v>
      </c>
      <c r="AW142">
        <v>9266011</v>
      </c>
      <c r="AX142">
        <v>980605.06200000003</v>
      </c>
      <c r="AY142">
        <v>45694524</v>
      </c>
      <c r="AZ142">
        <v>16460357</v>
      </c>
      <c r="BA142">
        <v>13549033</v>
      </c>
      <c r="BB142">
        <v>51653088</v>
      </c>
      <c r="BC142">
        <v>33198238</v>
      </c>
      <c r="BD142">
        <v>27275970</v>
      </c>
      <c r="BE142">
        <v>6343756.5</v>
      </c>
      <c r="BF142">
        <v>2246617.5</v>
      </c>
      <c r="BG142">
        <v>21618236</v>
      </c>
      <c r="BH142">
        <v>3389424</v>
      </c>
      <c r="BI142">
        <v>2573230</v>
      </c>
      <c r="BJ142">
        <v>40068956</v>
      </c>
      <c r="BK142">
        <v>7921980</v>
      </c>
      <c r="BL142">
        <v>32372188</v>
      </c>
      <c r="BM142">
        <v>1927897.75</v>
      </c>
      <c r="BN142">
        <v>13638274</v>
      </c>
      <c r="BO142">
        <v>42353388</v>
      </c>
      <c r="BP142">
        <v>4183178.75</v>
      </c>
      <c r="BQ142">
        <v>17311604</v>
      </c>
      <c r="BR142">
        <v>7282623</v>
      </c>
      <c r="BS142">
        <v>13439898</v>
      </c>
      <c r="BT142">
        <v>1544428.25</v>
      </c>
      <c r="BU142">
        <v>11729298</v>
      </c>
      <c r="BV142">
        <v>9805490</v>
      </c>
      <c r="BW142">
        <v>38613004</v>
      </c>
      <c r="BX142">
        <v>27826132</v>
      </c>
      <c r="BY142">
        <v>33528674</v>
      </c>
      <c r="BZ142">
        <v>2584548.5</v>
      </c>
      <c r="CA142">
        <v>17005376</v>
      </c>
      <c r="CB142">
        <v>5681381</v>
      </c>
      <c r="CC142">
        <v>4266524.5</v>
      </c>
      <c r="CD142">
        <v>18196148</v>
      </c>
      <c r="CE142">
        <v>2182082</v>
      </c>
      <c r="CF142">
        <v>1026589.812</v>
      </c>
      <c r="CG142">
        <v>10802869</v>
      </c>
      <c r="CH142">
        <v>25931476</v>
      </c>
      <c r="CI142">
        <v>80593584</v>
      </c>
      <c r="CJ142">
        <v>895429.125</v>
      </c>
      <c r="CK142">
        <v>8750560</v>
      </c>
      <c r="CL142">
        <v>691304.68799999997</v>
      </c>
      <c r="CM142">
        <v>39353460</v>
      </c>
      <c r="CN142">
        <v>30954298</v>
      </c>
      <c r="CO142">
        <v>13027996</v>
      </c>
      <c r="CP142">
        <v>471859.15600000002</v>
      </c>
      <c r="CQ142">
        <v>562190.06200000003</v>
      </c>
      <c r="CR142">
        <v>5800812.5</v>
      </c>
      <c r="CS142">
        <v>21701406</v>
      </c>
      <c r="CT142">
        <v>16689512</v>
      </c>
      <c r="CU142">
        <v>53484168</v>
      </c>
      <c r="CV142">
        <v>1870198.5</v>
      </c>
      <c r="CW142">
        <v>6076710.5</v>
      </c>
      <c r="CX142">
        <v>61829768</v>
      </c>
      <c r="CY142">
        <v>26408360</v>
      </c>
      <c r="CZ142">
        <v>12973247</v>
      </c>
      <c r="DA142">
        <v>22512018</v>
      </c>
      <c r="DB142">
        <v>9659714</v>
      </c>
      <c r="DC142">
        <v>30820944</v>
      </c>
      <c r="DD142">
        <v>9213477</v>
      </c>
      <c r="DE142">
        <v>113904736</v>
      </c>
      <c r="DF142">
        <v>5669205</v>
      </c>
      <c r="DG142">
        <v>129172360</v>
      </c>
      <c r="DH142">
        <v>25474604</v>
      </c>
      <c r="DI142">
        <v>13512592</v>
      </c>
      <c r="DJ142">
        <v>63953540</v>
      </c>
      <c r="DK142">
        <v>25994972</v>
      </c>
      <c r="DL142">
        <v>1584314.5</v>
      </c>
      <c r="DM142">
        <v>13294838</v>
      </c>
      <c r="DN142">
        <v>13186520</v>
      </c>
      <c r="DO142">
        <v>4353065</v>
      </c>
      <c r="DP142">
        <v>9058781</v>
      </c>
      <c r="DQ142">
        <v>20121886</v>
      </c>
      <c r="DR142" s="16">
        <v>26331656</v>
      </c>
      <c r="DS142" s="10">
        <v>31833896</v>
      </c>
      <c r="DT142" s="10">
        <v>3390419.5</v>
      </c>
      <c r="DU142" s="10">
        <v>26953212</v>
      </c>
      <c r="DV142" s="10">
        <v>47455624</v>
      </c>
      <c r="DW142" s="10">
        <v>36104888</v>
      </c>
      <c r="DX142" s="10">
        <v>17015758</v>
      </c>
      <c r="DY142" s="7">
        <v>27618866</v>
      </c>
      <c r="DZ142" s="10">
        <v>639306.43799999997</v>
      </c>
      <c r="EA142" s="10">
        <v>22880384</v>
      </c>
      <c r="EB142" s="10">
        <v>7408004.5</v>
      </c>
      <c r="EC142" s="10">
        <v>2953846.25</v>
      </c>
      <c r="ED142" s="10">
        <v>133363056</v>
      </c>
      <c r="EE142" s="10">
        <v>3131672.5</v>
      </c>
      <c r="EF142" s="19">
        <v>37314888</v>
      </c>
      <c r="EG142">
        <v>11893341</v>
      </c>
      <c r="EH142">
        <v>37266596</v>
      </c>
      <c r="EI142">
        <v>17529004</v>
      </c>
      <c r="EJ142" s="1">
        <v>12743795</v>
      </c>
      <c r="EK142">
        <v>46176896</v>
      </c>
      <c r="EL142">
        <v>37324016</v>
      </c>
      <c r="EM142">
        <v>24183400</v>
      </c>
      <c r="EN142">
        <v>13271883</v>
      </c>
      <c r="EO142">
        <v>5321993.5</v>
      </c>
      <c r="EP142" s="1">
        <v>23965208</v>
      </c>
      <c r="EQ142">
        <v>13131560</v>
      </c>
      <c r="ER142">
        <v>7344322.5</v>
      </c>
      <c r="ES142">
        <v>2085989.375</v>
      </c>
      <c r="ET142">
        <v>21272688</v>
      </c>
      <c r="EU142">
        <v>60862424</v>
      </c>
      <c r="EV142">
        <v>957346.875</v>
      </c>
      <c r="EW142">
        <v>9851054</v>
      </c>
      <c r="EX142">
        <v>40684088</v>
      </c>
      <c r="EY142">
        <v>48520848</v>
      </c>
      <c r="EZ142">
        <v>7702723</v>
      </c>
      <c r="FA142">
        <v>14593748</v>
      </c>
      <c r="FB142">
        <v>10314453</v>
      </c>
      <c r="FC142">
        <v>2067721.5</v>
      </c>
      <c r="FD142">
        <v>38216856</v>
      </c>
      <c r="FE142">
        <v>58546056</v>
      </c>
      <c r="FF142">
        <v>24241988</v>
      </c>
      <c r="FG142">
        <v>32697002</v>
      </c>
      <c r="FH142">
        <v>3929398.5</v>
      </c>
      <c r="FI142">
        <v>1150145.5</v>
      </c>
      <c r="FJ142">
        <v>1898616</v>
      </c>
      <c r="FK142">
        <v>5995868</v>
      </c>
      <c r="FL142">
        <v>2798334</v>
      </c>
      <c r="FM142">
        <v>1301709</v>
      </c>
      <c r="FN142">
        <v>3576418.5</v>
      </c>
      <c r="FO142">
        <v>13429094</v>
      </c>
      <c r="FP142">
        <v>7359134</v>
      </c>
      <c r="FQ142">
        <v>15299958</v>
      </c>
      <c r="FR142">
        <v>5043190.5</v>
      </c>
      <c r="FS142">
        <v>4324272.5</v>
      </c>
      <c r="FT142">
        <v>13587768</v>
      </c>
      <c r="FU142">
        <v>13392642</v>
      </c>
      <c r="FV142">
        <v>600850.75</v>
      </c>
      <c r="FW142">
        <v>85058768</v>
      </c>
      <c r="FX142">
        <v>5648733</v>
      </c>
      <c r="FY142">
        <v>5403178</v>
      </c>
      <c r="FZ142">
        <v>22901084</v>
      </c>
      <c r="GA142">
        <v>2064402</v>
      </c>
      <c r="GB142">
        <v>26374440</v>
      </c>
      <c r="GC142">
        <v>3887837.5</v>
      </c>
      <c r="GD142">
        <v>45420440</v>
      </c>
      <c r="GE142">
        <v>8232720</v>
      </c>
      <c r="GF142">
        <v>16671139</v>
      </c>
      <c r="GG142">
        <v>9256407</v>
      </c>
      <c r="GH142">
        <v>7838100</v>
      </c>
      <c r="GI142">
        <v>36695744</v>
      </c>
      <c r="GJ142">
        <v>24542330</v>
      </c>
      <c r="GK142">
        <v>599129.18799999997</v>
      </c>
      <c r="GL142">
        <v>15433749</v>
      </c>
      <c r="GM142">
        <v>47573188</v>
      </c>
      <c r="GN142">
        <v>4608815.5</v>
      </c>
      <c r="GO142">
        <v>1184102</v>
      </c>
      <c r="GP142">
        <v>22908544</v>
      </c>
      <c r="GQ142">
        <v>7688315</v>
      </c>
      <c r="GR142">
        <v>2083064.25</v>
      </c>
      <c r="GS142">
        <v>17552890</v>
      </c>
      <c r="GT142">
        <v>18846470</v>
      </c>
      <c r="GU142">
        <v>698169.5</v>
      </c>
      <c r="GV142">
        <v>11182390</v>
      </c>
      <c r="GW142">
        <v>12215808</v>
      </c>
      <c r="GX142">
        <v>12155783</v>
      </c>
      <c r="GY142">
        <v>9849137</v>
      </c>
      <c r="GZ142">
        <v>9607810</v>
      </c>
      <c r="HA142">
        <v>18537388</v>
      </c>
      <c r="HB142">
        <v>39370148</v>
      </c>
      <c r="HC142">
        <v>1932781.75</v>
      </c>
      <c r="HD142">
        <v>7493367</v>
      </c>
      <c r="HE142">
        <v>3422264.25</v>
      </c>
      <c r="HF142">
        <v>15777356</v>
      </c>
      <c r="HG142">
        <v>21799296</v>
      </c>
      <c r="HH142">
        <v>2747895.25</v>
      </c>
      <c r="HI142">
        <v>17943394</v>
      </c>
      <c r="HJ142">
        <v>2971209.5</v>
      </c>
      <c r="HK142">
        <v>1406441.625</v>
      </c>
      <c r="HL142">
        <v>6463546</v>
      </c>
      <c r="HM142">
        <v>1625328.625</v>
      </c>
      <c r="HN142">
        <v>4157185.75</v>
      </c>
      <c r="HO142">
        <v>3702560.5</v>
      </c>
      <c r="HP142">
        <v>369345.43800000002</v>
      </c>
      <c r="HQ142">
        <v>7558697</v>
      </c>
      <c r="HR142">
        <v>24281492</v>
      </c>
      <c r="HS142">
        <v>2336038.75</v>
      </c>
      <c r="HT142">
        <v>1542552.625</v>
      </c>
      <c r="HU142">
        <v>5040761</v>
      </c>
      <c r="HV142">
        <v>13124278</v>
      </c>
      <c r="HW142">
        <v>4442531.5</v>
      </c>
      <c r="HX142">
        <v>1477227</v>
      </c>
      <c r="HY142">
        <v>5008762.5</v>
      </c>
      <c r="HZ142">
        <v>1898137.5</v>
      </c>
      <c r="IA142">
        <v>5650845</v>
      </c>
      <c r="IB142">
        <v>19812908</v>
      </c>
      <c r="IC142">
        <v>11255950</v>
      </c>
      <c r="ID142">
        <v>3832569.75</v>
      </c>
      <c r="IE142">
        <v>2072159.125</v>
      </c>
      <c r="IF142">
        <v>6890168.5</v>
      </c>
      <c r="IG142">
        <v>1187425.625</v>
      </c>
      <c r="IH142">
        <v>8937971</v>
      </c>
      <c r="II142">
        <v>4210971</v>
      </c>
      <c r="IJ142">
        <v>10260492</v>
      </c>
      <c r="IK142">
        <v>11230310</v>
      </c>
      <c r="IL142">
        <v>4192121</v>
      </c>
      <c r="IM142">
        <v>1753185.875</v>
      </c>
      <c r="IN142">
        <v>4938695.5</v>
      </c>
      <c r="IO142">
        <v>1411237.875</v>
      </c>
      <c r="IP142">
        <v>15022946</v>
      </c>
      <c r="IQ142">
        <v>15132014</v>
      </c>
      <c r="IR142">
        <v>16962252</v>
      </c>
      <c r="IS142">
        <v>2610614</v>
      </c>
      <c r="IT142">
        <v>9329772</v>
      </c>
      <c r="IU142">
        <v>23211940</v>
      </c>
      <c r="IV142">
        <v>1294840.875</v>
      </c>
    </row>
    <row r="143" spans="1:256" x14ac:dyDescent="0.15">
      <c r="A143">
        <v>17399976</v>
      </c>
      <c r="B143">
        <v>1536340.375</v>
      </c>
      <c r="C143">
        <v>18679036</v>
      </c>
      <c r="D143">
        <v>6412779</v>
      </c>
      <c r="E143">
        <v>2464244.75</v>
      </c>
      <c r="F143">
        <v>2453835.5</v>
      </c>
      <c r="G143">
        <v>2374067.5</v>
      </c>
      <c r="H143">
        <v>20246154</v>
      </c>
      <c r="I143">
        <v>10149473</v>
      </c>
      <c r="J143">
        <v>10883022</v>
      </c>
      <c r="K143">
        <v>8419126</v>
      </c>
      <c r="L143">
        <v>12769222</v>
      </c>
      <c r="M143">
        <v>2503364</v>
      </c>
      <c r="N143">
        <v>14455606</v>
      </c>
      <c r="O143">
        <v>1032384.062</v>
      </c>
      <c r="P143">
        <v>1332481.5</v>
      </c>
      <c r="Q143">
        <v>20126502</v>
      </c>
      <c r="R143">
        <v>4367242.5</v>
      </c>
      <c r="S143">
        <v>16461651</v>
      </c>
      <c r="T143">
        <v>12243108</v>
      </c>
      <c r="U143">
        <v>22269910</v>
      </c>
      <c r="V143">
        <v>9927515</v>
      </c>
      <c r="W143">
        <v>2161776.25</v>
      </c>
      <c r="X143">
        <v>5869396.5</v>
      </c>
      <c r="Y143">
        <v>16142729</v>
      </c>
      <c r="Z143">
        <v>15320572</v>
      </c>
      <c r="AA143">
        <v>4148483</v>
      </c>
      <c r="AB143">
        <v>1411162.75</v>
      </c>
      <c r="AC143">
        <v>3999341.25</v>
      </c>
      <c r="AD143">
        <v>17969286</v>
      </c>
      <c r="AE143">
        <v>6904810</v>
      </c>
      <c r="AF143">
        <v>5722612</v>
      </c>
      <c r="AG143">
        <v>11285390</v>
      </c>
      <c r="AH143">
        <v>23686254</v>
      </c>
      <c r="AI143">
        <v>554394.06200000003</v>
      </c>
      <c r="AJ143">
        <v>6428873.5</v>
      </c>
      <c r="AK143">
        <v>4233171.5</v>
      </c>
      <c r="AL143">
        <v>4883787</v>
      </c>
      <c r="AM143">
        <v>9091470</v>
      </c>
      <c r="AN143">
        <v>31790776</v>
      </c>
      <c r="AO143">
        <v>13427109</v>
      </c>
      <c r="AP143">
        <v>8808476</v>
      </c>
      <c r="AQ143">
        <v>11342268</v>
      </c>
      <c r="AR143">
        <v>52667320</v>
      </c>
      <c r="AS143">
        <v>16507354</v>
      </c>
      <c r="AT143">
        <v>4387536.5</v>
      </c>
      <c r="AU143">
        <v>17273456</v>
      </c>
      <c r="AV143">
        <v>40630.883000000002</v>
      </c>
      <c r="AW143">
        <v>5576858</v>
      </c>
      <c r="AX143">
        <v>192341.875</v>
      </c>
      <c r="AY143">
        <v>15521284</v>
      </c>
      <c r="AZ143">
        <v>499154.31199999998</v>
      </c>
      <c r="BA143">
        <v>8306141.5</v>
      </c>
      <c r="BB143">
        <v>18937316</v>
      </c>
      <c r="BC143">
        <v>5768090.5</v>
      </c>
      <c r="BD143">
        <v>1112195</v>
      </c>
      <c r="BE143">
        <v>3148969</v>
      </c>
      <c r="BF143">
        <v>3273442.25</v>
      </c>
      <c r="BG143">
        <v>7812906</v>
      </c>
      <c r="BH143">
        <v>8242138.5</v>
      </c>
      <c r="BI143">
        <v>10844974</v>
      </c>
      <c r="BJ143">
        <v>27676008</v>
      </c>
      <c r="BK143">
        <v>154115.04699999999</v>
      </c>
      <c r="BL143">
        <v>4091896.25</v>
      </c>
      <c r="BM143">
        <v>23772220</v>
      </c>
      <c r="BN143">
        <v>1318054.125</v>
      </c>
      <c r="BO143">
        <v>4706144</v>
      </c>
      <c r="BP143">
        <v>34144132</v>
      </c>
      <c r="BQ143">
        <v>19762316</v>
      </c>
      <c r="BR143">
        <v>12070.828</v>
      </c>
      <c r="BS143">
        <v>23388268</v>
      </c>
      <c r="BT143">
        <v>7786975</v>
      </c>
      <c r="BU143">
        <v>46201532</v>
      </c>
      <c r="BV143">
        <v>2036119.875</v>
      </c>
      <c r="BW143">
        <v>34689860</v>
      </c>
      <c r="BX143">
        <v>5750450</v>
      </c>
      <c r="BY143">
        <v>6831970.5</v>
      </c>
      <c r="BZ143">
        <v>16977494</v>
      </c>
      <c r="CA143">
        <v>14590590</v>
      </c>
      <c r="CB143">
        <v>22451244</v>
      </c>
      <c r="CC143">
        <v>19023506</v>
      </c>
      <c r="CD143">
        <v>196587.375</v>
      </c>
      <c r="CE143">
        <v>17632632</v>
      </c>
      <c r="CF143">
        <v>3241708</v>
      </c>
      <c r="CG143">
        <v>8300532.5</v>
      </c>
      <c r="CH143">
        <v>37997848</v>
      </c>
      <c r="CI143">
        <v>3968751.5</v>
      </c>
      <c r="CJ143">
        <v>18407094</v>
      </c>
      <c r="CK143">
        <v>6069050.5</v>
      </c>
      <c r="CL143">
        <v>15242902</v>
      </c>
      <c r="CM143">
        <v>2719251.25</v>
      </c>
      <c r="CN143">
        <v>33907836</v>
      </c>
      <c r="CO143">
        <v>4117543</v>
      </c>
      <c r="CP143">
        <v>25675296</v>
      </c>
      <c r="CQ143">
        <v>49856828</v>
      </c>
      <c r="CR143">
        <v>107684896</v>
      </c>
      <c r="CS143">
        <v>19938364</v>
      </c>
      <c r="CT143">
        <v>21485678</v>
      </c>
      <c r="CU143">
        <v>9741984</v>
      </c>
      <c r="CV143">
        <v>20762502</v>
      </c>
      <c r="CW143">
        <v>27977736</v>
      </c>
      <c r="CX143">
        <v>2864972</v>
      </c>
      <c r="CY143">
        <v>34968408</v>
      </c>
      <c r="CZ143">
        <v>45304480</v>
      </c>
      <c r="DA143">
        <v>16068443</v>
      </c>
      <c r="DB143">
        <v>17539370</v>
      </c>
      <c r="DC143">
        <v>11097798</v>
      </c>
      <c r="DD143">
        <v>1632156.5</v>
      </c>
      <c r="DE143">
        <v>24138580</v>
      </c>
      <c r="DF143">
        <v>8956569</v>
      </c>
      <c r="DG143">
        <v>64850076</v>
      </c>
      <c r="DH143">
        <v>55219168</v>
      </c>
      <c r="DI143">
        <v>8482917</v>
      </c>
      <c r="DJ143">
        <v>16470291</v>
      </c>
      <c r="DK143">
        <v>16167115</v>
      </c>
      <c r="DL143">
        <v>65776892</v>
      </c>
      <c r="DM143">
        <v>11804944</v>
      </c>
      <c r="DN143">
        <v>277431.03100000002</v>
      </c>
      <c r="DO143">
        <v>4781373</v>
      </c>
      <c r="DP143">
        <v>13977947</v>
      </c>
      <c r="DQ143">
        <v>16814746</v>
      </c>
      <c r="DR143" s="16">
        <v>11096678</v>
      </c>
      <c r="DS143" s="10">
        <v>12402546</v>
      </c>
      <c r="DT143" s="10">
        <v>6006236.5</v>
      </c>
      <c r="DU143" s="10">
        <v>16393918</v>
      </c>
      <c r="DV143" s="10">
        <v>16019584</v>
      </c>
      <c r="DW143" s="10">
        <v>17138086</v>
      </c>
      <c r="DX143" s="10">
        <v>22139986</v>
      </c>
      <c r="DY143" s="2">
        <v>779854.5</v>
      </c>
      <c r="DZ143" s="10">
        <v>11274319</v>
      </c>
      <c r="EA143" s="10">
        <v>70104224</v>
      </c>
      <c r="EB143" s="10">
        <v>1083865.25</v>
      </c>
      <c r="EC143" s="10">
        <v>10063350</v>
      </c>
      <c r="ED143" s="10">
        <v>14153774</v>
      </c>
      <c r="EE143" s="10">
        <v>8477150</v>
      </c>
      <c r="EF143" s="19">
        <v>2459779</v>
      </c>
      <c r="EG143">
        <v>25863172</v>
      </c>
      <c r="EH143">
        <v>31763258</v>
      </c>
      <c r="EI143" s="1">
        <v>56930616</v>
      </c>
      <c r="EJ143">
        <v>8763559</v>
      </c>
      <c r="EK143">
        <v>31222908</v>
      </c>
      <c r="EL143">
        <v>40518420</v>
      </c>
      <c r="EM143">
        <v>10799029</v>
      </c>
      <c r="EN143">
        <v>3031841.25</v>
      </c>
      <c r="EO143">
        <v>6259717.5</v>
      </c>
      <c r="EP143">
        <v>14001812</v>
      </c>
      <c r="EQ143">
        <v>50386592</v>
      </c>
      <c r="ER143">
        <v>8317583.5</v>
      </c>
      <c r="ES143">
        <v>12342164</v>
      </c>
      <c r="ET143">
        <v>8554743</v>
      </c>
      <c r="EU143">
        <v>22812652</v>
      </c>
      <c r="EV143">
        <v>57251672</v>
      </c>
      <c r="EW143">
        <v>3504542</v>
      </c>
      <c r="EX143">
        <v>2949830.75</v>
      </c>
      <c r="EY143">
        <v>72688976</v>
      </c>
      <c r="EZ143">
        <v>8928195</v>
      </c>
      <c r="FA143">
        <v>8763858</v>
      </c>
      <c r="FB143">
        <v>50585168</v>
      </c>
      <c r="FC143">
        <v>12207827</v>
      </c>
      <c r="FD143">
        <v>2689479.5</v>
      </c>
      <c r="FE143">
        <v>12829576</v>
      </c>
      <c r="FF143">
        <v>6409112.5</v>
      </c>
      <c r="FG143">
        <v>23863786</v>
      </c>
      <c r="FH143">
        <v>1068756.625</v>
      </c>
      <c r="FI143">
        <v>27166044</v>
      </c>
      <c r="FJ143">
        <v>2898116.5</v>
      </c>
      <c r="FK143">
        <v>38433376</v>
      </c>
      <c r="FL143">
        <v>90921336</v>
      </c>
      <c r="FM143">
        <v>41535284</v>
      </c>
      <c r="FN143">
        <v>2593079</v>
      </c>
      <c r="FO143">
        <v>66235976</v>
      </c>
      <c r="FP143">
        <v>3245046.5</v>
      </c>
      <c r="FQ143">
        <v>25879420</v>
      </c>
      <c r="FR143">
        <v>3325774.25</v>
      </c>
      <c r="FS143">
        <v>3045417.25</v>
      </c>
      <c r="FT143">
        <v>18580576</v>
      </c>
      <c r="FU143">
        <v>17646064</v>
      </c>
      <c r="FV143">
        <v>14547666</v>
      </c>
      <c r="FW143">
        <v>2865311.25</v>
      </c>
      <c r="FX143">
        <v>48620.866999999998</v>
      </c>
      <c r="FY143">
        <v>6316191.5</v>
      </c>
      <c r="FZ143">
        <v>1057178.25</v>
      </c>
      <c r="GA143">
        <v>27984492</v>
      </c>
      <c r="GB143">
        <v>7540134</v>
      </c>
      <c r="GC143">
        <v>20459776</v>
      </c>
      <c r="GD143">
        <v>297992.375</v>
      </c>
      <c r="GE143">
        <v>3019626.75</v>
      </c>
      <c r="GF143">
        <v>6203933</v>
      </c>
      <c r="GG143">
        <v>6860365.5</v>
      </c>
      <c r="GH143">
        <v>19588612</v>
      </c>
      <c r="GI143">
        <v>5189918.5</v>
      </c>
      <c r="GJ143">
        <v>1672039.25</v>
      </c>
      <c r="GK143">
        <v>18368370</v>
      </c>
      <c r="GL143">
        <v>14713988</v>
      </c>
      <c r="GM143">
        <v>1300587.5</v>
      </c>
      <c r="GN143">
        <v>16713524</v>
      </c>
      <c r="GO143">
        <v>7402340</v>
      </c>
      <c r="GP143">
        <v>11568949</v>
      </c>
      <c r="GQ143">
        <v>536071.81200000003</v>
      </c>
      <c r="GR143">
        <v>9876790</v>
      </c>
      <c r="GS143">
        <v>10108792</v>
      </c>
      <c r="GT143">
        <v>1673603.875</v>
      </c>
      <c r="GU143">
        <v>8219366.5</v>
      </c>
      <c r="GV143">
        <v>123382.18799999999</v>
      </c>
      <c r="GW143">
        <v>1299692.125</v>
      </c>
      <c r="GX143">
        <v>25812926</v>
      </c>
      <c r="GY143">
        <v>8192198</v>
      </c>
      <c r="GZ143">
        <v>1560806.875</v>
      </c>
      <c r="HA143">
        <v>5697927</v>
      </c>
      <c r="HB143">
        <v>1889149.875</v>
      </c>
      <c r="HC143">
        <v>18022948</v>
      </c>
      <c r="HD143">
        <v>2487971.5</v>
      </c>
      <c r="HE143">
        <v>9421370</v>
      </c>
      <c r="HF143">
        <v>8175794.5</v>
      </c>
      <c r="HG143">
        <v>5922958.5</v>
      </c>
      <c r="HH143">
        <v>4719000.5</v>
      </c>
      <c r="HI143">
        <v>6270070</v>
      </c>
      <c r="HJ143">
        <v>38797136</v>
      </c>
      <c r="HK143">
        <v>1416627.75</v>
      </c>
      <c r="HL143">
        <v>14161390</v>
      </c>
      <c r="HM143">
        <v>26638438</v>
      </c>
      <c r="HN143">
        <v>1852719.625</v>
      </c>
      <c r="HO143">
        <v>2370143.75</v>
      </c>
      <c r="HP143">
        <v>14988254</v>
      </c>
      <c r="HQ143">
        <v>4009076</v>
      </c>
      <c r="HR143">
        <v>7417338</v>
      </c>
      <c r="HS143">
        <v>69019312</v>
      </c>
      <c r="HT143">
        <v>8574747</v>
      </c>
      <c r="HU143">
        <v>2600792.25</v>
      </c>
      <c r="HV143">
        <v>17801684</v>
      </c>
      <c r="HW143">
        <v>25275602</v>
      </c>
      <c r="HX143">
        <v>74604504</v>
      </c>
      <c r="HY143">
        <v>16533582</v>
      </c>
      <c r="HZ143">
        <v>1488219.75</v>
      </c>
      <c r="IA143">
        <v>357741.875</v>
      </c>
      <c r="IB143">
        <v>4073870</v>
      </c>
      <c r="IC143">
        <v>3092866.25</v>
      </c>
      <c r="ID143">
        <v>2095260.75</v>
      </c>
      <c r="IE143">
        <v>918761.31200000003</v>
      </c>
      <c r="IF143">
        <v>3867134.5</v>
      </c>
      <c r="IG143">
        <v>6799126.5</v>
      </c>
      <c r="IH143">
        <v>2853479</v>
      </c>
      <c r="II143">
        <v>7879525</v>
      </c>
      <c r="IJ143">
        <v>1045239.125</v>
      </c>
      <c r="IK143">
        <v>3349532.25</v>
      </c>
      <c r="IL143">
        <v>1531835.5</v>
      </c>
      <c r="IM143">
        <v>15990634</v>
      </c>
      <c r="IN143">
        <v>24697840</v>
      </c>
      <c r="IO143">
        <v>35245504</v>
      </c>
      <c r="IP143">
        <v>8037970.5</v>
      </c>
      <c r="IQ143">
        <v>1031498.562</v>
      </c>
      <c r="IR143">
        <v>27122216</v>
      </c>
      <c r="IS143">
        <v>2187403</v>
      </c>
      <c r="IT143">
        <v>7286652</v>
      </c>
      <c r="IU143">
        <v>362887.40600000002</v>
      </c>
      <c r="IV143">
        <v>15850006</v>
      </c>
    </row>
    <row r="144" spans="1:256" x14ac:dyDescent="0.15">
      <c r="A144">
        <v>10492286</v>
      </c>
      <c r="B144">
        <v>3062752.75</v>
      </c>
      <c r="C144">
        <v>24125838</v>
      </c>
      <c r="D144">
        <v>17869688</v>
      </c>
      <c r="E144">
        <v>2798256.75</v>
      </c>
      <c r="F144">
        <v>5558711.5</v>
      </c>
      <c r="G144">
        <v>1684259.625</v>
      </c>
      <c r="H144">
        <v>9213574</v>
      </c>
      <c r="I144">
        <v>2339707.75</v>
      </c>
      <c r="J144">
        <v>3485412.5</v>
      </c>
      <c r="K144">
        <v>7565188.5</v>
      </c>
      <c r="L144">
        <v>10389422</v>
      </c>
      <c r="M144">
        <v>5802459.5</v>
      </c>
      <c r="N144">
        <v>16482053</v>
      </c>
      <c r="O144">
        <v>5335489.5</v>
      </c>
      <c r="P144">
        <v>3569035.25</v>
      </c>
      <c r="Q144">
        <v>1878685.625</v>
      </c>
      <c r="R144">
        <v>4216774</v>
      </c>
      <c r="S144">
        <v>14799995</v>
      </c>
      <c r="T144">
        <v>4151677.5</v>
      </c>
      <c r="U144">
        <v>23646244</v>
      </c>
      <c r="V144">
        <v>35947568</v>
      </c>
      <c r="W144">
        <v>3099700.5</v>
      </c>
      <c r="X144">
        <v>949648.25</v>
      </c>
      <c r="Y144">
        <v>10703254</v>
      </c>
      <c r="Z144">
        <v>1769714</v>
      </c>
      <c r="AA144">
        <v>9977858</v>
      </c>
      <c r="AB144">
        <v>21280938</v>
      </c>
      <c r="AC144">
        <v>3534016</v>
      </c>
      <c r="AD144">
        <v>5017372</v>
      </c>
      <c r="AE144">
        <v>8528442</v>
      </c>
      <c r="AF144">
        <v>7622573.5</v>
      </c>
      <c r="AG144">
        <v>4629627</v>
      </c>
      <c r="AH144">
        <v>342007.31199999998</v>
      </c>
      <c r="AI144">
        <v>2240703</v>
      </c>
      <c r="AJ144">
        <v>12023295</v>
      </c>
      <c r="AK144">
        <v>11066850</v>
      </c>
      <c r="AL144">
        <v>3540957.75</v>
      </c>
      <c r="AM144">
        <v>19438252</v>
      </c>
      <c r="AN144">
        <v>6849405</v>
      </c>
      <c r="AO144">
        <v>7813724.5</v>
      </c>
      <c r="AP144">
        <v>16052465</v>
      </c>
      <c r="AQ144">
        <v>50645428</v>
      </c>
      <c r="AR144">
        <v>5762721</v>
      </c>
      <c r="AS144">
        <v>12464765</v>
      </c>
      <c r="AT144">
        <v>6923790</v>
      </c>
      <c r="AU144">
        <v>8450066</v>
      </c>
      <c r="AV144">
        <v>2563460.5</v>
      </c>
      <c r="AW144">
        <v>28452536</v>
      </c>
      <c r="AX144">
        <v>7194729.5</v>
      </c>
      <c r="AY144">
        <v>19794624</v>
      </c>
      <c r="AZ144">
        <v>5452227.5</v>
      </c>
      <c r="BA144">
        <v>15141593</v>
      </c>
      <c r="BB144">
        <v>16063197</v>
      </c>
      <c r="BC144">
        <v>19404374</v>
      </c>
      <c r="BD144">
        <v>1648252</v>
      </c>
      <c r="BE144">
        <v>102177.531</v>
      </c>
      <c r="BF144">
        <v>7128129</v>
      </c>
      <c r="BG144">
        <v>6037496</v>
      </c>
      <c r="BH144">
        <v>11199947</v>
      </c>
      <c r="BI144">
        <v>2171771.25</v>
      </c>
      <c r="BJ144">
        <v>1094893.5</v>
      </c>
      <c r="BK144">
        <v>4505516</v>
      </c>
      <c r="BL144">
        <v>8409442</v>
      </c>
      <c r="BM144">
        <v>87599.516000000003</v>
      </c>
      <c r="BN144">
        <v>188689.625</v>
      </c>
      <c r="BO144">
        <v>16066328</v>
      </c>
      <c r="BP144">
        <v>5123412</v>
      </c>
      <c r="BQ144">
        <v>4220954</v>
      </c>
      <c r="BR144">
        <v>4146927</v>
      </c>
      <c r="BS144">
        <v>24984506</v>
      </c>
      <c r="BT144">
        <v>9937610</v>
      </c>
      <c r="BU144">
        <v>4270172</v>
      </c>
      <c r="BV144">
        <v>15851158</v>
      </c>
      <c r="BW144">
        <v>11235744</v>
      </c>
      <c r="BX144">
        <v>4159416.5</v>
      </c>
      <c r="BY144">
        <v>27289894</v>
      </c>
      <c r="BZ144">
        <v>15786601</v>
      </c>
      <c r="CA144">
        <v>25322854</v>
      </c>
      <c r="CB144">
        <v>7437495.5</v>
      </c>
      <c r="CC144">
        <v>1719065.625</v>
      </c>
      <c r="CD144">
        <v>18980098</v>
      </c>
      <c r="CE144">
        <v>2786197.75</v>
      </c>
      <c r="CF144">
        <v>19058486</v>
      </c>
      <c r="CG144">
        <v>78143640</v>
      </c>
      <c r="CH144">
        <v>295772.40600000002</v>
      </c>
      <c r="CI144">
        <v>19704488</v>
      </c>
      <c r="CJ144">
        <v>18234366</v>
      </c>
      <c r="CK144">
        <v>1639639.75</v>
      </c>
      <c r="CL144">
        <v>4811275.5</v>
      </c>
      <c r="CM144">
        <v>37061224</v>
      </c>
      <c r="CN144">
        <v>13686453</v>
      </c>
      <c r="CO144">
        <v>468590.18800000002</v>
      </c>
      <c r="CP144">
        <v>40570636</v>
      </c>
      <c r="CQ144">
        <v>39993244</v>
      </c>
      <c r="CR144">
        <v>9268121</v>
      </c>
      <c r="CS144">
        <v>12294715</v>
      </c>
      <c r="CT144">
        <v>32483496</v>
      </c>
      <c r="CU144">
        <v>9044228</v>
      </c>
      <c r="CV144">
        <v>30605872</v>
      </c>
      <c r="CW144">
        <v>4386956.5</v>
      </c>
      <c r="CX144">
        <v>21180352</v>
      </c>
      <c r="CY144">
        <v>6526335.5</v>
      </c>
      <c r="CZ144">
        <v>21785228</v>
      </c>
      <c r="DA144">
        <v>8983358</v>
      </c>
      <c r="DB144">
        <v>40695824</v>
      </c>
      <c r="DC144">
        <v>11489628</v>
      </c>
      <c r="DD144">
        <v>27749888</v>
      </c>
      <c r="DE144">
        <v>7854185.5</v>
      </c>
      <c r="DF144">
        <v>473525.875</v>
      </c>
      <c r="DG144" s="1">
        <v>10319033</v>
      </c>
      <c r="DH144">
        <v>16586697</v>
      </c>
      <c r="DI144" s="1">
        <v>190031.141</v>
      </c>
      <c r="DJ144">
        <v>8995148</v>
      </c>
      <c r="DK144">
        <v>399165.375</v>
      </c>
      <c r="DL144">
        <v>11635372</v>
      </c>
      <c r="DM144">
        <v>44456256</v>
      </c>
      <c r="DN144">
        <v>14777985</v>
      </c>
      <c r="DO144">
        <v>29035212</v>
      </c>
      <c r="DP144">
        <v>12949284</v>
      </c>
      <c r="DQ144">
        <v>47516160</v>
      </c>
      <c r="DR144" s="16">
        <v>5264365</v>
      </c>
      <c r="DS144" s="10">
        <v>28064190</v>
      </c>
      <c r="DT144" s="10">
        <v>27623232</v>
      </c>
      <c r="DU144" s="10">
        <v>18754654</v>
      </c>
      <c r="DV144" s="10">
        <v>12549056</v>
      </c>
      <c r="DW144" s="10">
        <v>15644943</v>
      </c>
      <c r="DX144" s="10">
        <v>2760877.25</v>
      </c>
      <c r="DY144" s="2">
        <v>7634103</v>
      </c>
      <c r="DZ144" s="10">
        <v>2055678.25</v>
      </c>
      <c r="EA144" s="10">
        <v>37935864</v>
      </c>
      <c r="EB144" s="10">
        <v>50822112</v>
      </c>
      <c r="EC144" s="10">
        <v>11205441</v>
      </c>
      <c r="ED144" s="11">
        <v>12566467</v>
      </c>
      <c r="EE144" s="10">
        <v>20499012</v>
      </c>
      <c r="EF144" s="19">
        <v>11362114</v>
      </c>
      <c r="EG144">
        <v>11714457</v>
      </c>
      <c r="EH144">
        <v>8145452</v>
      </c>
      <c r="EI144">
        <v>47543660</v>
      </c>
      <c r="EJ144">
        <v>1559152.5</v>
      </c>
      <c r="EK144">
        <v>2413236</v>
      </c>
      <c r="EL144">
        <v>32881018</v>
      </c>
      <c r="EM144">
        <v>23639552</v>
      </c>
      <c r="EN144">
        <v>3350617</v>
      </c>
      <c r="EO144">
        <v>6520211.5</v>
      </c>
      <c r="EP144">
        <v>14124349</v>
      </c>
      <c r="EQ144">
        <v>27002490</v>
      </c>
      <c r="ER144">
        <v>26763018</v>
      </c>
      <c r="ES144">
        <v>5143441</v>
      </c>
      <c r="ET144">
        <v>3464208.5</v>
      </c>
      <c r="EU144">
        <v>6403766</v>
      </c>
      <c r="EV144">
        <v>29578870</v>
      </c>
      <c r="EW144">
        <v>14072674</v>
      </c>
      <c r="EX144">
        <v>4260787</v>
      </c>
      <c r="EY144">
        <v>5998891.5</v>
      </c>
      <c r="EZ144">
        <v>22328408</v>
      </c>
      <c r="FA144">
        <v>29524002</v>
      </c>
      <c r="FB144">
        <v>1390242.375</v>
      </c>
      <c r="FC144">
        <v>11663701</v>
      </c>
      <c r="FD144">
        <v>1273236.625</v>
      </c>
      <c r="FE144">
        <v>11580969</v>
      </c>
      <c r="FF144">
        <v>32301008</v>
      </c>
      <c r="FG144">
        <v>8684571</v>
      </c>
      <c r="FH144">
        <v>33495430</v>
      </c>
      <c r="FI144">
        <v>9614508</v>
      </c>
      <c r="FJ144">
        <v>40703004</v>
      </c>
      <c r="FK144">
        <v>2642473</v>
      </c>
      <c r="FL144">
        <v>21566112</v>
      </c>
      <c r="FM144">
        <v>46044768</v>
      </c>
      <c r="FN144">
        <v>2923115.25</v>
      </c>
      <c r="FO144">
        <v>22761904</v>
      </c>
      <c r="FP144">
        <v>50296008</v>
      </c>
      <c r="FQ144">
        <v>24660446</v>
      </c>
      <c r="FR144">
        <v>2559150</v>
      </c>
      <c r="FS144">
        <v>8548251</v>
      </c>
      <c r="FT144">
        <v>8426332</v>
      </c>
      <c r="FU144">
        <v>2250395</v>
      </c>
      <c r="FV144">
        <v>23936702</v>
      </c>
      <c r="FW144">
        <v>6284011.5</v>
      </c>
      <c r="FX144">
        <v>18992558</v>
      </c>
      <c r="FY144">
        <v>1955022.875</v>
      </c>
      <c r="FZ144">
        <v>13975364</v>
      </c>
      <c r="GA144">
        <v>7287555.5</v>
      </c>
      <c r="GB144">
        <v>7975724.5</v>
      </c>
      <c r="GC144">
        <v>26442890</v>
      </c>
      <c r="GD144">
        <v>424830.43800000002</v>
      </c>
      <c r="GE144">
        <v>34589948</v>
      </c>
      <c r="GF144">
        <v>5634697.5</v>
      </c>
      <c r="GG144">
        <v>22555548</v>
      </c>
      <c r="GH144">
        <v>1064356.125</v>
      </c>
      <c r="GI144">
        <v>3118816.25</v>
      </c>
      <c r="GJ144">
        <v>7637277</v>
      </c>
      <c r="GK144">
        <v>33259292</v>
      </c>
      <c r="GL144">
        <v>6714600</v>
      </c>
      <c r="GM144">
        <v>2359776</v>
      </c>
      <c r="GN144">
        <v>11639211</v>
      </c>
      <c r="GO144">
        <v>5482855</v>
      </c>
      <c r="GP144">
        <v>16106152</v>
      </c>
      <c r="GQ144">
        <v>21393900</v>
      </c>
      <c r="GR144">
        <v>6295141</v>
      </c>
      <c r="GS144">
        <v>6521967</v>
      </c>
      <c r="GT144">
        <v>7013767</v>
      </c>
      <c r="GU144">
        <v>2348550</v>
      </c>
      <c r="GV144">
        <v>18177056</v>
      </c>
      <c r="GW144">
        <v>866329.93799999997</v>
      </c>
      <c r="GX144">
        <v>15063973</v>
      </c>
      <c r="GY144">
        <v>1308082.75</v>
      </c>
      <c r="GZ144">
        <v>8652105</v>
      </c>
      <c r="HA144">
        <v>170660.891</v>
      </c>
      <c r="HB144">
        <v>14183134</v>
      </c>
      <c r="HC144">
        <v>40289856</v>
      </c>
      <c r="HD144">
        <v>22434634</v>
      </c>
      <c r="HE144">
        <v>3423137.25</v>
      </c>
      <c r="HF144">
        <v>2385843</v>
      </c>
      <c r="HG144">
        <v>36245852</v>
      </c>
      <c r="HH144">
        <v>10397191</v>
      </c>
      <c r="HI144">
        <v>10954708</v>
      </c>
      <c r="HJ144">
        <v>741039</v>
      </c>
      <c r="HK144">
        <v>12942930</v>
      </c>
      <c r="HL144">
        <v>7415589</v>
      </c>
      <c r="HM144">
        <v>7707535</v>
      </c>
      <c r="HN144">
        <v>896047</v>
      </c>
      <c r="HO144">
        <v>577907.43799999997</v>
      </c>
      <c r="HP144">
        <v>1926216.25</v>
      </c>
      <c r="HQ144">
        <v>814091</v>
      </c>
      <c r="HR144">
        <v>8799535</v>
      </c>
      <c r="HS144">
        <v>1097414.625</v>
      </c>
      <c r="HT144">
        <v>772844.375</v>
      </c>
      <c r="HU144">
        <v>5733924.5</v>
      </c>
      <c r="HV144" s="1">
        <v>6742651</v>
      </c>
      <c r="HW144">
        <v>6324167</v>
      </c>
      <c r="HX144">
        <v>3051215</v>
      </c>
      <c r="HY144">
        <v>15046077</v>
      </c>
      <c r="HZ144">
        <v>16662224</v>
      </c>
      <c r="IA144">
        <v>4006588.25</v>
      </c>
      <c r="IB144">
        <v>3323225</v>
      </c>
      <c r="IC144">
        <v>14005552</v>
      </c>
      <c r="ID144">
        <v>6996783</v>
      </c>
      <c r="IE144">
        <v>356098.125</v>
      </c>
      <c r="IF144">
        <v>1115880.75</v>
      </c>
      <c r="IG144">
        <v>9753560</v>
      </c>
      <c r="IH144">
        <v>4920786</v>
      </c>
      <c r="II144">
        <v>2977755.5</v>
      </c>
      <c r="IJ144">
        <v>8572156</v>
      </c>
      <c r="IK144">
        <v>5671135</v>
      </c>
      <c r="IL144">
        <v>693638.875</v>
      </c>
      <c r="IM144">
        <v>2099477.5</v>
      </c>
      <c r="IN144">
        <v>10783566</v>
      </c>
      <c r="IO144">
        <v>12407977</v>
      </c>
      <c r="IP144">
        <v>1791714.375</v>
      </c>
      <c r="IQ144">
        <v>12263724</v>
      </c>
      <c r="IR144">
        <v>8852520</v>
      </c>
      <c r="IS144">
        <v>619542.125</v>
      </c>
      <c r="IT144">
        <v>7120682</v>
      </c>
      <c r="IU144">
        <v>1691790.875</v>
      </c>
      <c r="IV144">
        <v>2708823.75</v>
      </c>
    </row>
    <row r="145" spans="1:256" x14ac:dyDescent="0.15">
      <c r="A145">
        <v>9659051</v>
      </c>
      <c r="B145">
        <v>217635.109</v>
      </c>
      <c r="C145">
        <v>2933836.75</v>
      </c>
      <c r="D145">
        <v>14881671</v>
      </c>
      <c r="E145">
        <v>6990465.5</v>
      </c>
      <c r="F145">
        <v>2036415</v>
      </c>
      <c r="G145">
        <v>17433838</v>
      </c>
      <c r="H145">
        <v>3252180.5</v>
      </c>
      <c r="I145">
        <v>9359432</v>
      </c>
      <c r="J145">
        <v>14691815</v>
      </c>
      <c r="K145">
        <v>305622.75</v>
      </c>
      <c r="L145">
        <v>12175933</v>
      </c>
      <c r="M145">
        <v>35349616</v>
      </c>
      <c r="N145">
        <v>13712757</v>
      </c>
      <c r="O145">
        <v>13289839</v>
      </c>
      <c r="P145">
        <v>11364619</v>
      </c>
      <c r="Q145">
        <v>13543688</v>
      </c>
      <c r="R145">
        <v>12141867</v>
      </c>
      <c r="S145">
        <v>5316460</v>
      </c>
      <c r="T145">
        <v>13531348</v>
      </c>
      <c r="U145">
        <v>6305190</v>
      </c>
      <c r="V145">
        <v>10098347</v>
      </c>
      <c r="W145">
        <v>9763182</v>
      </c>
      <c r="X145">
        <v>4228658.5</v>
      </c>
      <c r="Y145">
        <v>6527337.5</v>
      </c>
      <c r="Z145">
        <v>12899050</v>
      </c>
      <c r="AA145">
        <v>13412888</v>
      </c>
      <c r="AB145">
        <v>20638472</v>
      </c>
      <c r="AC145">
        <v>1581875.875</v>
      </c>
      <c r="AD145">
        <v>15152828</v>
      </c>
      <c r="AE145">
        <v>8183745.5</v>
      </c>
      <c r="AF145">
        <v>2133181.75</v>
      </c>
      <c r="AG145">
        <v>6888032</v>
      </c>
      <c r="AH145">
        <v>7551121</v>
      </c>
      <c r="AI145">
        <v>1009987.875</v>
      </c>
      <c r="AJ145">
        <v>15231292</v>
      </c>
      <c r="AK145">
        <v>3387531</v>
      </c>
      <c r="AL145">
        <v>23883428</v>
      </c>
      <c r="AM145">
        <v>20439448</v>
      </c>
      <c r="AN145">
        <v>1554323.5</v>
      </c>
      <c r="AO145">
        <v>15122805</v>
      </c>
      <c r="AP145">
        <v>5862502</v>
      </c>
      <c r="AQ145">
        <v>21045064</v>
      </c>
      <c r="AR145">
        <v>6440770</v>
      </c>
      <c r="AS145">
        <v>17497408</v>
      </c>
      <c r="AT145">
        <v>8382081.5</v>
      </c>
      <c r="AU145">
        <v>2281243.25</v>
      </c>
      <c r="AV145">
        <v>5488983</v>
      </c>
      <c r="AW145">
        <v>1262658.5</v>
      </c>
      <c r="AX145">
        <v>8792508</v>
      </c>
      <c r="AY145">
        <v>3239609.5</v>
      </c>
      <c r="AZ145">
        <v>3261111.75</v>
      </c>
      <c r="BA145">
        <v>942563.5</v>
      </c>
      <c r="BB145">
        <v>28175186</v>
      </c>
      <c r="BC145">
        <v>17703380</v>
      </c>
      <c r="BD145">
        <v>83841464</v>
      </c>
      <c r="BE145">
        <v>114510.961</v>
      </c>
      <c r="BF145">
        <v>1179719.5</v>
      </c>
      <c r="BG145">
        <v>9409109</v>
      </c>
      <c r="BH145">
        <v>5698027</v>
      </c>
      <c r="BI145">
        <v>35232456</v>
      </c>
      <c r="BJ145">
        <v>3452163.75</v>
      </c>
      <c r="BK145">
        <v>5850558.5</v>
      </c>
      <c r="BL145">
        <v>274286.03100000002</v>
      </c>
      <c r="BM145">
        <v>1685512.875</v>
      </c>
      <c r="BN145">
        <v>41428456</v>
      </c>
      <c r="BO145">
        <v>700747.93799999997</v>
      </c>
      <c r="BP145">
        <v>21255732</v>
      </c>
      <c r="BQ145">
        <v>26877588</v>
      </c>
      <c r="BR145">
        <v>13895671</v>
      </c>
      <c r="BS145">
        <v>11390964</v>
      </c>
      <c r="BT145">
        <v>225781.96900000001</v>
      </c>
      <c r="BU145">
        <v>7201107</v>
      </c>
      <c r="BV145">
        <v>9195206</v>
      </c>
      <c r="BW145">
        <v>18631784</v>
      </c>
      <c r="BX145">
        <v>17104528</v>
      </c>
      <c r="BY145">
        <v>58307456</v>
      </c>
      <c r="BZ145">
        <v>20832692</v>
      </c>
      <c r="CA145">
        <v>6707258</v>
      </c>
      <c r="CB145">
        <v>98354.608999999997</v>
      </c>
      <c r="CC145">
        <v>11486536</v>
      </c>
      <c r="CD145">
        <v>28705206</v>
      </c>
      <c r="CE145">
        <v>14717184</v>
      </c>
      <c r="CF145">
        <v>3820755.5</v>
      </c>
      <c r="CG145">
        <v>26639364</v>
      </c>
      <c r="CH145">
        <v>16290861</v>
      </c>
      <c r="CI145">
        <v>11061357</v>
      </c>
      <c r="CJ145">
        <v>5622830</v>
      </c>
      <c r="CK145">
        <v>32125.705000000002</v>
      </c>
      <c r="CL145">
        <v>27818796</v>
      </c>
      <c r="CM145">
        <v>41451324</v>
      </c>
      <c r="CN145">
        <v>21857506</v>
      </c>
      <c r="CO145">
        <v>14921224</v>
      </c>
      <c r="CP145">
        <v>2699009</v>
      </c>
      <c r="CQ145">
        <v>3750991</v>
      </c>
      <c r="CR145">
        <v>8570408</v>
      </c>
      <c r="CS145">
        <v>3495761</v>
      </c>
      <c r="CT145">
        <v>16125702</v>
      </c>
      <c r="CU145">
        <v>6983762.5</v>
      </c>
      <c r="CV145">
        <v>3788412.75</v>
      </c>
      <c r="CW145">
        <v>8539339</v>
      </c>
      <c r="CX145">
        <v>12816823</v>
      </c>
      <c r="CY145">
        <v>517553.09399999998</v>
      </c>
      <c r="CZ145">
        <v>8568950</v>
      </c>
      <c r="DA145">
        <v>56807884</v>
      </c>
      <c r="DB145">
        <v>38714736</v>
      </c>
      <c r="DC145">
        <v>28838890</v>
      </c>
      <c r="DD145">
        <v>6347769</v>
      </c>
      <c r="DE145">
        <v>47712200</v>
      </c>
      <c r="DF145">
        <v>9845047</v>
      </c>
      <c r="DG145">
        <v>24493884</v>
      </c>
      <c r="DH145">
        <v>16003410</v>
      </c>
      <c r="DI145" s="1">
        <v>24884788</v>
      </c>
      <c r="DJ145">
        <v>18656528</v>
      </c>
      <c r="DK145">
        <v>27604364</v>
      </c>
      <c r="DL145">
        <v>19806862</v>
      </c>
      <c r="DM145">
        <v>13417264</v>
      </c>
      <c r="DN145">
        <v>3630418.75</v>
      </c>
      <c r="DO145">
        <v>11671910</v>
      </c>
      <c r="DP145">
        <v>28665784</v>
      </c>
      <c r="DQ145">
        <v>3471351</v>
      </c>
      <c r="DR145" s="16">
        <v>47528080</v>
      </c>
      <c r="DS145" s="10">
        <v>347284.40600000002</v>
      </c>
      <c r="DT145" s="10">
        <v>22813012</v>
      </c>
      <c r="DU145" s="10">
        <v>11928057</v>
      </c>
      <c r="DV145" s="11">
        <v>8604149</v>
      </c>
      <c r="DW145" s="10">
        <v>16183308</v>
      </c>
      <c r="DX145" s="10">
        <v>6593308</v>
      </c>
      <c r="DY145" s="2">
        <v>49973064</v>
      </c>
      <c r="DZ145" s="10">
        <v>36293960</v>
      </c>
      <c r="EA145" s="10">
        <v>12397298</v>
      </c>
      <c r="EB145" s="11">
        <v>6847306.5</v>
      </c>
      <c r="EC145" s="10">
        <v>53313352</v>
      </c>
      <c r="ED145" s="10">
        <v>12385640</v>
      </c>
      <c r="EE145" s="10">
        <v>8374654</v>
      </c>
      <c r="EF145" s="19">
        <v>23369612</v>
      </c>
      <c r="EG145">
        <v>3089159</v>
      </c>
      <c r="EH145">
        <v>23587432</v>
      </c>
      <c r="EI145">
        <v>1566579.25</v>
      </c>
      <c r="EJ145">
        <v>25445572</v>
      </c>
      <c r="EK145">
        <v>4530902</v>
      </c>
      <c r="EL145">
        <v>32688292</v>
      </c>
      <c r="EM145">
        <v>11081894</v>
      </c>
      <c r="EN145">
        <v>50592288</v>
      </c>
      <c r="EO145">
        <v>11050462</v>
      </c>
      <c r="EP145">
        <v>30128510</v>
      </c>
      <c r="EQ145">
        <v>4266514.5</v>
      </c>
      <c r="ER145">
        <v>2750155.25</v>
      </c>
      <c r="ES145">
        <v>5382146.5</v>
      </c>
      <c r="ET145">
        <v>199243.84400000001</v>
      </c>
      <c r="EU145">
        <v>37313172</v>
      </c>
      <c r="EV145">
        <v>55080416</v>
      </c>
      <c r="EW145">
        <v>40683780</v>
      </c>
      <c r="EX145">
        <v>13114106</v>
      </c>
      <c r="EY145">
        <v>2799259</v>
      </c>
      <c r="EZ145">
        <v>4644896.5</v>
      </c>
      <c r="FA145">
        <v>19379356</v>
      </c>
      <c r="FB145">
        <v>2434727.75</v>
      </c>
      <c r="FC145">
        <v>2128072.5</v>
      </c>
      <c r="FD145">
        <v>20030370</v>
      </c>
      <c r="FE145">
        <v>25083216</v>
      </c>
      <c r="FF145">
        <v>22777798</v>
      </c>
      <c r="FG145">
        <v>25073866</v>
      </c>
      <c r="FH145">
        <v>1756788.875</v>
      </c>
      <c r="FI145">
        <v>868195.75</v>
      </c>
      <c r="FJ145">
        <v>2978216</v>
      </c>
      <c r="FK145">
        <v>8435806</v>
      </c>
      <c r="FL145">
        <v>54182980</v>
      </c>
      <c r="FM145">
        <v>53381984</v>
      </c>
      <c r="FN145">
        <v>41973276</v>
      </c>
      <c r="FO145">
        <v>32305996</v>
      </c>
      <c r="FP145">
        <v>23859632</v>
      </c>
      <c r="FQ145">
        <v>27925884</v>
      </c>
      <c r="FR145">
        <v>22238148</v>
      </c>
      <c r="FS145">
        <v>9580929</v>
      </c>
      <c r="FT145">
        <v>8190035</v>
      </c>
      <c r="FU145">
        <v>2002240.75</v>
      </c>
      <c r="FV145">
        <v>38818116</v>
      </c>
      <c r="FW145">
        <v>5300166.5</v>
      </c>
      <c r="FX145">
        <v>6711316</v>
      </c>
      <c r="FY145">
        <v>17969612</v>
      </c>
      <c r="FZ145">
        <v>2312500.5</v>
      </c>
      <c r="GA145">
        <v>21664856</v>
      </c>
      <c r="GB145">
        <v>3693705</v>
      </c>
      <c r="GC145">
        <v>2679631</v>
      </c>
      <c r="GD145">
        <v>3286139.5</v>
      </c>
      <c r="GE145">
        <v>3082538.5</v>
      </c>
      <c r="GF145">
        <v>8670157</v>
      </c>
      <c r="GG145">
        <v>31439520</v>
      </c>
      <c r="GH145">
        <v>1120669.5</v>
      </c>
      <c r="GI145">
        <v>3738257.5</v>
      </c>
      <c r="GJ145">
        <v>12560142</v>
      </c>
      <c r="GK145">
        <v>8415958</v>
      </c>
      <c r="GL145">
        <v>6952404</v>
      </c>
      <c r="GM145">
        <v>19710860</v>
      </c>
      <c r="GN145">
        <v>1941862.375</v>
      </c>
      <c r="GO145">
        <v>2075124.625</v>
      </c>
      <c r="GP145">
        <v>20995138</v>
      </c>
      <c r="GQ145">
        <v>6844823</v>
      </c>
      <c r="GR145">
        <v>702547.625</v>
      </c>
      <c r="GS145">
        <v>6253864</v>
      </c>
      <c r="GT145">
        <v>1193050.125</v>
      </c>
      <c r="GU145">
        <v>698158</v>
      </c>
      <c r="GV145">
        <v>9940973</v>
      </c>
      <c r="GW145">
        <v>31748628</v>
      </c>
      <c r="GX145">
        <v>5386513.5</v>
      </c>
      <c r="GY145">
        <v>45387440</v>
      </c>
      <c r="GZ145">
        <v>11927773</v>
      </c>
      <c r="HA145">
        <v>4958805.5</v>
      </c>
      <c r="HB145">
        <v>9111706</v>
      </c>
      <c r="HC145">
        <v>1037782.25</v>
      </c>
      <c r="HD145">
        <v>3118806.25</v>
      </c>
      <c r="HE145">
        <v>26808048</v>
      </c>
      <c r="HF145">
        <v>6794980</v>
      </c>
      <c r="HG145">
        <v>11451128</v>
      </c>
      <c r="HH145">
        <v>2563434.5</v>
      </c>
      <c r="HI145">
        <v>7843460.5</v>
      </c>
      <c r="HJ145">
        <v>12888163</v>
      </c>
      <c r="HK145">
        <v>10129201</v>
      </c>
      <c r="HL145">
        <v>8409397</v>
      </c>
      <c r="HM145">
        <v>12914476</v>
      </c>
      <c r="HN145">
        <v>2907684.75</v>
      </c>
      <c r="HO145">
        <v>8562296</v>
      </c>
      <c r="HP145">
        <v>9963810</v>
      </c>
      <c r="HQ145">
        <v>9701368</v>
      </c>
      <c r="HR145">
        <v>7200044</v>
      </c>
      <c r="HS145">
        <v>9558086</v>
      </c>
      <c r="HT145">
        <v>13950590</v>
      </c>
      <c r="HU145">
        <v>15225352</v>
      </c>
      <c r="HV145">
        <v>14022723</v>
      </c>
      <c r="HW145">
        <v>2419114.25</v>
      </c>
      <c r="HX145" s="1">
        <v>408806.84399999998</v>
      </c>
      <c r="HY145">
        <v>10783071</v>
      </c>
      <c r="HZ145">
        <v>18063862</v>
      </c>
      <c r="IA145">
        <v>3950039.25</v>
      </c>
      <c r="IB145">
        <v>2274481.75</v>
      </c>
      <c r="IC145">
        <v>383295.59399999998</v>
      </c>
      <c r="ID145">
        <v>11448965</v>
      </c>
      <c r="IE145">
        <v>1622668</v>
      </c>
      <c r="IF145">
        <v>76191.141000000003</v>
      </c>
      <c r="IG145">
        <v>900498.81200000003</v>
      </c>
      <c r="IH145">
        <v>2234379</v>
      </c>
      <c r="II145">
        <v>8270083</v>
      </c>
      <c r="IJ145">
        <v>867720.875</v>
      </c>
      <c r="IK145">
        <v>12056288</v>
      </c>
      <c r="IL145">
        <v>903406.625</v>
      </c>
      <c r="IM145">
        <v>1126425.25</v>
      </c>
      <c r="IN145">
        <v>13010139</v>
      </c>
      <c r="IO145">
        <v>5259283</v>
      </c>
      <c r="IP145">
        <v>1667443</v>
      </c>
      <c r="IQ145">
        <v>1631964.75</v>
      </c>
      <c r="IR145">
        <v>998317.75</v>
      </c>
      <c r="IS145">
        <v>4937234.5</v>
      </c>
      <c r="IT145">
        <v>3929476.5</v>
      </c>
      <c r="IU145">
        <v>13417768</v>
      </c>
      <c r="IV145">
        <v>34310836</v>
      </c>
    </row>
    <row r="146" spans="1:256" x14ac:dyDescent="0.15">
      <c r="A146">
        <v>9195658</v>
      </c>
      <c r="B146">
        <v>5935794.5</v>
      </c>
      <c r="C146">
        <v>17263.312000000002</v>
      </c>
      <c r="D146">
        <v>20356776</v>
      </c>
      <c r="E146">
        <v>2451854.5</v>
      </c>
      <c r="F146">
        <v>11303771</v>
      </c>
      <c r="G146">
        <v>10323448</v>
      </c>
      <c r="H146">
        <v>2841024.5</v>
      </c>
      <c r="I146">
        <v>9465874</v>
      </c>
      <c r="J146">
        <v>13445095</v>
      </c>
      <c r="K146">
        <v>12041811</v>
      </c>
      <c r="L146">
        <v>3220920</v>
      </c>
      <c r="M146">
        <v>11424272</v>
      </c>
      <c r="N146">
        <v>12427338</v>
      </c>
      <c r="O146">
        <v>12270880</v>
      </c>
      <c r="P146">
        <v>3265837</v>
      </c>
      <c r="Q146">
        <v>27259854</v>
      </c>
      <c r="R146">
        <v>11642748</v>
      </c>
      <c r="S146">
        <v>358594.5</v>
      </c>
      <c r="T146">
        <v>684182.93799999997</v>
      </c>
      <c r="U146">
        <v>236809.31200000001</v>
      </c>
      <c r="V146">
        <v>965542.18799999997</v>
      </c>
      <c r="W146">
        <v>10748840</v>
      </c>
      <c r="X146">
        <v>4396602</v>
      </c>
      <c r="Y146">
        <v>7114663</v>
      </c>
      <c r="Z146">
        <v>2959243</v>
      </c>
      <c r="AA146">
        <v>5319794.5</v>
      </c>
      <c r="AB146">
        <v>898977.31200000003</v>
      </c>
      <c r="AC146">
        <v>4403508.5</v>
      </c>
      <c r="AD146">
        <v>976752.25</v>
      </c>
      <c r="AE146">
        <v>3934831.25</v>
      </c>
      <c r="AF146">
        <v>8261967</v>
      </c>
      <c r="AG146">
        <v>2545754.5</v>
      </c>
      <c r="AH146">
        <v>19442558</v>
      </c>
      <c r="AI146">
        <v>10114100</v>
      </c>
      <c r="AJ146">
        <v>15353497</v>
      </c>
      <c r="AK146">
        <v>10071323</v>
      </c>
      <c r="AL146">
        <v>6928327.5</v>
      </c>
      <c r="AM146">
        <v>19871320</v>
      </c>
      <c r="AN146">
        <v>1315631.75</v>
      </c>
      <c r="AO146">
        <v>7073255</v>
      </c>
      <c r="AP146">
        <v>3129177</v>
      </c>
      <c r="AQ146">
        <v>2159785.75</v>
      </c>
      <c r="AR146">
        <v>14623624</v>
      </c>
      <c r="AS146">
        <v>7639722</v>
      </c>
      <c r="AT146">
        <v>4371432</v>
      </c>
      <c r="AU146">
        <v>9776427</v>
      </c>
      <c r="AV146">
        <v>15871139</v>
      </c>
      <c r="AW146">
        <v>5962329</v>
      </c>
      <c r="AX146">
        <v>23301636</v>
      </c>
      <c r="AY146">
        <v>11462912</v>
      </c>
      <c r="AZ146">
        <v>1176783.625</v>
      </c>
      <c r="BA146">
        <v>23728660</v>
      </c>
      <c r="BB146">
        <v>2897387.5</v>
      </c>
      <c r="BC146">
        <v>1523228.875</v>
      </c>
      <c r="BD146">
        <v>1116423.375</v>
      </c>
      <c r="BE146">
        <v>12839010</v>
      </c>
      <c r="BF146">
        <v>4350390</v>
      </c>
      <c r="BG146">
        <v>1357181.125</v>
      </c>
      <c r="BH146">
        <v>41996064</v>
      </c>
      <c r="BI146">
        <v>38716616</v>
      </c>
      <c r="BJ146">
        <v>22816942</v>
      </c>
      <c r="BK146">
        <v>16614752</v>
      </c>
      <c r="BL146">
        <v>699623.25</v>
      </c>
      <c r="BM146">
        <v>406119.75</v>
      </c>
      <c r="BN146">
        <v>7794717</v>
      </c>
      <c r="BO146">
        <v>8456550</v>
      </c>
      <c r="BP146">
        <v>20311140</v>
      </c>
      <c r="BQ146">
        <v>1255492.5</v>
      </c>
      <c r="BR146">
        <v>41270100</v>
      </c>
      <c r="BS146">
        <v>4672860</v>
      </c>
      <c r="BT146">
        <v>17752574</v>
      </c>
      <c r="BU146">
        <v>814954.125</v>
      </c>
      <c r="BV146">
        <v>12593825</v>
      </c>
      <c r="BW146">
        <v>4292115.5</v>
      </c>
      <c r="BX146">
        <v>10649948</v>
      </c>
      <c r="BY146">
        <v>5639027</v>
      </c>
      <c r="BZ146">
        <v>4810932.5</v>
      </c>
      <c r="CA146">
        <v>34005056</v>
      </c>
      <c r="CB146">
        <v>16818804</v>
      </c>
      <c r="CC146">
        <v>8312425</v>
      </c>
      <c r="CD146">
        <v>4189828</v>
      </c>
      <c r="CE146">
        <v>2955255.5</v>
      </c>
      <c r="CF146">
        <v>5667783</v>
      </c>
      <c r="CG146">
        <v>4311647</v>
      </c>
      <c r="CH146">
        <v>42236188</v>
      </c>
      <c r="CI146">
        <v>17437752</v>
      </c>
      <c r="CJ146">
        <v>39351312</v>
      </c>
      <c r="CK146">
        <v>18156408</v>
      </c>
      <c r="CL146">
        <v>5611627</v>
      </c>
      <c r="CM146">
        <v>6387565</v>
      </c>
      <c r="CN146">
        <v>28820010</v>
      </c>
      <c r="CO146">
        <v>58216048</v>
      </c>
      <c r="CP146">
        <v>29654716</v>
      </c>
      <c r="CQ146">
        <v>49534616</v>
      </c>
      <c r="CR146">
        <v>1871586.25</v>
      </c>
      <c r="CS146">
        <v>1928288</v>
      </c>
      <c r="CT146">
        <v>27538160</v>
      </c>
      <c r="CU146">
        <v>11435326</v>
      </c>
      <c r="CV146">
        <v>6464461</v>
      </c>
      <c r="CW146">
        <v>2514483</v>
      </c>
      <c r="CX146">
        <v>24580534</v>
      </c>
      <c r="CY146">
        <v>20164764</v>
      </c>
      <c r="CZ146">
        <v>6834829.5</v>
      </c>
      <c r="DA146">
        <v>20882272</v>
      </c>
      <c r="DB146">
        <v>5111435.5</v>
      </c>
      <c r="DC146">
        <v>10005667</v>
      </c>
      <c r="DD146">
        <v>17680852</v>
      </c>
      <c r="DE146">
        <v>30676688</v>
      </c>
      <c r="DF146">
        <v>22902196</v>
      </c>
      <c r="DG146">
        <v>5506869</v>
      </c>
      <c r="DH146">
        <v>12646973</v>
      </c>
      <c r="DI146">
        <v>2818094.75</v>
      </c>
      <c r="DJ146">
        <v>22781400</v>
      </c>
      <c r="DK146">
        <v>14487275</v>
      </c>
      <c r="DL146">
        <v>26672658</v>
      </c>
      <c r="DM146">
        <v>46791016</v>
      </c>
      <c r="DN146">
        <v>5510301.5</v>
      </c>
      <c r="DO146">
        <v>43546420</v>
      </c>
      <c r="DP146">
        <v>11401366</v>
      </c>
      <c r="DQ146">
        <v>12644988</v>
      </c>
      <c r="DR146" s="16">
        <v>35410696</v>
      </c>
      <c r="DS146" s="11">
        <v>4311790.5</v>
      </c>
      <c r="DT146" s="10">
        <v>4471239.5</v>
      </c>
      <c r="DU146" s="11">
        <v>36745972</v>
      </c>
      <c r="DV146" s="10">
        <v>23863172</v>
      </c>
      <c r="DW146" s="10">
        <v>18217818</v>
      </c>
      <c r="DX146" s="10">
        <v>17111696</v>
      </c>
      <c r="DY146" s="2">
        <v>22569920</v>
      </c>
      <c r="DZ146" s="10">
        <v>29989444</v>
      </c>
      <c r="EA146" s="10">
        <v>864579.625</v>
      </c>
      <c r="EB146" s="10">
        <v>20552932</v>
      </c>
      <c r="EC146" s="10">
        <v>7425385</v>
      </c>
      <c r="ED146" s="10">
        <v>6090398.5</v>
      </c>
      <c r="EE146" s="10">
        <v>6761252.5</v>
      </c>
      <c r="EF146" s="19">
        <v>26913678</v>
      </c>
      <c r="EG146">
        <v>4966999</v>
      </c>
      <c r="EH146">
        <v>1176799.25</v>
      </c>
      <c r="EI146">
        <v>43977760</v>
      </c>
      <c r="EJ146">
        <v>8123059</v>
      </c>
      <c r="EK146">
        <v>13902408</v>
      </c>
      <c r="EL146">
        <v>2005665.25</v>
      </c>
      <c r="EM146">
        <v>55852992</v>
      </c>
      <c r="EN146">
        <v>27593402</v>
      </c>
      <c r="EO146">
        <v>18479606</v>
      </c>
      <c r="EP146">
        <v>47376728</v>
      </c>
      <c r="EQ146">
        <v>15463960</v>
      </c>
      <c r="ER146">
        <v>42161636</v>
      </c>
      <c r="ES146">
        <v>538400.18799999997</v>
      </c>
      <c r="ET146">
        <v>412417.84399999998</v>
      </c>
      <c r="EU146">
        <v>8557950</v>
      </c>
      <c r="EV146">
        <v>121186.086</v>
      </c>
      <c r="EW146">
        <v>9019805</v>
      </c>
      <c r="EX146">
        <v>60318428</v>
      </c>
      <c r="EY146">
        <v>2275189</v>
      </c>
      <c r="EZ146">
        <v>510063.71899999998</v>
      </c>
      <c r="FA146">
        <v>7558116</v>
      </c>
      <c r="FB146">
        <v>9186339</v>
      </c>
      <c r="FC146">
        <v>12660348</v>
      </c>
      <c r="FD146">
        <v>30325570</v>
      </c>
      <c r="FE146">
        <v>58180920</v>
      </c>
      <c r="FF146">
        <v>6695167</v>
      </c>
      <c r="FG146">
        <v>6783405</v>
      </c>
      <c r="FH146">
        <v>13013282</v>
      </c>
      <c r="FI146">
        <v>23478666</v>
      </c>
      <c r="FJ146">
        <v>64540836</v>
      </c>
      <c r="FK146">
        <v>3489612.5</v>
      </c>
      <c r="FL146">
        <v>709959.43799999997</v>
      </c>
      <c r="FM146">
        <v>24439826</v>
      </c>
      <c r="FN146">
        <v>5335824.5</v>
      </c>
      <c r="FO146">
        <v>8789372</v>
      </c>
      <c r="FP146">
        <v>8318322</v>
      </c>
      <c r="FQ146">
        <v>31508756</v>
      </c>
      <c r="FR146">
        <v>9903762</v>
      </c>
      <c r="FS146">
        <v>4895865</v>
      </c>
      <c r="FT146">
        <v>981509.375</v>
      </c>
      <c r="FU146">
        <v>2772798.5</v>
      </c>
      <c r="FV146">
        <v>1413868.75</v>
      </c>
      <c r="FW146">
        <v>2217894</v>
      </c>
      <c r="FX146">
        <v>22645070</v>
      </c>
      <c r="FY146">
        <v>3920999</v>
      </c>
      <c r="FZ146">
        <v>22812360</v>
      </c>
      <c r="GA146">
        <v>7984906.5</v>
      </c>
      <c r="GB146">
        <v>7861288</v>
      </c>
      <c r="GC146">
        <v>7311193.5</v>
      </c>
      <c r="GD146">
        <v>16402520</v>
      </c>
      <c r="GE146">
        <v>9067108</v>
      </c>
      <c r="GF146">
        <v>13410045</v>
      </c>
      <c r="GG146">
        <v>22129172</v>
      </c>
      <c r="GH146">
        <v>1270807.25</v>
      </c>
      <c r="GI146">
        <v>16784924</v>
      </c>
      <c r="GJ146">
        <v>2301275.25</v>
      </c>
      <c r="GK146">
        <v>16457180</v>
      </c>
      <c r="GL146">
        <v>10793914</v>
      </c>
      <c r="GM146">
        <v>19235400</v>
      </c>
      <c r="GN146">
        <v>5898908.5</v>
      </c>
      <c r="GO146">
        <v>8669587</v>
      </c>
      <c r="GP146">
        <v>18120260</v>
      </c>
      <c r="GQ146">
        <v>2478639.5</v>
      </c>
      <c r="GR146">
        <v>534287.375</v>
      </c>
      <c r="GS146">
        <v>427378.46899999998</v>
      </c>
      <c r="GT146">
        <v>4558089</v>
      </c>
      <c r="GU146">
        <v>18401614</v>
      </c>
      <c r="GV146">
        <v>23690172</v>
      </c>
      <c r="GW146">
        <v>5698924</v>
      </c>
      <c r="GX146">
        <v>10602918</v>
      </c>
      <c r="GY146">
        <v>3402439.75</v>
      </c>
      <c r="GZ146">
        <v>2214117.25</v>
      </c>
      <c r="HA146">
        <v>22129564</v>
      </c>
      <c r="HB146">
        <v>2095760</v>
      </c>
      <c r="HC146">
        <v>1687499</v>
      </c>
      <c r="HD146">
        <v>31774934</v>
      </c>
      <c r="HE146">
        <v>31438136</v>
      </c>
      <c r="HF146">
        <v>50816184</v>
      </c>
      <c r="HG146">
        <v>16630481</v>
      </c>
      <c r="HH146">
        <v>19449814</v>
      </c>
      <c r="HI146">
        <v>995100.875</v>
      </c>
      <c r="HJ146">
        <v>19987778</v>
      </c>
      <c r="HK146">
        <v>25283910</v>
      </c>
      <c r="HL146">
        <v>11573790</v>
      </c>
      <c r="HM146">
        <v>3280384.25</v>
      </c>
      <c r="HN146">
        <v>1453474</v>
      </c>
      <c r="HO146">
        <v>7241002</v>
      </c>
      <c r="HP146">
        <v>13332594</v>
      </c>
      <c r="HQ146">
        <v>15735880</v>
      </c>
      <c r="HR146">
        <v>17239538</v>
      </c>
      <c r="HS146">
        <v>6904140</v>
      </c>
      <c r="HT146">
        <v>403696.53100000002</v>
      </c>
      <c r="HU146">
        <v>9604545</v>
      </c>
      <c r="HV146">
        <v>1509164.5</v>
      </c>
      <c r="HW146">
        <v>38211608</v>
      </c>
      <c r="HX146">
        <v>5136105</v>
      </c>
      <c r="HY146">
        <v>26024596</v>
      </c>
      <c r="HZ146">
        <v>6198233</v>
      </c>
      <c r="IA146">
        <v>7217873</v>
      </c>
      <c r="IB146">
        <v>2012235.75</v>
      </c>
      <c r="IC146">
        <v>4163503</v>
      </c>
      <c r="ID146">
        <v>31412492</v>
      </c>
      <c r="IE146">
        <v>24415972</v>
      </c>
      <c r="IF146">
        <v>8364468</v>
      </c>
      <c r="IG146">
        <v>34837676</v>
      </c>
      <c r="IH146" s="1">
        <v>595869.06200000003</v>
      </c>
      <c r="II146">
        <v>29214518</v>
      </c>
      <c r="IJ146" s="1">
        <v>17610276</v>
      </c>
      <c r="IK146">
        <v>35868336</v>
      </c>
      <c r="IL146">
        <v>20772740</v>
      </c>
      <c r="IM146">
        <v>8396131</v>
      </c>
      <c r="IN146">
        <v>11325207</v>
      </c>
      <c r="IO146">
        <v>1731607.5</v>
      </c>
      <c r="IP146">
        <v>5497183.5</v>
      </c>
      <c r="IQ146">
        <v>2527912.75</v>
      </c>
      <c r="IR146">
        <v>8304815.5</v>
      </c>
      <c r="IS146">
        <v>22690.77</v>
      </c>
      <c r="IT146">
        <v>16834398</v>
      </c>
      <c r="IU146">
        <v>17687604</v>
      </c>
      <c r="IV146">
        <v>19785004</v>
      </c>
    </row>
    <row r="147" spans="1:256" x14ac:dyDescent="0.15">
      <c r="A147">
        <v>5285545</v>
      </c>
      <c r="B147">
        <v>1409179.125</v>
      </c>
      <c r="C147">
        <v>11427413</v>
      </c>
      <c r="D147">
        <v>23190308</v>
      </c>
      <c r="E147">
        <v>17144428</v>
      </c>
      <c r="F147">
        <v>2285140</v>
      </c>
      <c r="G147">
        <v>3854735.25</v>
      </c>
      <c r="H147">
        <v>759512</v>
      </c>
      <c r="I147">
        <v>10727774</v>
      </c>
      <c r="J147">
        <v>6269666</v>
      </c>
      <c r="K147">
        <v>25072246</v>
      </c>
      <c r="L147">
        <v>3969002</v>
      </c>
      <c r="M147">
        <v>1649910.75</v>
      </c>
      <c r="N147">
        <v>10203490</v>
      </c>
      <c r="O147">
        <v>8589910</v>
      </c>
      <c r="P147">
        <v>16561548</v>
      </c>
      <c r="Q147">
        <v>17369740</v>
      </c>
      <c r="R147">
        <v>4995031.5</v>
      </c>
      <c r="S147">
        <v>1552513.75</v>
      </c>
      <c r="T147">
        <v>3542867.5</v>
      </c>
      <c r="U147">
        <v>7604216</v>
      </c>
      <c r="V147">
        <v>11668306</v>
      </c>
      <c r="W147">
        <v>2210049.25</v>
      </c>
      <c r="X147">
        <v>2073615.5</v>
      </c>
      <c r="Y147">
        <v>4892249</v>
      </c>
      <c r="Z147">
        <v>10435231</v>
      </c>
      <c r="AA147">
        <v>5163828</v>
      </c>
      <c r="AB147">
        <v>26180668</v>
      </c>
      <c r="AC147">
        <v>3930524</v>
      </c>
      <c r="AD147">
        <v>4241415.5</v>
      </c>
      <c r="AE147">
        <v>38763872</v>
      </c>
      <c r="AF147">
        <v>1832622.625</v>
      </c>
      <c r="AG147">
        <v>6857631.5</v>
      </c>
      <c r="AH147">
        <v>1165175.25</v>
      </c>
      <c r="AI147">
        <v>8852129</v>
      </c>
      <c r="AJ147">
        <v>652988.43799999997</v>
      </c>
      <c r="AK147">
        <v>5236107.5</v>
      </c>
      <c r="AL147">
        <v>3025145.5</v>
      </c>
      <c r="AM147">
        <v>343735.78100000002</v>
      </c>
      <c r="AN147">
        <v>9800699</v>
      </c>
      <c r="AO147">
        <v>1619697.875</v>
      </c>
      <c r="AP147">
        <v>12547774</v>
      </c>
      <c r="AQ147">
        <v>9869147</v>
      </c>
      <c r="AR147">
        <v>149421.93799999999</v>
      </c>
      <c r="AS147">
        <v>13370259</v>
      </c>
      <c r="AT147">
        <v>2008566.5</v>
      </c>
      <c r="AU147">
        <v>3103654</v>
      </c>
      <c r="AV147">
        <v>5132982</v>
      </c>
      <c r="AW147">
        <v>12420808</v>
      </c>
      <c r="AX147">
        <v>1518540</v>
      </c>
      <c r="AY147">
        <v>4019468.75</v>
      </c>
      <c r="AZ147">
        <v>27173848</v>
      </c>
      <c r="BA147">
        <v>10733905</v>
      </c>
      <c r="BB147">
        <v>16295591</v>
      </c>
      <c r="BC147">
        <v>6996810</v>
      </c>
      <c r="BD147">
        <v>18997630</v>
      </c>
      <c r="BE147">
        <v>7006900.5</v>
      </c>
      <c r="BF147">
        <v>16483107</v>
      </c>
      <c r="BG147">
        <v>27461476</v>
      </c>
      <c r="BH147">
        <v>2723365</v>
      </c>
      <c r="BI147">
        <v>8921084</v>
      </c>
      <c r="BJ147">
        <v>17632354</v>
      </c>
      <c r="BK147">
        <v>139147.875</v>
      </c>
      <c r="BL147">
        <v>264429.40600000002</v>
      </c>
      <c r="BM147">
        <v>14252163</v>
      </c>
      <c r="BN147">
        <v>18657318</v>
      </c>
      <c r="BO147">
        <v>16338658</v>
      </c>
      <c r="BP147">
        <v>8304349</v>
      </c>
      <c r="BQ147">
        <v>21699940</v>
      </c>
      <c r="BR147">
        <v>2968197</v>
      </c>
      <c r="BS147">
        <v>25148432</v>
      </c>
      <c r="BT147">
        <v>24436144</v>
      </c>
      <c r="BU147">
        <v>14372854</v>
      </c>
      <c r="BV147">
        <v>30030438</v>
      </c>
      <c r="BW147">
        <v>7875965</v>
      </c>
      <c r="BX147">
        <v>22405922</v>
      </c>
      <c r="BY147">
        <v>343599.09399999998</v>
      </c>
      <c r="BZ147">
        <v>11811509</v>
      </c>
      <c r="CA147">
        <v>20173094</v>
      </c>
      <c r="CB147">
        <v>27528294</v>
      </c>
      <c r="CC147">
        <v>5327784.5</v>
      </c>
      <c r="CD147">
        <v>6308778</v>
      </c>
      <c r="CE147">
        <v>23732244</v>
      </c>
      <c r="CF147">
        <v>13700265</v>
      </c>
      <c r="CG147">
        <v>10461258</v>
      </c>
      <c r="CH147">
        <v>21812626</v>
      </c>
      <c r="CI147">
        <v>3993693.25</v>
      </c>
      <c r="CJ147">
        <v>3375693</v>
      </c>
      <c r="CK147">
        <v>6965893.5</v>
      </c>
      <c r="CL147">
        <v>4144474.75</v>
      </c>
      <c r="CM147">
        <v>16508994</v>
      </c>
      <c r="CN147">
        <v>38977348</v>
      </c>
      <c r="CO147">
        <v>9070236</v>
      </c>
      <c r="CP147">
        <v>12954286</v>
      </c>
      <c r="CQ147">
        <v>3975962.75</v>
      </c>
      <c r="CR147">
        <v>3641673.25</v>
      </c>
      <c r="CS147">
        <v>5641412.5</v>
      </c>
      <c r="CT147">
        <v>30301654</v>
      </c>
      <c r="CU147">
        <v>98471344</v>
      </c>
      <c r="CV147">
        <v>27281176</v>
      </c>
      <c r="CW147">
        <v>1592014.25</v>
      </c>
      <c r="CX147">
        <v>2164343.25</v>
      </c>
      <c r="CY147">
        <v>34433692</v>
      </c>
      <c r="CZ147">
        <v>6315594.5</v>
      </c>
      <c r="DA147">
        <v>14074447</v>
      </c>
      <c r="DB147">
        <v>5691338.5</v>
      </c>
      <c r="DC147">
        <v>98933520</v>
      </c>
      <c r="DD147">
        <v>27773476</v>
      </c>
      <c r="DE147">
        <v>9537456</v>
      </c>
      <c r="DF147">
        <v>77310224</v>
      </c>
      <c r="DG147">
        <v>33394574</v>
      </c>
      <c r="DH147">
        <v>44639356</v>
      </c>
      <c r="DI147">
        <v>15335920</v>
      </c>
      <c r="DJ147">
        <v>34877176</v>
      </c>
      <c r="DK147">
        <v>18933198</v>
      </c>
      <c r="DL147">
        <v>15983314</v>
      </c>
      <c r="DM147">
        <v>23937264</v>
      </c>
      <c r="DN147">
        <v>23225904</v>
      </c>
      <c r="DO147">
        <v>50044772</v>
      </c>
      <c r="DP147">
        <v>34835280</v>
      </c>
      <c r="DQ147">
        <v>14893012</v>
      </c>
      <c r="DR147" s="16">
        <v>9642076</v>
      </c>
      <c r="DS147" s="11">
        <v>209972.20300000001</v>
      </c>
      <c r="DT147" s="10">
        <v>15643866</v>
      </c>
      <c r="DU147" s="10">
        <v>3092720.25</v>
      </c>
      <c r="DV147" s="10">
        <v>4050072.5</v>
      </c>
      <c r="DW147" s="10">
        <v>12993510</v>
      </c>
      <c r="DX147" s="10">
        <v>6678973</v>
      </c>
      <c r="DY147" s="2">
        <v>2313587.5</v>
      </c>
      <c r="DZ147" s="10">
        <v>9818114</v>
      </c>
      <c r="EA147" s="10">
        <v>1919981.75</v>
      </c>
      <c r="EB147" s="10">
        <v>13037275</v>
      </c>
      <c r="EC147" s="10">
        <v>23129586</v>
      </c>
      <c r="ED147" s="10">
        <v>54257592</v>
      </c>
      <c r="EE147" s="10">
        <v>4573501.5</v>
      </c>
      <c r="EF147" s="19">
        <v>19427332</v>
      </c>
      <c r="EG147">
        <v>14929898</v>
      </c>
      <c r="EH147">
        <v>20183490</v>
      </c>
      <c r="EI147">
        <v>21930514</v>
      </c>
      <c r="EJ147">
        <v>13485867</v>
      </c>
      <c r="EK147">
        <v>29336680</v>
      </c>
      <c r="EL147">
        <v>4063455</v>
      </c>
      <c r="EM147">
        <v>11717534</v>
      </c>
      <c r="EN147">
        <v>31445662</v>
      </c>
      <c r="EO147">
        <v>50092424</v>
      </c>
      <c r="EP147">
        <v>8913053</v>
      </c>
      <c r="EQ147">
        <v>12819533</v>
      </c>
      <c r="ER147">
        <v>5005302</v>
      </c>
      <c r="ES147">
        <v>62276840</v>
      </c>
      <c r="ET147">
        <v>33180136</v>
      </c>
      <c r="EU147">
        <v>2964729.75</v>
      </c>
      <c r="EV147">
        <v>1097205.875</v>
      </c>
      <c r="EW147">
        <v>20249112</v>
      </c>
      <c r="EX147">
        <v>14927732</v>
      </c>
      <c r="EY147">
        <v>23061642</v>
      </c>
      <c r="EZ147">
        <v>14141729</v>
      </c>
      <c r="FA147">
        <v>16706107</v>
      </c>
      <c r="FB147">
        <v>32387220</v>
      </c>
      <c r="FC147">
        <v>7957903</v>
      </c>
      <c r="FD147">
        <v>24185218</v>
      </c>
      <c r="FE147">
        <v>10318646</v>
      </c>
      <c r="FF147">
        <v>40308564</v>
      </c>
      <c r="FG147">
        <v>34806320</v>
      </c>
      <c r="FH147">
        <v>408963.25</v>
      </c>
      <c r="FI147">
        <v>10911931</v>
      </c>
      <c r="FJ147">
        <v>24797372</v>
      </c>
      <c r="FK147">
        <v>548442.18799999997</v>
      </c>
      <c r="FL147">
        <v>22420400</v>
      </c>
      <c r="FM147">
        <v>18247288</v>
      </c>
      <c r="FN147">
        <v>471456.09399999998</v>
      </c>
      <c r="FO147">
        <v>1907963.75</v>
      </c>
      <c r="FP147">
        <v>45190680</v>
      </c>
      <c r="FQ147">
        <v>37400476</v>
      </c>
      <c r="FR147">
        <v>37402628</v>
      </c>
      <c r="FS147">
        <v>20307366</v>
      </c>
      <c r="FT147">
        <v>24030334</v>
      </c>
      <c r="FU147">
        <v>5876839</v>
      </c>
      <c r="FV147">
        <v>10356186</v>
      </c>
      <c r="FW147">
        <v>8269172.5</v>
      </c>
      <c r="FX147">
        <v>522666.5</v>
      </c>
      <c r="FY147">
        <v>2689316</v>
      </c>
      <c r="FZ147">
        <v>21106662</v>
      </c>
      <c r="GA147">
        <v>531853.06200000003</v>
      </c>
      <c r="GB147">
        <v>11599246</v>
      </c>
      <c r="GC147">
        <v>13120309</v>
      </c>
      <c r="GD147">
        <v>44891012</v>
      </c>
      <c r="GE147">
        <v>1180653.25</v>
      </c>
      <c r="GF147">
        <v>1242670</v>
      </c>
      <c r="GG147">
        <v>17036552</v>
      </c>
      <c r="GH147">
        <v>7239375.5</v>
      </c>
      <c r="GI147">
        <v>5701434.5</v>
      </c>
      <c r="GJ147">
        <v>8543714</v>
      </c>
      <c r="GK147">
        <v>5740599</v>
      </c>
      <c r="GL147">
        <v>15667800</v>
      </c>
      <c r="GM147">
        <v>6393586</v>
      </c>
      <c r="GN147">
        <v>26940020</v>
      </c>
      <c r="GO147">
        <v>2030499.875</v>
      </c>
      <c r="GP147">
        <v>670052.43799999997</v>
      </c>
      <c r="GQ147">
        <v>1239738.25</v>
      </c>
      <c r="GR147">
        <v>11522116</v>
      </c>
      <c r="GS147">
        <v>7736193.5</v>
      </c>
      <c r="GT147">
        <v>19395714</v>
      </c>
      <c r="GU147">
        <v>5025179</v>
      </c>
      <c r="GV147">
        <v>2630019</v>
      </c>
      <c r="GW147">
        <v>9840930</v>
      </c>
      <c r="GX147">
        <v>22062456</v>
      </c>
      <c r="GY147">
        <v>4762647.5</v>
      </c>
      <c r="GZ147">
        <v>35849504</v>
      </c>
      <c r="HA147">
        <v>8361241.5</v>
      </c>
      <c r="HB147">
        <v>5286700</v>
      </c>
      <c r="HC147">
        <v>2495826.75</v>
      </c>
      <c r="HD147">
        <v>33102816</v>
      </c>
      <c r="HE147">
        <v>1333654.375</v>
      </c>
      <c r="HF147">
        <v>2859925.25</v>
      </c>
      <c r="HG147">
        <v>27613660</v>
      </c>
      <c r="HH147">
        <v>17266236</v>
      </c>
      <c r="HI147">
        <v>1109261.875</v>
      </c>
      <c r="HJ147">
        <v>1469605.75</v>
      </c>
      <c r="HK147">
        <v>1043843</v>
      </c>
      <c r="HL147">
        <v>3083961.5</v>
      </c>
      <c r="HM147">
        <v>7476861</v>
      </c>
      <c r="HN147">
        <v>1029502</v>
      </c>
      <c r="HO147">
        <v>2448192.25</v>
      </c>
      <c r="HP147">
        <v>47334828</v>
      </c>
      <c r="HQ147">
        <v>14534880</v>
      </c>
      <c r="HR147">
        <v>7697083</v>
      </c>
      <c r="HS147">
        <v>219519.96900000001</v>
      </c>
      <c r="HT147">
        <v>13970607</v>
      </c>
      <c r="HU147">
        <v>12328872</v>
      </c>
      <c r="HV147">
        <v>907640.56200000003</v>
      </c>
      <c r="HW147">
        <v>955106.75</v>
      </c>
      <c r="HX147">
        <v>3926639</v>
      </c>
      <c r="HY147">
        <v>2270914</v>
      </c>
      <c r="HZ147">
        <v>10027673</v>
      </c>
      <c r="IA147">
        <v>1446684.25</v>
      </c>
      <c r="IB147">
        <v>3324590.5</v>
      </c>
      <c r="IC147">
        <v>2765727.75</v>
      </c>
      <c r="ID147">
        <v>6137889.5</v>
      </c>
      <c r="IE147">
        <v>8869339</v>
      </c>
      <c r="IF147">
        <v>3584862</v>
      </c>
      <c r="IG147">
        <v>366067.71899999998</v>
      </c>
      <c r="IH147">
        <v>8405950</v>
      </c>
      <c r="II147">
        <v>6175578</v>
      </c>
      <c r="IJ147">
        <v>13873691</v>
      </c>
      <c r="IK147">
        <v>13028288</v>
      </c>
      <c r="IL147">
        <v>3242472.75</v>
      </c>
      <c r="IM147">
        <v>1993339.25</v>
      </c>
      <c r="IN147">
        <v>4023211</v>
      </c>
      <c r="IO147">
        <v>22359032</v>
      </c>
      <c r="IP147">
        <v>2727320.75</v>
      </c>
      <c r="IQ147">
        <v>10310702</v>
      </c>
      <c r="IR147">
        <v>2628584.25</v>
      </c>
      <c r="IS147">
        <v>25473834</v>
      </c>
      <c r="IT147">
        <v>7666410</v>
      </c>
      <c r="IU147">
        <v>577931.93799999997</v>
      </c>
      <c r="IV147">
        <v>1989288</v>
      </c>
    </row>
    <row r="148" spans="1:256" x14ac:dyDescent="0.15">
      <c r="A148">
        <v>15781853</v>
      </c>
      <c r="B148">
        <v>1720975.25</v>
      </c>
      <c r="C148">
        <v>1110071.25</v>
      </c>
      <c r="D148">
        <v>6836837</v>
      </c>
      <c r="E148">
        <v>1648758.625</v>
      </c>
      <c r="F148">
        <v>1407498.375</v>
      </c>
      <c r="G148">
        <v>484104.43800000002</v>
      </c>
      <c r="H148">
        <v>8437799</v>
      </c>
      <c r="I148">
        <v>569176.18799999997</v>
      </c>
      <c r="J148">
        <v>5319101.5</v>
      </c>
      <c r="K148">
        <v>1896816.875</v>
      </c>
      <c r="L148">
        <v>845228.875</v>
      </c>
      <c r="M148">
        <v>4330440</v>
      </c>
      <c r="N148">
        <v>2739666</v>
      </c>
      <c r="O148">
        <v>7798245</v>
      </c>
      <c r="P148">
        <v>4234669</v>
      </c>
      <c r="Q148">
        <v>5673049</v>
      </c>
      <c r="R148">
        <v>11640536</v>
      </c>
      <c r="S148">
        <v>23006764</v>
      </c>
      <c r="T148">
        <v>4278316</v>
      </c>
      <c r="U148">
        <v>5079295.5</v>
      </c>
      <c r="V148">
        <v>9956166</v>
      </c>
      <c r="W148">
        <v>13569210</v>
      </c>
      <c r="X148">
        <v>8262381</v>
      </c>
      <c r="Y148">
        <v>18421560</v>
      </c>
      <c r="Z148">
        <v>5401464.5</v>
      </c>
      <c r="AA148">
        <v>7548460.5</v>
      </c>
      <c r="AB148">
        <v>7181124</v>
      </c>
      <c r="AC148">
        <v>6291453</v>
      </c>
      <c r="AD148">
        <v>23640636</v>
      </c>
      <c r="AE148">
        <v>16767372</v>
      </c>
      <c r="AF148">
        <v>3978971</v>
      </c>
      <c r="AG148">
        <v>10484548</v>
      </c>
      <c r="AH148">
        <v>11173016</v>
      </c>
      <c r="AI148">
        <v>2024802.875</v>
      </c>
      <c r="AJ148">
        <v>10834873</v>
      </c>
      <c r="AK148">
        <v>1501949.75</v>
      </c>
      <c r="AL148">
        <v>18337936</v>
      </c>
      <c r="AM148">
        <v>14582336</v>
      </c>
      <c r="AN148">
        <v>660232.375</v>
      </c>
      <c r="AO148">
        <v>7225773</v>
      </c>
      <c r="AP148">
        <v>294485.84399999998</v>
      </c>
      <c r="AQ148">
        <v>8224591</v>
      </c>
      <c r="AR148">
        <v>11228567</v>
      </c>
      <c r="AS148">
        <v>8155132</v>
      </c>
      <c r="AT148">
        <v>10561497</v>
      </c>
      <c r="AU148">
        <v>28904386</v>
      </c>
      <c r="AV148">
        <v>3939665</v>
      </c>
      <c r="AW148">
        <v>5097203</v>
      </c>
      <c r="AX148">
        <v>263191.81199999998</v>
      </c>
      <c r="AY148">
        <v>5376127</v>
      </c>
      <c r="AZ148">
        <v>2343640.75</v>
      </c>
      <c r="BA148">
        <v>1909255.75</v>
      </c>
      <c r="BB148">
        <v>7245264</v>
      </c>
      <c r="BC148">
        <v>3215411</v>
      </c>
      <c r="BD148">
        <v>34605024</v>
      </c>
      <c r="BE148">
        <v>4435601</v>
      </c>
      <c r="BF148">
        <v>194541.375</v>
      </c>
      <c r="BG148">
        <v>1923341.875</v>
      </c>
      <c r="BH148">
        <v>9146139</v>
      </c>
      <c r="BI148">
        <v>2771902.5</v>
      </c>
      <c r="BJ148">
        <v>6302078</v>
      </c>
      <c r="BK148">
        <v>6688296.5</v>
      </c>
      <c r="BL148">
        <v>18947492</v>
      </c>
      <c r="BM148">
        <v>29781302</v>
      </c>
      <c r="BN148">
        <v>57892488</v>
      </c>
      <c r="BO148">
        <v>3976636.75</v>
      </c>
      <c r="BP148">
        <v>11884636</v>
      </c>
      <c r="BQ148">
        <v>7448924</v>
      </c>
      <c r="BR148">
        <v>9194728</v>
      </c>
      <c r="BS148">
        <v>6426968</v>
      </c>
      <c r="BT148">
        <v>21865812</v>
      </c>
      <c r="BU148">
        <v>15584987</v>
      </c>
      <c r="BV148">
        <v>21876128</v>
      </c>
      <c r="BW148">
        <v>32372996</v>
      </c>
      <c r="BX148">
        <v>40839340</v>
      </c>
      <c r="BY148">
        <v>5029686</v>
      </c>
      <c r="BZ148">
        <v>12765472</v>
      </c>
      <c r="CA148">
        <v>10166301</v>
      </c>
      <c r="CB148">
        <v>20617916</v>
      </c>
      <c r="CC148">
        <v>5373275</v>
      </c>
      <c r="CD148">
        <v>2707989</v>
      </c>
      <c r="CE148">
        <v>4796536</v>
      </c>
      <c r="CF148">
        <v>16004858</v>
      </c>
      <c r="CG148">
        <v>30293994</v>
      </c>
      <c r="CH148">
        <v>29770484</v>
      </c>
      <c r="CI148">
        <v>11017828</v>
      </c>
      <c r="CJ148">
        <v>9152313</v>
      </c>
      <c r="CK148">
        <v>23679884</v>
      </c>
      <c r="CL148">
        <v>33910744</v>
      </c>
      <c r="CM148">
        <v>8811080</v>
      </c>
      <c r="CN148">
        <v>11445470</v>
      </c>
      <c r="CO148">
        <v>4176376</v>
      </c>
      <c r="CP148">
        <v>7749135</v>
      </c>
      <c r="CQ148">
        <v>8201447</v>
      </c>
      <c r="CR148">
        <v>8246951</v>
      </c>
      <c r="CS148">
        <v>8548488</v>
      </c>
      <c r="CT148">
        <v>26648160</v>
      </c>
      <c r="CU148">
        <v>17781980</v>
      </c>
      <c r="CV148">
        <v>28935746</v>
      </c>
      <c r="CW148">
        <v>15235728</v>
      </c>
      <c r="CX148">
        <v>14477796</v>
      </c>
      <c r="CY148">
        <v>20363432</v>
      </c>
      <c r="CZ148">
        <v>7714188.5</v>
      </c>
      <c r="DA148">
        <v>49367524</v>
      </c>
      <c r="DB148">
        <v>25447364</v>
      </c>
      <c r="DC148">
        <v>1269922</v>
      </c>
      <c r="DD148">
        <v>24142896</v>
      </c>
      <c r="DE148">
        <v>412841.31199999998</v>
      </c>
      <c r="DF148">
        <v>57262488</v>
      </c>
      <c r="DG148">
        <v>27183084</v>
      </c>
      <c r="DH148">
        <v>9043148</v>
      </c>
      <c r="DI148">
        <v>34666128</v>
      </c>
      <c r="DJ148">
        <v>8758469</v>
      </c>
      <c r="DK148">
        <v>38473908</v>
      </c>
      <c r="DL148">
        <v>3279863.5</v>
      </c>
      <c r="DM148">
        <v>4705150.5</v>
      </c>
      <c r="DN148">
        <v>48410848</v>
      </c>
      <c r="DO148">
        <v>14330530</v>
      </c>
      <c r="DP148">
        <v>10424894</v>
      </c>
      <c r="DQ148">
        <v>51967792</v>
      </c>
      <c r="DR148" s="16">
        <v>11748803</v>
      </c>
      <c r="DS148" s="10">
        <v>32279384</v>
      </c>
      <c r="DT148" s="10">
        <v>20236066</v>
      </c>
      <c r="DU148" s="10">
        <v>8009459</v>
      </c>
      <c r="DV148" s="10">
        <v>7266491</v>
      </c>
      <c r="DW148" s="10">
        <v>11277871</v>
      </c>
      <c r="DX148" s="10">
        <v>12404958</v>
      </c>
      <c r="DY148" s="2">
        <v>5597764</v>
      </c>
      <c r="DZ148" s="10">
        <v>8611732</v>
      </c>
      <c r="EA148" s="10">
        <v>26236008</v>
      </c>
      <c r="EB148" s="10">
        <v>778170.875</v>
      </c>
      <c r="EC148" s="10">
        <v>10002101</v>
      </c>
      <c r="ED148" s="10">
        <v>22196816</v>
      </c>
      <c r="EE148" s="10">
        <v>21483712</v>
      </c>
      <c r="EF148" s="19">
        <v>31320752</v>
      </c>
      <c r="EG148">
        <v>26852782</v>
      </c>
      <c r="EH148">
        <v>24767498</v>
      </c>
      <c r="EI148">
        <v>53776024</v>
      </c>
      <c r="EJ148">
        <v>23834738</v>
      </c>
      <c r="EK148">
        <v>12240095</v>
      </c>
      <c r="EL148">
        <v>4281666.5</v>
      </c>
      <c r="EM148">
        <v>4673331</v>
      </c>
      <c r="EN148">
        <v>35861024</v>
      </c>
      <c r="EO148">
        <v>2550365</v>
      </c>
      <c r="EP148">
        <v>3012894.5</v>
      </c>
      <c r="EQ148">
        <v>21307020</v>
      </c>
      <c r="ER148">
        <v>49278872</v>
      </c>
      <c r="ES148">
        <v>9812455</v>
      </c>
      <c r="ET148">
        <v>60893420</v>
      </c>
      <c r="EU148">
        <v>50983548</v>
      </c>
      <c r="EV148">
        <v>3431932.5</v>
      </c>
      <c r="EW148">
        <v>6136744.5</v>
      </c>
      <c r="EX148">
        <v>2270600.5</v>
      </c>
      <c r="EY148">
        <v>8782762</v>
      </c>
      <c r="EZ148">
        <v>21559916</v>
      </c>
      <c r="FA148">
        <v>15683.695</v>
      </c>
      <c r="FB148">
        <v>5120201</v>
      </c>
      <c r="FC148">
        <v>9821244</v>
      </c>
      <c r="FD148">
        <v>10714455</v>
      </c>
      <c r="FE148">
        <v>15336566</v>
      </c>
      <c r="FF148">
        <v>36000968</v>
      </c>
      <c r="FG148">
        <v>12238848</v>
      </c>
      <c r="FH148">
        <v>8918544</v>
      </c>
      <c r="FI148">
        <v>25591138</v>
      </c>
      <c r="FJ148">
        <v>48839836</v>
      </c>
      <c r="FK148">
        <v>7126130</v>
      </c>
      <c r="FL148">
        <v>33228358</v>
      </c>
      <c r="FM148">
        <v>6533321</v>
      </c>
      <c r="FN148">
        <v>76577480</v>
      </c>
      <c r="FO148">
        <v>19477800</v>
      </c>
      <c r="FP148">
        <v>2878982</v>
      </c>
      <c r="FQ148">
        <v>2501210</v>
      </c>
      <c r="FR148">
        <v>424825.09399999998</v>
      </c>
      <c r="FS148">
        <v>32677114</v>
      </c>
      <c r="FT148">
        <v>4750914</v>
      </c>
      <c r="FU148">
        <v>42772680</v>
      </c>
      <c r="FV148">
        <v>2763538.5</v>
      </c>
      <c r="FW148">
        <v>6414242</v>
      </c>
      <c r="FX148">
        <v>5298809.5</v>
      </c>
      <c r="FY148">
        <v>5878348</v>
      </c>
      <c r="FZ148">
        <v>8203902.5</v>
      </c>
      <c r="GA148">
        <v>5432648</v>
      </c>
      <c r="GB148">
        <v>8681394</v>
      </c>
      <c r="GC148">
        <v>4056672</v>
      </c>
      <c r="GD148">
        <v>14145452</v>
      </c>
      <c r="GE148">
        <v>4551675.5</v>
      </c>
      <c r="GF148">
        <v>19788700</v>
      </c>
      <c r="GG148">
        <v>2993803</v>
      </c>
      <c r="GH148">
        <v>63049232</v>
      </c>
      <c r="GI148">
        <v>276397.84399999998</v>
      </c>
      <c r="GJ148">
        <v>2921388</v>
      </c>
      <c r="GK148">
        <v>1347359.875</v>
      </c>
      <c r="GL148">
        <v>2595832.25</v>
      </c>
      <c r="GM148">
        <v>23550124</v>
      </c>
      <c r="GN148">
        <v>10450057</v>
      </c>
      <c r="GO148">
        <v>10030535</v>
      </c>
      <c r="GP148">
        <v>30048808</v>
      </c>
      <c r="GQ148">
        <v>4425149</v>
      </c>
      <c r="GR148">
        <v>808338.5</v>
      </c>
      <c r="GS148">
        <v>17387224</v>
      </c>
      <c r="GT148">
        <v>7945181.5</v>
      </c>
      <c r="GU148">
        <v>9625560</v>
      </c>
      <c r="GV148">
        <v>10159866</v>
      </c>
      <c r="GW148">
        <v>36478104</v>
      </c>
      <c r="GX148">
        <v>5905705</v>
      </c>
      <c r="GY148">
        <v>1934200.375</v>
      </c>
      <c r="GZ148">
        <v>1986087.5</v>
      </c>
      <c r="HA148">
        <v>3148032.5</v>
      </c>
      <c r="HB148">
        <v>2893612.5</v>
      </c>
      <c r="HC148">
        <v>19208024</v>
      </c>
      <c r="HD148">
        <v>6974460</v>
      </c>
      <c r="HE148">
        <v>14117245</v>
      </c>
      <c r="HF148">
        <v>2451008.5</v>
      </c>
      <c r="HG148">
        <v>3923449</v>
      </c>
      <c r="HH148">
        <v>22948618</v>
      </c>
      <c r="HI148">
        <v>1891080.875</v>
      </c>
      <c r="HJ148">
        <v>10748464</v>
      </c>
      <c r="HK148">
        <v>6394065.5</v>
      </c>
      <c r="HL148">
        <v>15123382</v>
      </c>
      <c r="HM148">
        <v>5870792</v>
      </c>
      <c r="HN148">
        <v>1856203.875</v>
      </c>
      <c r="HO148">
        <v>37968900</v>
      </c>
      <c r="HP148">
        <v>7689328.5</v>
      </c>
      <c r="HQ148">
        <v>1182325</v>
      </c>
      <c r="HR148">
        <v>8543602</v>
      </c>
      <c r="HS148">
        <v>5839112</v>
      </c>
      <c r="HT148">
        <v>7565970.5</v>
      </c>
      <c r="HU148">
        <v>2098995.5</v>
      </c>
      <c r="HV148">
        <v>896360.875</v>
      </c>
      <c r="HW148">
        <v>23580138</v>
      </c>
      <c r="HX148">
        <v>8014752.5</v>
      </c>
      <c r="HY148">
        <v>22835124</v>
      </c>
      <c r="HZ148">
        <v>3430055</v>
      </c>
      <c r="IA148">
        <v>13799219</v>
      </c>
      <c r="IB148">
        <v>3126736.5</v>
      </c>
      <c r="IC148">
        <v>7748848</v>
      </c>
      <c r="ID148">
        <v>1506363.75</v>
      </c>
      <c r="IE148">
        <v>859234.31200000003</v>
      </c>
      <c r="IF148">
        <v>689484.68799999997</v>
      </c>
      <c r="IG148">
        <v>1169427.75</v>
      </c>
      <c r="IH148">
        <v>10260690</v>
      </c>
      <c r="II148">
        <v>7988433</v>
      </c>
      <c r="IJ148">
        <v>5195394</v>
      </c>
      <c r="IK148">
        <v>2529982.25</v>
      </c>
      <c r="IL148">
        <v>8425742</v>
      </c>
      <c r="IM148">
        <v>5607527.5</v>
      </c>
      <c r="IN148">
        <v>10506531</v>
      </c>
      <c r="IO148">
        <v>2746482</v>
      </c>
      <c r="IP148">
        <v>2115030.75</v>
      </c>
      <c r="IQ148">
        <v>1427515.375</v>
      </c>
      <c r="IR148">
        <v>4604756</v>
      </c>
      <c r="IS148">
        <v>9813148</v>
      </c>
      <c r="IT148">
        <v>2569463</v>
      </c>
      <c r="IU148">
        <v>45076248</v>
      </c>
      <c r="IV148">
        <v>10347501</v>
      </c>
    </row>
    <row r="149" spans="1:256" x14ac:dyDescent="0.15">
      <c r="A149">
        <v>4936849.5</v>
      </c>
      <c r="B149">
        <v>3016252.25</v>
      </c>
      <c r="C149">
        <v>288694.56199999998</v>
      </c>
      <c r="D149">
        <v>6579119</v>
      </c>
      <c r="E149">
        <v>12161367</v>
      </c>
      <c r="F149">
        <v>1954272.375</v>
      </c>
      <c r="G149">
        <v>8628376</v>
      </c>
      <c r="H149">
        <v>10324228</v>
      </c>
      <c r="I149">
        <v>131007.80499999999</v>
      </c>
      <c r="J149">
        <v>234261.34400000001</v>
      </c>
      <c r="K149">
        <v>399151.43800000002</v>
      </c>
      <c r="L149">
        <v>3081330.75</v>
      </c>
      <c r="M149">
        <v>16957570</v>
      </c>
      <c r="N149">
        <v>2734116</v>
      </c>
      <c r="O149">
        <v>3675741.75</v>
      </c>
      <c r="P149">
        <v>8446265</v>
      </c>
      <c r="Q149">
        <v>7461373</v>
      </c>
      <c r="R149">
        <v>14250557</v>
      </c>
      <c r="S149">
        <v>18839460</v>
      </c>
      <c r="T149">
        <v>9152491</v>
      </c>
      <c r="U149">
        <v>835126.93799999997</v>
      </c>
      <c r="V149">
        <v>5705650.5</v>
      </c>
      <c r="W149">
        <v>6411229.5</v>
      </c>
      <c r="X149">
        <v>12893798</v>
      </c>
      <c r="Y149">
        <v>226526.68799999999</v>
      </c>
      <c r="Z149">
        <v>907173.43799999997</v>
      </c>
      <c r="AA149">
        <v>9797026</v>
      </c>
      <c r="AB149">
        <v>4575620.5</v>
      </c>
      <c r="AC149">
        <v>6554944</v>
      </c>
      <c r="AD149">
        <v>17040480</v>
      </c>
      <c r="AE149">
        <v>5900381</v>
      </c>
      <c r="AF149">
        <v>7997396</v>
      </c>
      <c r="AG149">
        <v>26597346</v>
      </c>
      <c r="AH149">
        <v>1195195.125</v>
      </c>
      <c r="AI149">
        <v>6973806</v>
      </c>
      <c r="AJ149">
        <v>8783408</v>
      </c>
      <c r="AK149">
        <v>1922592.875</v>
      </c>
      <c r="AL149">
        <v>4203719</v>
      </c>
      <c r="AM149">
        <v>23835818</v>
      </c>
      <c r="AN149">
        <v>7826574</v>
      </c>
      <c r="AO149">
        <v>1860964.125</v>
      </c>
      <c r="AP149">
        <v>4595540</v>
      </c>
      <c r="AQ149">
        <v>15320301</v>
      </c>
      <c r="AR149">
        <v>6446958</v>
      </c>
      <c r="AS149">
        <v>482833.75</v>
      </c>
      <c r="AT149">
        <v>7982022.5</v>
      </c>
      <c r="AU149">
        <v>8495912</v>
      </c>
      <c r="AV149">
        <v>3811702.5</v>
      </c>
      <c r="AW149">
        <v>9196550</v>
      </c>
      <c r="AX149">
        <v>3954409</v>
      </c>
      <c r="AY149">
        <v>8436948</v>
      </c>
      <c r="AZ149">
        <v>20240856</v>
      </c>
      <c r="BA149">
        <v>2938629.25</v>
      </c>
      <c r="BB149">
        <v>7935418</v>
      </c>
      <c r="BC149">
        <v>1410754.625</v>
      </c>
      <c r="BD149">
        <v>4316272.5</v>
      </c>
      <c r="BE149">
        <v>1215600</v>
      </c>
      <c r="BF149">
        <v>6246529</v>
      </c>
      <c r="BG149">
        <v>25487082</v>
      </c>
      <c r="BH149">
        <v>24931268</v>
      </c>
      <c r="BI149">
        <v>6542421</v>
      </c>
      <c r="BJ149">
        <v>27067936</v>
      </c>
      <c r="BK149">
        <v>20886480</v>
      </c>
      <c r="BL149">
        <v>10561750</v>
      </c>
      <c r="BM149">
        <v>12737010</v>
      </c>
      <c r="BN149">
        <v>32024828</v>
      </c>
      <c r="BO149">
        <v>14404256</v>
      </c>
      <c r="BP149">
        <v>3777040.25</v>
      </c>
      <c r="BQ149">
        <v>22186220</v>
      </c>
      <c r="BR149">
        <v>1940430.625</v>
      </c>
      <c r="BS149">
        <v>14864617</v>
      </c>
      <c r="BT149">
        <v>6571945.5</v>
      </c>
      <c r="BU149">
        <v>84266240</v>
      </c>
      <c r="BV149">
        <v>3170447.25</v>
      </c>
      <c r="BW149">
        <v>13040938</v>
      </c>
      <c r="BX149">
        <v>30919970</v>
      </c>
      <c r="BY149">
        <v>642626</v>
      </c>
      <c r="BZ149">
        <v>7303589</v>
      </c>
      <c r="CA149">
        <v>18382816</v>
      </c>
      <c r="CB149">
        <v>419976.21899999998</v>
      </c>
      <c r="CC149">
        <v>1651442.375</v>
      </c>
      <c r="CD149">
        <v>9535619</v>
      </c>
      <c r="CE149">
        <v>7645526</v>
      </c>
      <c r="CF149">
        <v>16816512</v>
      </c>
      <c r="CG149">
        <v>35837060</v>
      </c>
      <c r="CH149">
        <v>7983582</v>
      </c>
      <c r="CI149">
        <v>56267128</v>
      </c>
      <c r="CJ149">
        <v>32028452</v>
      </c>
      <c r="CK149">
        <v>64118068</v>
      </c>
      <c r="CL149">
        <v>14203246</v>
      </c>
      <c r="CM149">
        <v>4683413.5</v>
      </c>
      <c r="CN149">
        <v>3395865</v>
      </c>
      <c r="CO149">
        <v>11563314</v>
      </c>
      <c r="CP149">
        <v>14740756</v>
      </c>
      <c r="CQ149">
        <v>25395176</v>
      </c>
      <c r="CR149">
        <v>24104320</v>
      </c>
      <c r="CS149">
        <v>41630152</v>
      </c>
      <c r="CT149">
        <v>82705056</v>
      </c>
      <c r="CU149">
        <v>9617316</v>
      </c>
      <c r="CV149">
        <v>32069644</v>
      </c>
      <c r="CW149">
        <v>6556629.5</v>
      </c>
      <c r="CX149">
        <v>50998760</v>
      </c>
      <c r="CY149">
        <v>12471951</v>
      </c>
      <c r="CZ149">
        <v>5629072.5</v>
      </c>
      <c r="DA149">
        <v>12913189</v>
      </c>
      <c r="DB149">
        <v>3376505.75</v>
      </c>
      <c r="DC149">
        <v>9131675</v>
      </c>
      <c r="DD149">
        <v>7951388</v>
      </c>
      <c r="DE149">
        <v>18264754</v>
      </c>
      <c r="DF149">
        <v>4199118</v>
      </c>
      <c r="DG149">
        <v>19628550</v>
      </c>
      <c r="DH149">
        <v>6911490</v>
      </c>
      <c r="DI149">
        <v>28505644</v>
      </c>
      <c r="DJ149">
        <v>20274624</v>
      </c>
      <c r="DK149">
        <v>29704584</v>
      </c>
      <c r="DL149">
        <v>7845119.5</v>
      </c>
      <c r="DM149">
        <v>26599186</v>
      </c>
      <c r="DN149">
        <v>1486970.5</v>
      </c>
      <c r="DO149">
        <v>32771790</v>
      </c>
      <c r="DP149">
        <v>25618014</v>
      </c>
      <c r="DQ149">
        <v>91862480</v>
      </c>
      <c r="DR149" s="16">
        <v>19094576</v>
      </c>
      <c r="DS149" s="10">
        <v>7034552</v>
      </c>
      <c r="DT149" s="10">
        <v>6367501</v>
      </c>
      <c r="DU149" s="10">
        <v>6230332.5</v>
      </c>
      <c r="DV149" s="10">
        <v>4807636</v>
      </c>
      <c r="DW149" s="10">
        <v>2872522.5</v>
      </c>
      <c r="DX149" s="10">
        <v>2511933.75</v>
      </c>
      <c r="DY149" s="7">
        <v>24056594</v>
      </c>
      <c r="DZ149" s="10">
        <v>11297533</v>
      </c>
      <c r="EA149" s="10">
        <v>34579676</v>
      </c>
      <c r="EB149" s="10">
        <v>15594271</v>
      </c>
      <c r="EC149" s="10">
        <v>2744898.75</v>
      </c>
      <c r="ED149" s="10">
        <v>25014748</v>
      </c>
      <c r="EE149" s="10">
        <v>5365355.5</v>
      </c>
      <c r="EF149" s="19">
        <v>74368048</v>
      </c>
      <c r="EG149">
        <v>74907968</v>
      </c>
      <c r="EH149">
        <v>1046294.938</v>
      </c>
      <c r="EI149">
        <v>58611556</v>
      </c>
      <c r="EJ149">
        <v>13857102</v>
      </c>
      <c r="EK149">
        <v>20478364</v>
      </c>
      <c r="EL149">
        <v>6170353.5</v>
      </c>
      <c r="EM149">
        <v>2425359</v>
      </c>
      <c r="EN149">
        <v>25147904</v>
      </c>
      <c r="EO149">
        <v>50651544</v>
      </c>
      <c r="EP149">
        <v>6115306</v>
      </c>
      <c r="EQ149">
        <v>25201102</v>
      </c>
      <c r="ER149">
        <v>15631092</v>
      </c>
      <c r="ES149">
        <v>22948812</v>
      </c>
      <c r="ET149">
        <v>4409895</v>
      </c>
      <c r="EU149">
        <v>15530261</v>
      </c>
      <c r="EV149">
        <v>9400288</v>
      </c>
      <c r="EW149" s="1">
        <v>8930926</v>
      </c>
      <c r="EX149">
        <v>25533100</v>
      </c>
      <c r="EY149">
        <v>17420100</v>
      </c>
      <c r="EZ149">
        <v>8979174</v>
      </c>
      <c r="FA149">
        <v>7322374.5</v>
      </c>
      <c r="FB149">
        <v>5566311</v>
      </c>
      <c r="FC149">
        <v>14761960</v>
      </c>
      <c r="FD149">
        <v>2478331</v>
      </c>
      <c r="FE149">
        <v>24854886</v>
      </c>
      <c r="FF149">
        <v>41065972</v>
      </c>
      <c r="FG149">
        <v>1254840.125</v>
      </c>
      <c r="FH149">
        <v>5882661</v>
      </c>
      <c r="FI149">
        <v>4106595.25</v>
      </c>
      <c r="FJ149">
        <v>4386319</v>
      </c>
      <c r="FK149">
        <v>17320208</v>
      </c>
      <c r="FL149">
        <v>44092996</v>
      </c>
      <c r="FM149">
        <v>717087.75</v>
      </c>
      <c r="FN149">
        <v>5676010.5</v>
      </c>
      <c r="FO149">
        <v>12519326</v>
      </c>
      <c r="FP149">
        <v>9179456</v>
      </c>
      <c r="FQ149">
        <v>13615367</v>
      </c>
      <c r="FR149">
        <v>10644770</v>
      </c>
      <c r="FS149">
        <v>3823934.5</v>
      </c>
      <c r="FT149">
        <v>21768640</v>
      </c>
      <c r="FU149">
        <v>7703910.5</v>
      </c>
      <c r="FV149">
        <v>2592170.5</v>
      </c>
      <c r="FW149">
        <v>6464605</v>
      </c>
      <c r="FX149">
        <v>1304982.5</v>
      </c>
      <c r="FY149">
        <v>8916117</v>
      </c>
      <c r="FZ149">
        <v>6983288</v>
      </c>
      <c r="GA149">
        <v>12637551</v>
      </c>
      <c r="GB149">
        <v>7706248.5</v>
      </c>
      <c r="GC149">
        <v>4827446.5</v>
      </c>
      <c r="GD149">
        <v>28969746</v>
      </c>
      <c r="GE149">
        <v>14520032</v>
      </c>
      <c r="GF149">
        <v>9101710</v>
      </c>
      <c r="GG149">
        <v>4514797.5</v>
      </c>
      <c r="GH149">
        <v>45911516</v>
      </c>
      <c r="GI149">
        <v>10062073</v>
      </c>
      <c r="GJ149">
        <v>38546344</v>
      </c>
      <c r="GK149">
        <v>5018988</v>
      </c>
      <c r="GL149">
        <v>5551901</v>
      </c>
      <c r="GM149">
        <v>24333336</v>
      </c>
      <c r="GN149">
        <v>1065077.625</v>
      </c>
      <c r="GO149">
        <v>5854653.5</v>
      </c>
      <c r="GP149">
        <v>137683.34400000001</v>
      </c>
      <c r="GQ149">
        <v>725454</v>
      </c>
      <c r="GR149">
        <v>41385280</v>
      </c>
      <c r="GS149">
        <v>7081477</v>
      </c>
      <c r="GT149">
        <v>8395429</v>
      </c>
      <c r="GU149">
        <v>2403016.75</v>
      </c>
      <c r="GV149">
        <v>31972970</v>
      </c>
      <c r="GW149">
        <v>324734.875</v>
      </c>
      <c r="GX149">
        <v>2472407.25</v>
      </c>
      <c r="GY149">
        <v>38818896</v>
      </c>
      <c r="GZ149">
        <v>11569549</v>
      </c>
      <c r="HA149">
        <v>5868942</v>
      </c>
      <c r="HB149">
        <v>22545146</v>
      </c>
      <c r="HC149">
        <v>18069334</v>
      </c>
      <c r="HD149">
        <v>7511914</v>
      </c>
      <c r="HE149">
        <v>19904616</v>
      </c>
      <c r="HF149">
        <v>25713330</v>
      </c>
      <c r="HG149">
        <v>847058.56200000003</v>
      </c>
      <c r="HH149">
        <v>8033650</v>
      </c>
      <c r="HI149">
        <v>4008329</v>
      </c>
      <c r="HJ149">
        <v>16980996</v>
      </c>
      <c r="HK149">
        <v>8088941.5</v>
      </c>
      <c r="HL149">
        <v>13799207</v>
      </c>
      <c r="HM149">
        <v>25411844</v>
      </c>
      <c r="HN149">
        <v>6194632</v>
      </c>
      <c r="HO149">
        <v>4675134.5</v>
      </c>
      <c r="HP149">
        <v>25976364</v>
      </c>
      <c r="HQ149">
        <v>7472689</v>
      </c>
      <c r="HR149">
        <v>553158</v>
      </c>
      <c r="HS149">
        <v>2016156.75</v>
      </c>
      <c r="HT149">
        <v>3991515.5</v>
      </c>
      <c r="HU149">
        <v>1134216.5</v>
      </c>
      <c r="HV149">
        <v>6412814</v>
      </c>
      <c r="HW149">
        <v>4762819.5</v>
      </c>
      <c r="HX149">
        <v>1962713.5</v>
      </c>
      <c r="HY149">
        <v>754282.31200000003</v>
      </c>
      <c r="HZ149">
        <v>1055425.5</v>
      </c>
      <c r="IA149">
        <v>16341497</v>
      </c>
      <c r="IB149">
        <v>8197335</v>
      </c>
      <c r="IC149">
        <v>6852258</v>
      </c>
      <c r="ID149">
        <v>13074942</v>
      </c>
      <c r="IE149">
        <v>3925373</v>
      </c>
      <c r="IF149">
        <v>9757973</v>
      </c>
      <c r="IG149">
        <v>4677977</v>
      </c>
      <c r="IH149">
        <v>17107436</v>
      </c>
      <c r="II149">
        <v>4986898.5</v>
      </c>
      <c r="IJ149">
        <v>15849780</v>
      </c>
      <c r="IK149">
        <v>1100314.625</v>
      </c>
      <c r="IL149">
        <v>591407.625</v>
      </c>
      <c r="IM149">
        <v>2703259.25</v>
      </c>
      <c r="IN149">
        <v>28091612</v>
      </c>
      <c r="IO149">
        <v>10724058</v>
      </c>
      <c r="IP149">
        <v>6533850</v>
      </c>
      <c r="IQ149">
        <v>477318.625</v>
      </c>
      <c r="IR149">
        <v>9579799</v>
      </c>
      <c r="IS149">
        <v>921664.56200000003</v>
      </c>
      <c r="IT149">
        <v>13314959</v>
      </c>
      <c r="IU149">
        <v>547755.31200000003</v>
      </c>
      <c r="IV149">
        <v>2605563.5</v>
      </c>
    </row>
    <row r="150" spans="1:256" x14ac:dyDescent="0.15">
      <c r="A150">
        <v>16940518</v>
      </c>
      <c r="B150">
        <v>6076075.5</v>
      </c>
      <c r="C150">
        <v>6630909</v>
      </c>
      <c r="D150">
        <v>4589388</v>
      </c>
      <c r="E150">
        <v>3096877.25</v>
      </c>
      <c r="F150">
        <v>4099233.25</v>
      </c>
      <c r="G150">
        <v>13659426</v>
      </c>
      <c r="H150">
        <v>5063598</v>
      </c>
      <c r="I150">
        <v>11798359</v>
      </c>
      <c r="J150">
        <v>1684131.125</v>
      </c>
      <c r="K150">
        <v>16867180</v>
      </c>
      <c r="L150">
        <v>4488689.5</v>
      </c>
      <c r="M150">
        <v>4484123.5</v>
      </c>
      <c r="N150">
        <v>40984212</v>
      </c>
      <c r="O150">
        <v>10265344</v>
      </c>
      <c r="P150">
        <v>13517603</v>
      </c>
      <c r="Q150">
        <v>15777996</v>
      </c>
      <c r="R150">
        <v>4626995.5</v>
      </c>
      <c r="S150">
        <v>8627504</v>
      </c>
      <c r="T150">
        <v>1502978.625</v>
      </c>
      <c r="U150">
        <v>3036359.25</v>
      </c>
      <c r="V150">
        <v>31413660</v>
      </c>
      <c r="W150">
        <v>5702189.5</v>
      </c>
      <c r="X150">
        <v>3875069.25</v>
      </c>
      <c r="Y150">
        <v>1320953</v>
      </c>
      <c r="Z150">
        <v>10542756</v>
      </c>
      <c r="AA150">
        <v>1359127</v>
      </c>
      <c r="AB150">
        <v>2120799.75</v>
      </c>
      <c r="AC150">
        <v>3945135.75</v>
      </c>
      <c r="AD150">
        <v>40636644</v>
      </c>
      <c r="AE150">
        <v>1235417.5</v>
      </c>
      <c r="AF150">
        <v>7191353.5</v>
      </c>
      <c r="AG150">
        <v>1341909.75</v>
      </c>
      <c r="AH150">
        <v>3722180.75</v>
      </c>
      <c r="AI150">
        <v>206198.40599999999</v>
      </c>
      <c r="AJ150">
        <v>1607631.25</v>
      </c>
      <c r="AK150">
        <v>19112468</v>
      </c>
      <c r="AL150">
        <v>2046708.25</v>
      </c>
      <c r="AM150">
        <v>4806564</v>
      </c>
      <c r="AN150">
        <v>1595366.75</v>
      </c>
      <c r="AO150">
        <v>10889782</v>
      </c>
      <c r="AP150">
        <v>14819826</v>
      </c>
      <c r="AQ150">
        <v>3796394.75</v>
      </c>
      <c r="AR150">
        <v>2143268</v>
      </c>
      <c r="AS150">
        <v>7659669</v>
      </c>
      <c r="AT150">
        <v>889214.75</v>
      </c>
      <c r="AU150">
        <v>16249653</v>
      </c>
      <c r="AV150">
        <v>16985104</v>
      </c>
      <c r="AW150">
        <v>207006.25</v>
      </c>
      <c r="AX150">
        <v>5364957</v>
      </c>
      <c r="AY150">
        <v>5781038.5</v>
      </c>
      <c r="AZ150">
        <v>27335576</v>
      </c>
      <c r="BA150">
        <v>2016258</v>
      </c>
      <c r="BB150">
        <v>56499572</v>
      </c>
      <c r="BC150">
        <v>10043483</v>
      </c>
      <c r="BD150">
        <v>2513363.5</v>
      </c>
      <c r="BE150">
        <v>15366831</v>
      </c>
      <c r="BF150">
        <v>3006676</v>
      </c>
      <c r="BG150">
        <v>8260388</v>
      </c>
      <c r="BH150">
        <v>1251278.125</v>
      </c>
      <c r="BI150">
        <v>14577900</v>
      </c>
      <c r="BJ150">
        <v>4853171.5</v>
      </c>
      <c r="BK150">
        <v>15861977</v>
      </c>
      <c r="BL150">
        <v>4738533.5</v>
      </c>
      <c r="BM150">
        <v>20277406</v>
      </c>
      <c r="BN150">
        <v>5972469</v>
      </c>
      <c r="BO150">
        <v>26349450</v>
      </c>
      <c r="BP150">
        <v>5883392.5</v>
      </c>
      <c r="BQ150">
        <v>15967787</v>
      </c>
      <c r="BR150">
        <v>22809012</v>
      </c>
      <c r="BS150">
        <v>4254505</v>
      </c>
      <c r="BT150">
        <v>1144444.125</v>
      </c>
      <c r="BU150">
        <v>26348772</v>
      </c>
      <c r="BV150">
        <v>979290.68799999997</v>
      </c>
      <c r="BW150">
        <v>1733609.75</v>
      </c>
      <c r="BX150">
        <v>27629410</v>
      </c>
      <c r="BY150">
        <v>5983268</v>
      </c>
      <c r="BZ150">
        <v>55960024</v>
      </c>
      <c r="CA150">
        <v>18949384</v>
      </c>
      <c r="CB150">
        <v>4902826</v>
      </c>
      <c r="CC150">
        <v>11817984</v>
      </c>
      <c r="CD150">
        <v>5909024</v>
      </c>
      <c r="CE150">
        <v>9740329</v>
      </c>
      <c r="CF150">
        <v>1257232.25</v>
      </c>
      <c r="CG150">
        <v>3561767.75</v>
      </c>
      <c r="CH150">
        <v>41431756</v>
      </c>
      <c r="CI150">
        <v>3798148.75</v>
      </c>
      <c r="CJ150">
        <v>8611713</v>
      </c>
      <c r="CK150">
        <v>17004710</v>
      </c>
      <c r="CL150">
        <v>6100060.5</v>
      </c>
      <c r="CM150">
        <v>10767324</v>
      </c>
      <c r="CN150">
        <v>11058465</v>
      </c>
      <c r="CO150">
        <v>4128153.25</v>
      </c>
      <c r="CP150">
        <v>32700668</v>
      </c>
      <c r="CQ150">
        <v>4263051</v>
      </c>
      <c r="CR150">
        <v>57157504</v>
      </c>
      <c r="CS150">
        <v>25597158</v>
      </c>
      <c r="CT150">
        <v>3689954</v>
      </c>
      <c r="CU150">
        <v>21231586</v>
      </c>
      <c r="CV150">
        <v>40921508</v>
      </c>
      <c r="CW150">
        <v>8856260</v>
      </c>
      <c r="CX150">
        <v>52132060</v>
      </c>
      <c r="CY150">
        <v>4212264</v>
      </c>
      <c r="CZ150">
        <v>31820362</v>
      </c>
      <c r="DA150">
        <v>11431785</v>
      </c>
      <c r="DB150">
        <v>73303640</v>
      </c>
      <c r="DC150">
        <v>11624061</v>
      </c>
      <c r="DD150">
        <v>15059692</v>
      </c>
      <c r="DE150">
        <v>8931718</v>
      </c>
      <c r="DF150">
        <v>7320076.5</v>
      </c>
      <c r="DG150">
        <v>16240714</v>
      </c>
      <c r="DH150">
        <v>43620604</v>
      </c>
      <c r="DI150">
        <v>2755996.75</v>
      </c>
      <c r="DJ150">
        <v>5887740</v>
      </c>
      <c r="DK150">
        <v>31899590</v>
      </c>
      <c r="DL150">
        <v>35007076</v>
      </c>
      <c r="DM150">
        <v>2515323.5</v>
      </c>
      <c r="DN150">
        <v>25661506</v>
      </c>
      <c r="DO150">
        <v>7197149</v>
      </c>
      <c r="DP150">
        <v>151167296</v>
      </c>
      <c r="DQ150">
        <v>46060800</v>
      </c>
      <c r="DR150" s="16">
        <v>25978550</v>
      </c>
      <c r="DS150" s="10">
        <v>15688538</v>
      </c>
      <c r="DT150" s="10">
        <v>3431458.75</v>
      </c>
      <c r="DU150" s="10">
        <v>14229992</v>
      </c>
      <c r="DV150" s="10">
        <v>7824007</v>
      </c>
      <c r="DW150" s="10">
        <v>8609926</v>
      </c>
      <c r="DX150" s="10">
        <v>12834171</v>
      </c>
      <c r="DY150" s="2">
        <v>15538400</v>
      </c>
      <c r="DZ150" s="10">
        <v>30768822</v>
      </c>
      <c r="EA150" s="10">
        <v>6176981</v>
      </c>
      <c r="EB150" s="10">
        <v>1448602.125</v>
      </c>
      <c r="EC150" s="10">
        <v>9135268</v>
      </c>
      <c r="ED150" s="10">
        <v>15882167</v>
      </c>
      <c r="EE150" s="10">
        <v>17004286</v>
      </c>
      <c r="EF150" s="19">
        <v>16094694</v>
      </c>
      <c r="EG150">
        <v>16266119</v>
      </c>
      <c r="EH150">
        <v>30818194</v>
      </c>
      <c r="EI150">
        <v>63031832</v>
      </c>
      <c r="EJ150">
        <v>40827960</v>
      </c>
      <c r="EK150" s="1">
        <v>11505947</v>
      </c>
      <c r="EL150">
        <v>1862949.875</v>
      </c>
      <c r="EM150">
        <v>13417296</v>
      </c>
      <c r="EN150">
        <v>64055084</v>
      </c>
      <c r="EO150">
        <v>1617691.75</v>
      </c>
      <c r="EP150">
        <v>3198743.5</v>
      </c>
      <c r="EQ150">
        <v>35414516</v>
      </c>
      <c r="ER150">
        <v>21331434</v>
      </c>
      <c r="ES150">
        <v>24527818</v>
      </c>
      <c r="ET150">
        <v>3675965</v>
      </c>
      <c r="EU150" s="1">
        <v>10677125</v>
      </c>
      <c r="EV150">
        <v>20203612</v>
      </c>
      <c r="EW150">
        <v>17871016</v>
      </c>
      <c r="EX150">
        <v>549209.75</v>
      </c>
      <c r="EY150">
        <v>15221190</v>
      </c>
      <c r="EZ150">
        <v>11443684</v>
      </c>
      <c r="FA150">
        <v>37239584</v>
      </c>
      <c r="FB150">
        <v>58850140</v>
      </c>
      <c r="FC150">
        <v>43608328</v>
      </c>
      <c r="FD150">
        <v>4572002.5</v>
      </c>
      <c r="FE150">
        <v>8937446</v>
      </c>
      <c r="FF150">
        <v>27802304</v>
      </c>
      <c r="FG150">
        <v>508500.90600000002</v>
      </c>
      <c r="FH150">
        <v>8899815</v>
      </c>
      <c r="FI150">
        <v>12097171</v>
      </c>
      <c r="FJ150">
        <v>15342176</v>
      </c>
      <c r="FK150">
        <v>15504458</v>
      </c>
      <c r="FL150">
        <v>15385170</v>
      </c>
      <c r="FM150">
        <v>4622205</v>
      </c>
      <c r="FN150">
        <v>33573912</v>
      </c>
      <c r="FO150">
        <v>45258204</v>
      </c>
      <c r="FP150">
        <v>23754404</v>
      </c>
      <c r="FQ150">
        <v>8002015.5</v>
      </c>
      <c r="FR150">
        <v>8783136</v>
      </c>
      <c r="FS150">
        <v>9853236</v>
      </c>
      <c r="FT150">
        <v>1169922.75</v>
      </c>
      <c r="FU150">
        <v>13147736</v>
      </c>
      <c r="FV150">
        <v>10844586</v>
      </c>
      <c r="FW150">
        <v>37288460</v>
      </c>
      <c r="FX150">
        <v>6168755</v>
      </c>
      <c r="FY150">
        <v>3161056.75</v>
      </c>
      <c r="FZ150">
        <v>4854695</v>
      </c>
      <c r="GA150">
        <v>6698442</v>
      </c>
      <c r="GB150">
        <v>7712167.5</v>
      </c>
      <c r="GC150">
        <v>15683608</v>
      </c>
      <c r="GD150">
        <v>32573260</v>
      </c>
      <c r="GE150">
        <v>590220.375</v>
      </c>
      <c r="GF150">
        <v>10663812</v>
      </c>
      <c r="GG150">
        <v>2118955.25</v>
      </c>
      <c r="GH150">
        <v>28399154</v>
      </c>
      <c r="GI150">
        <v>17112398</v>
      </c>
      <c r="GJ150">
        <v>4030911</v>
      </c>
      <c r="GK150">
        <v>10459420</v>
      </c>
      <c r="GL150">
        <v>17463624</v>
      </c>
      <c r="GM150">
        <v>10164675</v>
      </c>
      <c r="GN150">
        <v>4507685.5</v>
      </c>
      <c r="GO150">
        <v>121218.859</v>
      </c>
      <c r="GP150">
        <v>2470398.25</v>
      </c>
      <c r="GQ150">
        <v>3758613.5</v>
      </c>
      <c r="GR150">
        <v>35143768</v>
      </c>
      <c r="GS150">
        <v>5712628.5</v>
      </c>
      <c r="GT150">
        <v>3453991.75</v>
      </c>
      <c r="GU150">
        <v>16884692</v>
      </c>
      <c r="GV150">
        <v>16961624</v>
      </c>
      <c r="GW150">
        <v>4864278</v>
      </c>
      <c r="GX150">
        <v>9011154</v>
      </c>
      <c r="GY150">
        <v>26570714</v>
      </c>
      <c r="GZ150">
        <v>27076242</v>
      </c>
      <c r="HA150">
        <v>4334685.5</v>
      </c>
      <c r="HB150">
        <v>39751720</v>
      </c>
      <c r="HC150">
        <v>72550192</v>
      </c>
      <c r="HD150">
        <v>2745854.25</v>
      </c>
      <c r="HE150">
        <v>4463218</v>
      </c>
      <c r="HF150">
        <v>1345907.75</v>
      </c>
      <c r="HG150">
        <v>3076032.75</v>
      </c>
      <c r="HH150">
        <v>18551562</v>
      </c>
      <c r="HI150">
        <v>19152240</v>
      </c>
      <c r="HJ150">
        <v>8624275</v>
      </c>
      <c r="HK150">
        <v>9996670</v>
      </c>
      <c r="HL150">
        <v>5459958</v>
      </c>
      <c r="HM150">
        <v>4795949</v>
      </c>
      <c r="HN150">
        <v>23767054</v>
      </c>
      <c r="HO150">
        <v>2083978.375</v>
      </c>
      <c r="HP150">
        <v>2212844.5</v>
      </c>
      <c r="HQ150">
        <v>106826.266</v>
      </c>
      <c r="HR150">
        <v>2379968.5</v>
      </c>
      <c r="HS150">
        <v>5171913.5</v>
      </c>
      <c r="HT150">
        <v>25987002</v>
      </c>
      <c r="HU150">
        <v>18230074</v>
      </c>
      <c r="HV150">
        <v>1740321.375</v>
      </c>
      <c r="HW150">
        <v>16506271</v>
      </c>
      <c r="HX150">
        <v>18594556</v>
      </c>
      <c r="HY150">
        <v>12796617</v>
      </c>
      <c r="HZ150">
        <v>10443911</v>
      </c>
      <c r="IA150">
        <v>7446388</v>
      </c>
      <c r="IB150">
        <v>2775748.25</v>
      </c>
      <c r="IC150">
        <v>6004991.5</v>
      </c>
      <c r="ID150">
        <v>3119573.25</v>
      </c>
      <c r="IE150">
        <v>5028907</v>
      </c>
      <c r="IF150">
        <v>4549972.5</v>
      </c>
      <c r="IG150">
        <v>6284084</v>
      </c>
      <c r="IH150">
        <v>3838035.25</v>
      </c>
      <c r="II150">
        <v>7277010.5</v>
      </c>
      <c r="IJ150">
        <v>5101691</v>
      </c>
      <c r="IK150">
        <v>8328063</v>
      </c>
      <c r="IL150">
        <v>1294024.25</v>
      </c>
      <c r="IM150">
        <v>15236619</v>
      </c>
      <c r="IN150">
        <v>5141619.5</v>
      </c>
      <c r="IO150">
        <v>4274508.5</v>
      </c>
      <c r="IP150">
        <v>15545993</v>
      </c>
      <c r="IQ150">
        <v>4982529</v>
      </c>
      <c r="IR150">
        <v>14788678</v>
      </c>
      <c r="IS150">
        <v>1324939</v>
      </c>
      <c r="IT150">
        <v>4826849</v>
      </c>
      <c r="IU150">
        <v>612146.25</v>
      </c>
      <c r="IV150">
        <v>746523.75</v>
      </c>
    </row>
    <row r="151" spans="1:256" x14ac:dyDescent="0.15">
      <c r="A151">
        <v>4648428.5</v>
      </c>
      <c r="B151">
        <v>4678926.5</v>
      </c>
      <c r="C151">
        <v>10505931</v>
      </c>
      <c r="D151">
        <v>916419.625</v>
      </c>
      <c r="E151">
        <v>10406571</v>
      </c>
      <c r="F151">
        <v>3922767.5</v>
      </c>
      <c r="G151">
        <v>6697823</v>
      </c>
      <c r="H151">
        <v>12451086</v>
      </c>
      <c r="I151">
        <v>19282360</v>
      </c>
      <c r="J151">
        <v>2095332.125</v>
      </c>
      <c r="K151">
        <v>11204122</v>
      </c>
      <c r="L151">
        <v>4122679</v>
      </c>
      <c r="M151">
        <v>7354475.5</v>
      </c>
      <c r="N151">
        <v>4974067</v>
      </c>
      <c r="O151">
        <v>5164355</v>
      </c>
      <c r="P151">
        <v>26054508</v>
      </c>
      <c r="Q151">
        <v>16579982</v>
      </c>
      <c r="R151">
        <v>9220068</v>
      </c>
      <c r="S151">
        <v>8794274</v>
      </c>
      <c r="T151">
        <v>3415343.75</v>
      </c>
      <c r="U151">
        <v>37486700</v>
      </c>
      <c r="V151">
        <v>9914475</v>
      </c>
      <c r="W151">
        <v>5162021.5</v>
      </c>
      <c r="X151">
        <v>3996458.5</v>
      </c>
      <c r="Y151">
        <v>603937.43799999997</v>
      </c>
      <c r="Z151">
        <v>10041698</v>
      </c>
      <c r="AA151">
        <v>6074353</v>
      </c>
      <c r="AB151">
        <v>8398534</v>
      </c>
      <c r="AC151">
        <v>26872722</v>
      </c>
      <c r="AD151">
        <v>806100.875</v>
      </c>
      <c r="AE151">
        <v>1988378</v>
      </c>
      <c r="AF151">
        <v>1717972.5</v>
      </c>
      <c r="AG151">
        <v>13309415</v>
      </c>
      <c r="AH151">
        <v>8816214</v>
      </c>
      <c r="AI151">
        <v>29468846</v>
      </c>
      <c r="AJ151">
        <v>7366882.5</v>
      </c>
      <c r="AK151">
        <v>20213444</v>
      </c>
      <c r="AL151">
        <v>8662586</v>
      </c>
      <c r="AM151">
        <v>1757779.25</v>
      </c>
      <c r="AN151">
        <v>1896956.5</v>
      </c>
      <c r="AO151">
        <v>977598.81200000003</v>
      </c>
      <c r="AP151">
        <v>26392832</v>
      </c>
      <c r="AQ151">
        <v>3294231.75</v>
      </c>
      <c r="AR151">
        <v>11604869</v>
      </c>
      <c r="AS151">
        <v>3478325</v>
      </c>
      <c r="AT151">
        <v>8666258</v>
      </c>
      <c r="AU151">
        <v>1822689.375</v>
      </c>
      <c r="AV151">
        <v>8905656</v>
      </c>
      <c r="AW151">
        <v>1250826.5</v>
      </c>
      <c r="AX151">
        <v>29616834</v>
      </c>
      <c r="AY151">
        <v>4092835.25</v>
      </c>
      <c r="AZ151">
        <v>11816683</v>
      </c>
      <c r="BA151">
        <v>7492180.5</v>
      </c>
      <c r="BB151">
        <v>1967901</v>
      </c>
      <c r="BC151">
        <v>26026774</v>
      </c>
      <c r="BD151">
        <v>1626632.25</v>
      </c>
      <c r="BE151">
        <v>25209644</v>
      </c>
      <c r="BF151">
        <v>17415346</v>
      </c>
      <c r="BG151">
        <v>8679844</v>
      </c>
      <c r="BH151">
        <v>14649534</v>
      </c>
      <c r="BI151">
        <v>6937028.5</v>
      </c>
      <c r="BJ151">
        <v>48896672</v>
      </c>
      <c r="BK151">
        <v>26698136</v>
      </c>
      <c r="BL151">
        <v>29961598</v>
      </c>
      <c r="BM151">
        <v>11775627</v>
      </c>
      <c r="BN151">
        <v>13420580</v>
      </c>
      <c r="BO151">
        <v>11644311</v>
      </c>
      <c r="BP151">
        <v>9826050</v>
      </c>
      <c r="BQ151">
        <v>4109732.25</v>
      </c>
      <c r="BR151">
        <v>20258376</v>
      </c>
      <c r="BS151">
        <v>5179692</v>
      </c>
      <c r="BT151">
        <v>2710662.25</v>
      </c>
      <c r="BU151">
        <v>18686670</v>
      </c>
      <c r="BV151">
        <v>16170983</v>
      </c>
      <c r="BW151">
        <v>9056001</v>
      </c>
      <c r="BX151">
        <v>5755296</v>
      </c>
      <c r="BY151">
        <v>326274.03100000002</v>
      </c>
      <c r="BZ151">
        <v>18621702</v>
      </c>
      <c r="CA151">
        <v>780696.375</v>
      </c>
      <c r="CB151">
        <v>11634726</v>
      </c>
      <c r="CC151">
        <v>5445138</v>
      </c>
      <c r="CD151">
        <v>13553468</v>
      </c>
      <c r="CE151">
        <v>64326580</v>
      </c>
      <c r="CF151">
        <v>22833660</v>
      </c>
      <c r="CG151">
        <v>47796152</v>
      </c>
      <c r="CH151">
        <v>2159533</v>
      </c>
      <c r="CI151">
        <v>135499.609</v>
      </c>
      <c r="CJ151">
        <v>6279764.5</v>
      </c>
      <c r="CK151">
        <v>13942212</v>
      </c>
      <c r="CL151">
        <v>16250050</v>
      </c>
      <c r="CM151">
        <v>8803716</v>
      </c>
      <c r="CN151">
        <v>856551.81200000003</v>
      </c>
      <c r="CO151">
        <v>27356264</v>
      </c>
      <c r="CP151">
        <v>17899742</v>
      </c>
      <c r="CQ151">
        <v>2718921.25</v>
      </c>
      <c r="CR151">
        <v>7271703</v>
      </c>
      <c r="CS151">
        <v>46590224</v>
      </c>
      <c r="CT151">
        <v>7335992</v>
      </c>
      <c r="CU151">
        <v>28273772</v>
      </c>
      <c r="CV151">
        <v>47402924</v>
      </c>
      <c r="CW151">
        <v>14450329</v>
      </c>
      <c r="CX151">
        <v>13133776</v>
      </c>
      <c r="CY151" s="1">
        <v>1624652.25</v>
      </c>
      <c r="CZ151">
        <v>8085109.5</v>
      </c>
      <c r="DA151">
        <v>13000927</v>
      </c>
      <c r="DB151">
        <v>2139434.5</v>
      </c>
      <c r="DC151">
        <v>1180258.125</v>
      </c>
      <c r="DD151">
        <v>1806156.375</v>
      </c>
      <c r="DE151">
        <v>25725076</v>
      </c>
      <c r="DF151">
        <v>28190138</v>
      </c>
      <c r="DG151">
        <v>31300836</v>
      </c>
      <c r="DH151">
        <v>11441440</v>
      </c>
      <c r="DI151">
        <v>9374562</v>
      </c>
      <c r="DJ151">
        <v>46028992</v>
      </c>
      <c r="DK151">
        <v>40753216</v>
      </c>
      <c r="DL151">
        <v>2673965</v>
      </c>
      <c r="DM151">
        <v>575102</v>
      </c>
      <c r="DN151">
        <v>2459776.75</v>
      </c>
      <c r="DO151">
        <v>19709632</v>
      </c>
      <c r="DP151">
        <v>21259070</v>
      </c>
      <c r="DQ151">
        <v>32842698</v>
      </c>
      <c r="DR151" s="16">
        <v>9648759</v>
      </c>
      <c r="DS151" s="10">
        <v>20789968</v>
      </c>
      <c r="DT151" s="10">
        <v>45675460</v>
      </c>
      <c r="DU151" s="10">
        <v>36995644</v>
      </c>
      <c r="DV151" s="10">
        <v>17002772</v>
      </c>
      <c r="DW151" s="10">
        <v>8052214.5</v>
      </c>
      <c r="DX151" s="10">
        <v>54982228</v>
      </c>
      <c r="DY151" s="2">
        <v>11447869</v>
      </c>
      <c r="DZ151" s="10">
        <v>19531320</v>
      </c>
      <c r="EA151" s="10">
        <v>1765000.5</v>
      </c>
      <c r="EB151" s="10">
        <v>14566705</v>
      </c>
      <c r="EC151" s="10">
        <v>4992914</v>
      </c>
      <c r="ED151" s="10">
        <v>6047663</v>
      </c>
      <c r="EE151" s="10">
        <v>3651281.5</v>
      </c>
      <c r="EF151" s="19">
        <v>8661084</v>
      </c>
      <c r="EG151">
        <v>3889161.5</v>
      </c>
      <c r="EH151">
        <v>36616352</v>
      </c>
      <c r="EI151">
        <v>1387895</v>
      </c>
      <c r="EJ151">
        <v>5545561.5</v>
      </c>
      <c r="EK151">
        <v>9715474</v>
      </c>
      <c r="EL151">
        <v>5788801</v>
      </c>
      <c r="EM151">
        <v>21911064</v>
      </c>
      <c r="EN151">
        <v>5423691.5</v>
      </c>
      <c r="EO151">
        <v>17067240</v>
      </c>
      <c r="EP151">
        <v>33925368</v>
      </c>
      <c r="EQ151">
        <v>3970032.5</v>
      </c>
      <c r="ER151">
        <v>15274719</v>
      </c>
      <c r="ES151">
        <v>35323432</v>
      </c>
      <c r="ET151">
        <v>599389.75</v>
      </c>
      <c r="EU151">
        <v>2631880</v>
      </c>
      <c r="EV151">
        <v>9364160</v>
      </c>
      <c r="EW151">
        <v>18348628</v>
      </c>
      <c r="EX151">
        <v>15272188</v>
      </c>
      <c r="EY151">
        <v>35200948</v>
      </c>
      <c r="EZ151">
        <v>17404452</v>
      </c>
      <c r="FA151">
        <v>1282623.125</v>
      </c>
      <c r="FB151">
        <v>38456.311999999998</v>
      </c>
      <c r="FC151">
        <v>58515704</v>
      </c>
      <c r="FD151">
        <v>29723834</v>
      </c>
      <c r="FE151">
        <v>41545908</v>
      </c>
      <c r="FF151">
        <v>5906583</v>
      </c>
      <c r="FG151">
        <v>12866290</v>
      </c>
      <c r="FH151">
        <v>19801122</v>
      </c>
      <c r="FI151">
        <v>16492509</v>
      </c>
      <c r="FJ151">
        <v>13470013</v>
      </c>
      <c r="FK151">
        <v>7667605</v>
      </c>
      <c r="FL151">
        <v>46475820</v>
      </c>
      <c r="FM151">
        <v>20302982</v>
      </c>
      <c r="FN151">
        <v>3799290.75</v>
      </c>
      <c r="FO151">
        <v>1926138.625</v>
      </c>
      <c r="FP151">
        <v>11045198</v>
      </c>
      <c r="FQ151">
        <v>4751500</v>
      </c>
      <c r="FR151">
        <v>14510858</v>
      </c>
      <c r="FS151">
        <v>55308372</v>
      </c>
      <c r="FT151">
        <v>3887244.75</v>
      </c>
      <c r="FU151">
        <v>5384050</v>
      </c>
      <c r="FV151">
        <v>38940688</v>
      </c>
      <c r="FW151">
        <v>34611904</v>
      </c>
      <c r="FX151">
        <v>32738484</v>
      </c>
      <c r="FY151">
        <v>4902101.5</v>
      </c>
      <c r="FZ151">
        <v>47904396</v>
      </c>
      <c r="GA151">
        <v>14256792</v>
      </c>
      <c r="GB151">
        <v>155866.57800000001</v>
      </c>
      <c r="GC151">
        <v>6649339</v>
      </c>
      <c r="GD151">
        <v>15550053</v>
      </c>
      <c r="GE151">
        <v>13705439</v>
      </c>
      <c r="GF151">
        <v>6603429.5</v>
      </c>
      <c r="GG151">
        <v>995218.18799999997</v>
      </c>
      <c r="GH151">
        <v>4878139</v>
      </c>
      <c r="GI151">
        <v>32240992</v>
      </c>
      <c r="GJ151">
        <v>10791143</v>
      </c>
      <c r="GK151">
        <v>27915708</v>
      </c>
      <c r="GL151">
        <v>12096264</v>
      </c>
      <c r="GM151">
        <v>8253241</v>
      </c>
      <c r="GN151">
        <v>17471538</v>
      </c>
      <c r="GO151">
        <v>697901.375</v>
      </c>
      <c r="GP151">
        <v>8620257</v>
      </c>
      <c r="GQ151">
        <v>123239.18</v>
      </c>
      <c r="GR151">
        <v>7111684.5</v>
      </c>
      <c r="GS151">
        <v>6217098.5</v>
      </c>
      <c r="GT151">
        <v>2438865.75</v>
      </c>
      <c r="GU151">
        <v>16797076</v>
      </c>
      <c r="GV151">
        <v>4666607.5</v>
      </c>
      <c r="GW151">
        <v>11504796</v>
      </c>
      <c r="GX151">
        <v>113003.844</v>
      </c>
      <c r="GY151">
        <v>11183358</v>
      </c>
      <c r="GZ151">
        <v>25703732</v>
      </c>
      <c r="HA151">
        <v>15686494</v>
      </c>
      <c r="HB151">
        <v>6257751.5</v>
      </c>
      <c r="HC151">
        <v>1419596.625</v>
      </c>
      <c r="HD151">
        <v>27243964</v>
      </c>
      <c r="HE151">
        <v>17278502</v>
      </c>
      <c r="HF151">
        <v>2911405</v>
      </c>
      <c r="HG151">
        <v>601162.93799999997</v>
      </c>
      <c r="HH151">
        <v>7981076.5</v>
      </c>
      <c r="HI151">
        <v>5817536</v>
      </c>
      <c r="HJ151">
        <v>15521819</v>
      </c>
      <c r="HK151">
        <v>7165638.5</v>
      </c>
      <c r="HL151">
        <v>5145893</v>
      </c>
      <c r="HM151">
        <v>2231086</v>
      </c>
      <c r="HN151" s="1">
        <v>5739933.5</v>
      </c>
      <c r="HO151">
        <v>968022.81200000003</v>
      </c>
      <c r="HP151">
        <v>2151928.5</v>
      </c>
      <c r="HQ151">
        <v>13311736</v>
      </c>
      <c r="HR151">
        <v>6871869</v>
      </c>
      <c r="HS151">
        <v>4672254</v>
      </c>
      <c r="HT151">
        <v>444410.40600000002</v>
      </c>
      <c r="HU151">
        <v>3960142</v>
      </c>
      <c r="HV151">
        <v>12326668</v>
      </c>
      <c r="HW151">
        <v>7030309</v>
      </c>
      <c r="HX151">
        <v>14187569</v>
      </c>
      <c r="HY151">
        <v>10494645</v>
      </c>
      <c r="HZ151">
        <v>8014725.5</v>
      </c>
      <c r="IA151">
        <v>17241992</v>
      </c>
      <c r="IB151">
        <v>1863244.5</v>
      </c>
      <c r="IC151">
        <v>10347627</v>
      </c>
      <c r="ID151">
        <v>5817908</v>
      </c>
      <c r="IE151">
        <v>7027820</v>
      </c>
      <c r="IF151">
        <v>10399266</v>
      </c>
      <c r="IG151">
        <v>5261622</v>
      </c>
      <c r="IH151">
        <v>6880178.5</v>
      </c>
      <c r="II151">
        <v>7703781</v>
      </c>
      <c r="IJ151">
        <v>5211489</v>
      </c>
      <c r="IK151">
        <v>29394156</v>
      </c>
      <c r="IL151">
        <v>23784294</v>
      </c>
      <c r="IM151">
        <v>7630344.5</v>
      </c>
      <c r="IN151">
        <v>1343378.875</v>
      </c>
      <c r="IO151">
        <v>430473.59399999998</v>
      </c>
      <c r="IP151">
        <v>398209.06199999998</v>
      </c>
      <c r="IQ151">
        <v>1974231.5</v>
      </c>
      <c r="IR151">
        <v>1521091.375</v>
      </c>
      <c r="IS151">
        <v>4214612.5</v>
      </c>
      <c r="IT151">
        <v>1580304.75</v>
      </c>
      <c r="IU151">
        <v>28699070</v>
      </c>
      <c r="IV151">
        <v>3773493.5</v>
      </c>
    </row>
    <row r="152" spans="1:256" x14ac:dyDescent="0.15">
      <c r="A152">
        <v>8772050</v>
      </c>
      <c r="B152">
        <v>3824323.25</v>
      </c>
      <c r="C152">
        <v>4212120.5</v>
      </c>
      <c r="D152">
        <v>1106282.125</v>
      </c>
      <c r="E152">
        <v>11239012</v>
      </c>
      <c r="F152">
        <v>6027549</v>
      </c>
      <c r="G152">
        <v>20521920</v>
      </c>
      <c r="H152">
        <v>1309591.5</v>
      </c>
      <c r="I152">
        <v>2483043.5</v>
      </c>
      <c r="J152">
        <v>5287654.5</v>
      </c>
      <c r="K152">
        <v>20462670</v>
      </c>
      <c r="L152">
        <v>11150684</v>
      </c>
      <c r="M152">
        <v>29826724</v>
      </c>
      <c r="N152">
        <v>2555651</v>
      </c>
      <c r="O152">
        <v>8793253</v>
      </c>
      <c r="P152">
        <v>28882404</v>
      </c>
      <c r="Q152">
        <v>473385.81199999998</v>
      </c>
      <c r="R152">
        <v>17481874</v>
      </c>
      <c r="S152">
        <v>2583287</v>
      </c>
      <c r="T152">
        <v>7179735</v>
      </c>
      <c r="U152">
        <v>4674049</v>
      </c>
      <c r="V152">
        <v>7497107</v>
      </c>
      <c r="W152">
        <v>5043041.5</v>
      </c>
      <c r="X152">
        <v>15667121</v>
      </c>
      <c r="Y152">
        <v>18043642</v>
      </c>
      <c r="Z152">
        <v>2406425.5</v>
      </c>
      <c r="AA152">
        <v>1756427</v>
      </c>
      <c r="AB152">
        <v>18138132</v>
      </c>
      <c r="AC152">
        <v>22547030</v>
      </c>
      <c r="AD152">
        <v>41625380</v>
      </c>
      <c r="AE152">
        <v>1233834.25</v>
      </c>
      <c r="AF152">
        <v>3544268.75</v>
      </c>
      <c r="AG152">
        <v>4843022</v>
      </c>
      <c r="AH152">
        <v>1215441.75</v>
      </c>
      <c r="AI152">
        <v>7845119.5</v>
      </c>
      <c r="AJ152">
        <v>23595012</v>
      </c>
      <c r="AK152">
        <v>15707432</v>
      </c>
      <c r="AL152">
        <v>17675778</v>
      </c>
      <c r="AM152">
        <v>1164103.75</v>
      </c>
      <c r="AN152">
        <v>4574907.5</v>
      </c>
      <c r="AO152">
        <v>2835020.5</v>
      </c>
      <c r="AP152">
        <v>3883919.5</v>
      </c>
      <c r="AQ152">
        <v>12690510</v>
      </c>
      <c r="AR152">
        <v>4335029</v>
      </c>
      <c r="AS152">
        <v>31610960</v>
      </c>
      <c r="AT152">
        <v>4503594</v>
      </c>
      <c r="AU152">
        <v>592374.25</v>
      </c>
      <c r="AV152">
        <v>486026.31199999998</v>
      </c>
      <c r="AW152">
        <v>4154726.5</v>
      </c>
      <c r="AX152">
        <v>3734420.75</v>
      </c>
      <c r="AY152">
        <v>49159464</v>
      </c>
      <c r="AZ152">
        <v>30695366</v>
      </c>
      <c r="BA152">
        <v>4956828.5</v>
      </c>
      <c r="BB152">
        <v>6468025.5</v>
      </c>
      <c r="BC152">
        <v>16674766</v>
      </c>
      <c r="BD152">
        <v>8269332.5</v>
      </c>
      <c r="BE152">
        <v>22965000</v>
      </c>
      <c r="BF152">
        <v>6181499.5</v>
      </c>
      <c r="BG152">
        <v>3811037</v>
      </c>
      <c r="BH152">
        <v>4279726</v>
      </c>
      <c r="BI152">
        <v>19152126</v>
      </c>
      <c r="BJ152">
        <v>1989185.5</v>
      </c>
      <c r="BK152">
        <v>20814370</v>
      </c>
      <c r="BL152">
        <v>3735340.25</v>
      </c>
      <c r="BM152">
        <v>598350.25</v>
      </c>
      <c r="BN152">
        <v>9080983</v>
      </c>
      <c r="BO152">
        <v>4103020.5</v>
      </c>
      <c r="BP152">
        <v>33887648</v>
      </c>
      <c r="BQ152">
        <v>97095240</v>
      </c>
      <c r="BR152">
        <v>135647.21900000001</v>
      </c>
      <c r="BS152">
        <v>16949574</v>
      </c>
      <c r="BT152">
        <v>21436910</v>
      </c>
      <c r="BU152">
        <v>3065243.5</v>
      </c>
      <c r="BV152">
        <v>7689965.5</v>
      </c>
      <c r="BW152">
        <v>49857204</v>
      </c>
      <c r="BX152">
        <v>14352347</v>
      </c>
      <c r="BY152">
        <v>57385856</v>
      </c>
      <c r="BZ152">
        <v>11536342</v>
      </c>
      <c r="CA152">
        <v>6019237</v>
      </c>
      <c r="CB152">
        <v>7954392</v>
      </c>
      <c r="CC152">
        <v>542105</v>
      </c>
      <c r="CD152">
        <v>37662296</v>
      </c>
      <c r="CE152">
        <v>31912120</v>
      </c>
      <c r="CF152">
        <v>8665998</v>
      </c>
      <c r="CG152">
        <v>69544064</v>
      </c>
      <c r="CH152">
        <v>30882784</v>
      </c>
      <c r="CI152">
        <v>17801478</v>
      </c>
      <c r="CJ152">
        <v>29411190</v>
      </c>
      <c r="CK152">
        <v>15567380</v>
      </c>
      <c r="CL152">
        <v>551742.06200000003</v>
      </c>
      <c r="CM152">
        <v>48040776</v>
      </c>
      <c r="CN152">
        <v>40678708</v>
      </c>
      <c r="CO152">
        <v>34318576</v>
      </c>
      <c r="CP152">
        <v>26267058</v>
      </c>
      <c r="CQ152">
        <v>51006336</v>
      </c>
      <c r="CR152">
        <v>7480337.5</v>
      </c>
      <c r="CS152">
        <v>19048786</v>
      </c>
      <c r="CT152">
        <v>6299919</v>
      </c>
      <c r="CU152">
        <v>1837016.125</v>
      </c>
      <c r="CV152">
        <v>3006022</v>
      </c>
      <c r="CW152">
        <v>32627954</v>
      </c>
      <c r="CX152">
        <v>5841248</v>
      </c>
      <c r="CY152">
        <v>2895156.25</v>
      </c>
      <c r="CZ152">
        <v>33790916</v>
      </c>
      <c r="DA152">
        <v>48007216</v>
      </c>
      <c r="DB152">
        <v>2219954</v>
      </c>
      <c r="DC152">
        <v>28320468</v>
      </c>
      <c r="DD152">
        <v>5007180</v>
      </c>
      <c r="DE152">
        <v>71957768</v>
      </c>
      <c r="DF152">
        <v>3898498.25</v>
      </c>
      <c r="DG152">
        <v>69796088</v>
      </c>
      <c r="DH152">
        <v>26703076</v>
      </c>
      <c r="DI152">
        <v>2663185.25</v>
      </c>
      <c r="DJ152">
        <v>17372112</v>
      </c>
      <c r="DK152">
        <v>87478456</v>
      </c>
      <c r="DL152">
        <v>48187432</v>
      </c>
      <c r="DM152">
        <v>66106424</v>
      </c>
      <c r="DN152">
        <v>8037916.5</v>
      </c>
      <c r="DO152">
        <v>12126748</v>
      </c>
      <c r="DP152">
        <v>14442604</v>
      </c>
      <c r="DQ152">
        <v>16916004</v>
      </c>
      <c r="DR152" s="16">
        <v>5598178</v>
      </c>
      <c r="DS152" s="10">
        <v>8625862</v>
      </c>
      <c r="DT152" s="10">
        <v>14452438</v>
      </c>
      <c r="DU152" s="10">
        <v>21558788</v>
      </c>
      <c r="DV152" s="10">
        <v>21116024</v>
      </c>
      <c r="DW152" s="11">
        <v>20957060</v>
      </c>
      <c r="DX152" s="10">
        <v>25801420</v>
      </c>
      <c r="DY152" s="2">
        <v>5211068</v>
      </c>
      <c r="DZ152" s="10">
        <v>58182948</v>
      </c>
      <c r="EA152" s="10">
        <v>10522978</v>
      </c>
      <c r="EB152" s="10">
        <v>14295195</v>
      </c>
      <c r="EC152" s="11">
        <v>35273036</v>
      </c>
      <c r="ED152" s="10">
        <v>3301640.25</v>
      </c>
      <c r="EE152" s="10">
        <v>27729846</v>
      </c>
      <c r="EF152" s="19">
        <v>16861936</v>
      </c>
      <c r="EG152">
        <v>4484912.5</v>
      </c>
      <c r="EH152">
        <v>2310993.5</v>
      </c>
      <c r="EI152">
        <v>20364088</v>
      </c>
      <c r="EJ152">
        <v>3640636</v>
      </c>
      <c r="EK152">
        <v>22669410</v>
      </c>
      <c r="EL152">
        <v>3774893.25</v>
      </c>
      <c r="EM152" s="1">
        <v>41003820</v>
      </c>
      <c r="EN152">
        <v>46221436</v>
      </c>
      <c r="EO152">
        <v>4330670.5</v>
      </c>
      <c r="EP152">
        <v>16741318</v>
      </c>
      <c r="EQ152">
        <v>5793235</v>
      </c>
      <c r="ER152">
        <v>7322103.5</v>
      </c>
      <c r="ES152">
        <v>17541964</v>
      </c>
      <c r="ET152">
        <v>42211808</v>
      </c>
      <c r="EU152">
        <v>45983916</v>
      </c>
      <c r="EV152">
        <v>13639592</v>
      </c>
      <c r="EW152">
        <v>963255.75</v>
      </c>
      <c r="EX152">
        <v>4858266.5</v>
      </c>
      <c r="EY152">
        <v>6946853</v>
      </c>
      <c r="EZ152">
        <v>5706301</v>
      </c>
      <c r="FA152">
        <v>28183894</v>
      </c>
      <c r="FB152">
        <v>4493085</v>
      </c>
      <c r="FC152">
        <v>7551460.5</v>
      </c>
      <c r="FD152">
        <v>10411211</v>
      </c>
      <c r="FE152">
        <v>20702990</v>
      </c>
      <c r="FF152">
        <v>3266516.5</v>
      </c>
      <c r="FG152">
        <v>50758552</v>
      </c>
      <c r="FH152">
        <v>17774752</v>
      </c>
      <c r="FI152">
        <v>9080947</v>
      </c>
      <c r="FJ152">
        <v>24359024</v>
      </c>
      <c r="FK152">
        <v>20592378</v>
      </c>
      <c r="FL152">
        <v>15716496</v>
      </c>
      <c r="FM152">
        <v>10708124</v>
      </c>
      <c r="FN152">
        <v>20695456</v>
      </c>
      <c r="FO152">
        <v>2635293.5</v>
      </c>
      <c r="FP152">
        <v>7421499.5</v>
      </c>
      <c r="FQ152">
        <v>6385691</v>
      </c>
      <c r="FR152">
        <v>11774587</v>
      </c>
      <c r="FS152">
        <v>4694297</v>
      </c>
      <c r="FT152">
        <v>7372202</v>
      </c>
      <c r="FU152">
        <v>18752018</v>
      </c>
      <c r="FV152">
        <v>41614436</v>
      </c>
      <c r="FW152">
        <v>14402771</v>
      </c>
      <c r="FX152">
        <v>9456816</v>
      </c>
      <c r="FY152">
        <v>24895698</v>
      </c>
      <c r="FZ152">
        <v>33105200</v>
      </c>
      <c r="GA152">
        <v>2301922.5</v>
      </c>
      <c r="GB152">
        <v>9389219</v>
      </c>
      <c r="GC152">
        <v>10428950</v>
      </c>
      <c r="GD152">
        <v>22742228</v>
      </c>
      <c r="GE152">
        <v>5384851.5</v>
      </c>
      <c r="GF152">
        <v>27773880</v>
      </c>
      <c r="GG152">
        <v>1559059.625</v>
      </c>
      <c r="GH152">
        <v>4706117</v>
      </c>
      <c r="GI152">
        <v>29485220</v>
      </c>
      <c r="GJ152">
        <v>12655294</v>
      </c>
      <c r="GK152">
        <v>7009251.5</v>
      </c>
      <c r="GL152">
        <v>1836728.375</v>
      </c>
      <c r="GM152">
        <v>24186392</v>
      </c>
      <c r="GN152">
        <v>5994749</v>
      </c>
      <c r="GO152">
        <v>8488999</v>
      </c>
      <c r="GP152">
        <v>609520.375</v>
      </c>
      <c r="GQ152">
        <v>10369260</v>
      </c>
      <c r="GR152">
        <v>8352329</v>
      </c>
      <c r="GS152">
        <v>19744798</v>
      </c>
      <c r="GT152">
        <v>3492259.5</v>
      </c>
      <c r="GU152">
        <v>6811907.5</v>
      </c>
      <c r="GV152">
        <v>10029177</v>
      </c>
      <c r="GW152">
        <v>25758846</v>
      </c>
      <c r="GX152">
        <v>4148396.25</v>
      </c>
      <c r="GY152">
        <v>14485191</v>
      </c>
      <c r="GZ152">
        <v>5602459</v>
      </c>
      <c r="HA152">
        <v>231626.06200000001</v>
      </c>
      <c r="HB152">
        <v>22016692</v>
      </c>
      <c r="HC152">
        <v>2986083.75</v>
      </c>
      <c r="HD152">
        <v>853791.56200000003</v>
      </c>
      <c r="HE152">
        <v>6593854</v>
      </c>
      <c r="HF152">
        <v>10953882</v>
      </c>
      <c r="HG152">
        <v>17972484</v>
      </c>
      <c r="HH152">
        <v>39705040</v>
      </c>
      <c r="HI152">
        <v>7405237</v>
      </c>
      <c r="HJ152">
        <v>1733794</v>
      </c>
      <c r="HK152">
        <v>21815248</v>
      </c>
      <c r="HL152">
        <v>17614100</v>
      </c>
      <c r="HM152">
        <v>8500578</v>
      </c>
      <c r="HN152">
        <v>7377420</v>
      </c>
      <c r="HO152">
        <v>36464.527000000002</v>
      </c>
      <c r="HP152">
        <v>5872876</v>
      </c>
      <c r="HQ152">
        <v>10169628</v>
      </c>
      <c r="HR152">
        <v>1411015.5</v>
      </c>
      <c r="HS152">
        <v>1017057.938</v>
      </c>
      <c r="HT152">
        <v>5754033</v>
      </c>
      <c r="HU152">
        <v>5260270.5</v>
      </c>
      <c r="HV152">
        <v>7645297</v>
      </c>
      <c r="HW152">
        <v>6879029.5</v>
      </c>
      <c r="HX152">
        <v>17492260</v>
      </c>
      <c r="HY152">
        <v>15364179</v>
      </c>
      <c r="HZ152">
        <v>5746140.5</v>
      </c>
      <c r="IA152">
        <v>3286732.25</v>
      </c>
      <c r="IB152">
        <v>1766875.25</v>
      </c>
      <c r="IC152">
        <v>217971.42199999999</v>
      </c>
      <c r="ID152">
        <v>48121.516000000003</v>
      </c>
      <c r="IE152">
        <v>3997012.5</v>
      </c>
      <c r="IF152">
        <v>12797660</v>
      </c>
      <c r="IG152">
        <v>15709740</v>
      </c>
      <c r="IH152">
        <v>1426476.125</v>
      </c>
      <c r="II152">
        <v>683681.25</v>
      </c>
      <c r="IJ152">
        <v>3162936.75</v>
      </c>
      <c r="IK152">
        <v>18631558</v>
      </c>
      <c r="IL152">
        <v>1354280.625</v>
      </c>
      <c r="IM152">
        <v>3244190.75</v>
      </c>
      <c r="IN152">
        <v>3365646.5</v>
      </c>
      <c r="IO152">
        <v>19275892</v>
      </c>
      <c r="IP152">
        <v>2832405.5</v>
      </c>
      <c r="IQ152">
        <v>35911828</v>
      </c>
      <c r="IR152" s="1">
        <v>1081954.875</v>
      </c>
      <c r="IS152">
        <v>3080071</v>
      </c>
      <c r="IT152">
        <v>3085190.5</v>
      </c>
      <c r="IU152">
        <v>14911362</v>
      </c>
      <c r="IV152">
        <v>12924928</v>
      </c>
    </row>
    <row r="153" spans="1:256" x14ac:dyDescent="0.15">
      <c r="A153">
        <v>4250053</v>
      </c>
      <c r="B153">
        <v>6441399</v>
      </c>
      <c r="C153">
        <v>54587.34</v>
      </c>
      <c r="D153">
        <v>5644971.5</v>
      </c>
      <c r="E153">
        <v>4881185</v>
      </c>
      <c r="F153">
        <v>4409728</v>
      </c>
      <c r="G153">
        <v>12571375</v>
      </c>
      <c r="H153">
        <v>9874296</v>
      </c>
      <c r="I153">
        <v>11018375</v>
      </c>
      <c r="J153">
        <v>7598974</v>
      </c>
      <c r="K153">
        <v>9882734</v>
      </c>
      <c r="L153">
        <v>632780.75</v>
      </c>
      <c r="M153">
        <v>712561.25</v>
      </c>
      <c r="N153">
        <v>31266076</v>
      </c>
      <c r="O153">
        <v>4210103.5</v>
      </c>
      <c r="P153">
        <v>21338934</v>
      </c>
      <c r="Q153">
        <v>978186.625</v>
      </c>
      <c r="R153">
        <v>13044438</v>
      </c>
      <c r="S153">
        <v>25418466</v>
      </c>
      <c r="T153">
        <v>3060955.5</v>
      </c>
      <c r="U153">
        <v>6579522</v>
      </c>
      <c r="V153">
        <v>2103788</v>
      </c>
      <c r="W153">
        <v>15672191</v>
      </c>
      <c r="X153">
        <v>13319787</v>
      </c>
      <c r="Y153">
        <v>24170016</v>
      </c>
      <c r="Z153">
        <v>3873968</v>
      </c>
      <c r="AA153">
        <v>489100.34399999998</v>
      </c>
      <c r="AB153">
        <v>11077130</v>
      </c>
      <c r="AC153">
        <v>15202208</v>
      </c>
      <c r="AD153">
        <v>2917629.25</v>
      </c>
      <c r="AE153">
        <v>4137151</v>
      </c>
      <c r="AF153">
        <v>1094054.25</v>
      </c>
      <c r="AG153">
        <v>10663617</v>
      </c>
      <c r="AH153">
        <v>3990207.75</v>
      </c>
      <c r="AI153">
        <v>22865512</v>
      </c>
      <c r="AJ153">
        <v>3939412.25</v>
      </c>
      <c r="AK153">
        <v>11569163</v>
      </c>
      <c r="AL153">
        <v>6583577</v>
      </c>
      <c r="AM153">
        <v>5877087</v>
      </c>
      <c r="AN153">
        <v>6132219</v>
      </c>
      <c r="AO153">
        <v>16132206</v>
      </c>
      <c r="AP153">
        <v>8453405</v>
      </c>
      <c r="AQ153">
        <v>4960626</v>
      </c>
      <c r="AR153">
        <v>2481125.75</v>
      </c>
      <c r="AS153">
        <v>7512891</v>
      </c>
      <c r="AT153">
        <v>22403376</v>
      </c>
      <c r="AU153">
        <v>1748780.25</v>
      </c>
      <c r="AV153">
        <v>31986000</v>
      </c>
      <c r="AW153">
        <v>257809.93799999999</v>
      </c>
      <c r="AX153">
        <v>757836.75</v>
      </c>
      <c r="AY153">
        <v>400514.96899999998</v>
      </c>
      <c r="AZ153">
        <v>10320578</v>
      </c>
      <c r="BA153">
        <v>1131653.25</v>
      </c>
      <c r="BB153">
        <v>11262691</v>
      </c>
      <c r="BC153">
        <v>2142695.25</v>
      </c>
      <c r="BD153">
        <v>16049788</v>
      </c>
      <c r="BE153">
        <v>4670789.5</v>
      </c>
      <c r="BF153">
        <v>13759012</v>
      </c>
      <c r="BG153">
        <v>21945310</v>
      </c>
      <c r="BH153">
        <v>24027628</v>
      </c>
      <c r="BI153">
        <v>11647651</v>
      </c>
      <c r="BJ153">
        <v>20530684</v>
      </c>
      <c r="BK153">
        <v>4634324</v>
      </c>
      <c r="BL153">
        <v>7871877</v>
      </c>
      <c r="BM153">
        <v>2742690.5</v>
      </c>
      <c r="BN153">
        <v>6285891</v>
      </c>
      <c r="BO153">
        <v>33711936</v>
      </c>
      <c r="BP153">
        <v>5469371</v>
      </c>
      <c r="BQ153">
        <v>8400775</v>
      </c>
      <c r="BR153">
        <v>5496370.5</v>
      </c>
      <c r="BS153">
        <v>666285.31200000003</v>
      </c>
      <c r="BT153">
        <v>1307370.625</v>
      </c>
      <c r="BU153">
        <v>3400655.75</v>
      </c>
      <c r="BV153">
        <v>15533140</v>
      </c>
      <c r="BW153">
        <v>15294983</v>
      </c>
      <c r="BX153">
        <v>24480406</v>
      </c>
      <c r="BY153">
        <v>3773462.25</v>
      </c>
      <c r="BZ153">
        <v>1907945.125</v>
      </c>
      <c r="CA153">
        <v>13069655</v>
      </c>
      <c r="CB153">
        <v>2277206.25</v>
      </c>
      <c r="CC153">
        <v>6151369</v>
      </c>
      <c r="CD153">
        <v>3173800</v>
      </c>
      <c r="CE153">
        <v>22193166</v>
      </c>
      <c r="CF153">
        <v>47449924</v>
      </c>
      <c r="CG153">
        <v>3480347</v>
      </c>
      <c r="CH153">
        <v>5625384</v>
      </c>
      <c r="CI153">
        <v>2035611</v>
      </c>
      <c r="CJ153">
        <v>4630142.5</v>
      </c>
      <c r="CK153">
        <v>7527034</v>
      </c>
      <c r="CL153">
        <v>19793974</v>
      </c>
      <c r="CM153">
        <v>35454900</v>
      </c>
      <c r="CN153">
        <v>46403196</v>
      </c>
      <c r="CO153">
        <v>1350280.25</v>
      </c>
      <c r="CP153">
        <v>43008984</v>
      </c>
      <c r="CQ153">
        <v>18944694</v>
      </c>
      <c r="CR153">
        <v>36436028</v>
      </c>
      <c r="CS153">
        <v>20900302</v>
      </c>
      <c r="CT153">
        <v>19301508</v>
      </c>
      <c r="CU153">
        <v>35029040</v>
      </c>
      <c r="CV153">
        <v>6803709</v>
      </c>
      <c r="CW153" s="1">
        <v>7711851</v>
      </c>
      <c r="CX153">
        <v>138775968</v>
      </c>
      <c r="CY153">
        <v>45655692</v>
      </c>
      <c r="CZ153" s="1">
        <v>17020432</v>
      </c>
      <c r="DA153">
        <v>5962765.5</v>
      </c>
      <c r="DB153">
        <v>23473584</v>
      </c>
      <c r="DC153">
        <v>30143622</v>
      </c>
      <c r="DD153">
        <v>7295944</v>
      </c>
      <c r="DE153">
        <v>4357656.5</v>
      </c>
      <c r="DF153">
        <v>6356164</v>
      </c>
      <c r="DG153">
        <v>30519840</v>
      </c>
      <c r="DH153">
        <v>15747115</v>
      </c>
      <c r="DI153">
        <v>10043902</v>
      </c>
      <c r="DJ153">
        <v>20153020</v>
      </c>
      <c r="DK153">
        <v>11646302</v>
      </c>
      <c r="DL153">
        <v>9606240</v>
      </c>
      <c r="DM153">
        <v>55321376</v>
      </c>
      <c r="DN153">
        <v>3636823</v>
      </c>
      <c r="DO153">
        <v>15298744</v>
      </c>
      <c r="DP153">
        <v>20297672</v>
      </c>
      <c r="DQ153">
        <v>22187072</v>
      </c>
      <c r="DR153" s="16">
        <v>2261675.75</v>
      </c>
      <c r="DS153" s="10">
        <v>9721165</v>
      </c>
      <c r="DT153" s="10">
        <v>1811647</v>
      </c>
      <c r="DU153" s="10">
        <v>22900624</v>
      </c>
      <c r="DV153" s="10">
        <v>1269241.125</v>
      </c>
      <c r="DW153" s="10">
        <v>2392454.75</v>
      </c>
      <c r="DX153" s="10">
        <v>42420216</v>
      </c>
      <c r="DY153" s="2">
        <v>5232590</v>
      </c>
      <c r="DZ153" s="10">
        <v>1131550.25</v>
      </c>
      <c r="EA153" s="10">
        <v>8847343</v>
      </c>
      <c r="EB153" s="10">
        <v>3572334</v>
      </c>
      <c r="EC153" s="10">
        <v>1072535.5</v>
      </c>
      <c r="ED153" s="10">
        <v>39518396</v>
      </c>
      <c r="EE153" s="11">
        <v>4241307</v>
      </c>
      <c r="EF153" s="19">
        <v>1420193.75</v>
      </c>
      <c r="EG153">
        <v>1167519.25</v>
      </c>
      <c r="EH153">
        <v>16783976</v>
      </c>
      <c r="EI153">
        <v>25391164</v>
      </c>
      <c r="EJ153">
        <v>130996</v>
      </c>
      <c r="EK153">
        <v>32922644</v>
      </c>
      <c r="EL153">
        <v>7982671</v>
      </c>
      <c r="EM153">
        <v>2395918.25</v>
      </c>
      <c r="EN153">
        <v>46699704</v>
      </c>
      <c r="EO153">
        <v>17532808</v>
      </c>
      <c r="EP153">
        <v>6503883</v>
      </c>
      <c r="EQ153">
        <v>48583032</v>
      </c>
      <c r="ER153">
        <v>83831048</v>
      </c>
      <c r="ES153">
        <v>7611461</v>
      </c>
      <c r="ET153">
        <v>16203363</v>
      </c>
      <c r="EU153">
        <v>44982180</v>
      </c>
      <c r="EV153">
        <v>41582760</v>
      </c>
      <c r="EW153">
        <v>1607741</v>
      </c>
      <c r="EX153">
        <v>1993430</v>
      </c>
      <c r="EY153">
        <v>12506480</v>
      </c>
      <c r="EZ153">
        <v>4150778.75</v>
      </c>
      <c r="FA153">
        <v>19193954</v>
      </c>
      <c r="FB153">
        <v>11782297</v>
      </c>
      <c r="FC153">
        <v>2207030.5</v>
      </c>
      <c r="FD153">
        <v>396362.81199999998</v>
      </c>
      <c r="FE153">
        <v>22976958</v>
      </c>
      <c r="FF153">
        <v>33962776</v>
      </c>
      <c r="FG153">
        <v>5537169</v>
      </c>
      <c r="FH153">
        <v>64989348</v>
      </c>
      <c r="FI153">
        <v>54066528</v>
      </c>
      <c r="FJ153">
        <v>31702100</v>
      </c>
      <c r="FK153">
        <v>11891857</v>
      </c>
      <c r="FL153">
        <v>10062526</v>
      </c>
      <c r="FM153">
        <v>15204526</v>
      </c>
      <c r="FN153">
        <v>3746661.5</v>
      </c>
      <c r="FO153">
        <v>10166957</v>
      </c>
      <c r="FP153">
        <v>10410997</v>
      </c>
      <c r="FQ153">
        <v>28487918</v>
      </c>
      <c r="FR153">
        <v>13764066</v>
      </c>
      <c r="FS153">
        <v>8569239</v>
      </c>
      <c r="FT153">
        <v>7836912</v>
      </c>
      <c r="FU153">
        <v>18910080</v>
      </c>
      <c r="FV153">
        <v>294854.53100000002</v>
      </c>
      <c r="FW153">
        <v>17348676</v>
      </c>
      <c r="FX153">
        <v>44246968</v>
      </c>
      <c r="FY153">
        <v>11851576</v>
      </c>
      <c r="FZ153">
        <v>9750267</v>
      </c>
      <c r="GA153">
        <v>1399619.75</v>
      </c>
      <c r="GB153">
        <v>7914670.5</v>
      </c>
      <c r="GC153">
        <v>12007715</v>
      </c>
      <c r="GD153">
        <v>17381160</v>
      </c>
      <c r="GE153">
        <v>41069128</v>
      </c>
      <c r="GF153">
        <v>455222.28100000002</v>
      </c>
      <c r="GG153">
        <v>1619115.25</v>
      </c>
      <c r="GH153">
        <v>28856718</v>
      </c>
      <c r="GI153">
        <v>20023812</v>
      </c>
      <c r="GJ153">
        <v>8725818</v>
      </c>
      <c r="GK153">
        <v>14119892</v>
      </c>
      <c r="GL153">
        <v>8017152.5</v>
      </c>
      <c r="GM153">
        <v>7747250.5</v>
      </c>
      <c r="GN153">
        <v>155022.82800000001</v>
      </c>
      <c r="GO153">
        <v>14649076</v>
      </c>
      <c r="GP153">
        <v>57295392</v>
      </c>
      <c r="GQ153">
        <v>11780828</v>
      </c>
      <c r="GR153">
        <v>3310817</v>
      </c>
      <c r="GS153">
        <v>35680316</v>
      </c>
      <c r="GT153">
        <v>5773739</v>
      </c>
      <c r="GU153">
        <v>3424470.75</v>
      </c>
      <c r="GV153">
        <v>1675260.25</v>
      </c>
      <c r="GW153">
        <v>14641765</v>
      </c>
      <c r="GX153">
        <v>16590558</v>
      </c>
      <c r="GY153">
        <v>8256797</v>
      </c>
      <c r="GZ153">
        <v>1656882.5</v>
      </c>
      <c r="HA153">
        <v>2146188</v>
      </c>
      <c r="HB153">
        <v>6839782.5</v>
      </c>
      <c r="HC153">
        <v>6328469.5</v>
      </c>
      <c r="HD153">
        <v>24148058</v>
      </c>
      <c r="HE153">
        <v>2322352</v>
      </c>
      <c r="HF153">
        <v>16392104</v>
      </c>
      <c r="HG153">
        <v>1706644.5</v>
      </c>
      <c r="HH153">
        <v>24288838</v>
      </c>
      <c r="HI153">
        <v>2285486</v>
      </c>
      <c r="HJ153">
        <v>10268939</v>
      </c>
      <c r="HK153">
        <v>11927080</v>
      </c>
      <c r="HL153" s="1">
        <v>280980.28100000002</v>
      </c>
      <c r="HM153">
        <v>12684526</v>
      </c>
      <c r="HN153">
        <v>7127321</v>
      </c>
      <c r="HO153">
        <v>13310171</v>
      </c>
      <c r="HP153">
        <v>1560034.875</v>
      </c>
      <c r="HQ153">
        <v>21165860</v>
      </c>
      <c r="HR153">
        <v>8872456</v>
      </c>
      <c r="HS153">
        <v>1994733.875</v>
      </c>
      <c r="HT153">
        <v>4457247.5</v>
      </c>
      <c r="HU153">
        <v>17577546</v>
      </c>
      <c r="HV153">
        <v>18755042</v>
      </c>
      <c r="HW153">
        <v>5556256</v>
      </c>
      <c r="HX153">
        <v>7834571</v>
      </c>
      <c r="HY153">
        <v>1811805.75</v>
      </c>
      <c r="HZ153">
        <v>24139392</v>
      </c>
      <c r="IA153">
        <v>6374298</v>
      </c>
      <c r="IB153">
        <v>9427874</v>
      </c>
      <c r="IC153">
        <v>1235561.75</v>
      </c>
      <c r="ID153">
        <v>4597791.5</v>
      </c>
      <c r="IE153">
        <v>702815.375</v>
      </c>
      <c r="IF153">
        <v>2669543.5</v>
      </c>
      <c r="IG153">
        <v>15452855</v>
      </c>
      <c r="IH153">
        <v>8118436.5</v>
      </c>
      <c r="II153">
        <v>11140844</v>
      </c>
      <c r="IJ153">
        <v>18153804</v>
      </c>
      <c r="IK153">
        <v>182800.5</v>
      </c>
      <c r="IL153">
        <v>1555814.75</v>
      </c>
      <c r="IM153">
        <v>2701259.25</v>
      </c>
      <c r="IN153">
        <v>22519030</v>
      </c>
      <c r="IO153">
        <v>55086252</v>
      </c>
      <c r="IP153">
        <v>3654005.5</v>
      </c>
      <c r="IQ153">
        <v>18926302</v>
      </c>
      <c r="IR153">
        <v>2745454.25</v>
      </c>
      <c r="IS153">
        <v>1259482.5</v>
      </c>
      <c r="IT153" s="1">
        <v>2805992.5</v>
      </c>
      <c r="IU153">
        <v>36112712</v>
      </c>
      <c r="IV153">
        <v>2587958</v>
      </c>
    </row>
    <row r="154" spans="1:256" x14ac:dyDescent="0.15">
      <c r="A154">
        <v>4899714.5</v>
      </c>
      <c r="B154">
        <v>2032446.5</v>
      </c>
      <c r="C154">
        <v>556843</v>
      </c>
      <c r="D154">
        <v>4261517</v>
      </c>
      <c r="E154">
        <v>4075718</v>
      </c>
      <c r="F154">
        <v>40245084</v>
      </c>
      <c r="G154">
        <v>7532938.5</v>
      </c>
      <c r="H154">
        <v>8297794</v>
      </c>
      <c r="I154">
        <v>12659220</v>
      </c>
      <c r="J154">
        <v>408771.93800000002</v>
      </c>
      <c r="K154">
        <v>7402095</v>
      </c>
      <c r="L154">
        <v>10446298</v>
      </c>
      <c r="M154">
        <v>5111411.5</v>
      </c>
      <c r="N154">
        <v>5301178</v>
      </c>
      <c r="O154">
        <v>2258105.75</v>
      </c>
      <c r="P154">
        <v>4531815.5</v>
      </c>
      <c r="Q154">
        <v>19739602</v>
      </c>
      <c r="R154">
        <v>3641701.5</v>
      </c>
      <c r="S154">
        <v>17962622</v>
      </c>
      <c r="T154">
        <v>1896517.75</v>
      </c>
      <c r="U154">
        <v>10642317</v>
      </c>
      <c r="V154">
        <v>7484255</v>
      </c>
      <c r="W154">
        <v>7452539.5</v>
      </c>
      <c r="X154">
        <v>28020866</v>
      </c>
      <c r="Y154">
        <v>5707424</v>
      </c>
      <c r="Z154">
        <v>7529325.5</v>
      </c>
      <c r="AA154">
        <v>2642369.5</v>
      </c>
      <c r="AB154">
        <v>12720259</v>
      </c>
      <c r="AC154">
        <v>4790913</v>
      </c>
      <c r="AD154">
        <v>35891296</v>
      </c>
      <c r="AE154">
        <v>2241758</v>
      </c>
      <c r="AF154">
        <v>436625.375</v>
      </c>
      <c r="AG154">
        <v>330915.21899999998</v>
      </c>
      <c r="AH154">
        <v>1985360.25</v>
      </c>
      <c r="AI154">
        <v>128529.45299999999</v>
      </c>
      <c r="AJ154">
        <v>2704913</v>
      </c>
      <c r="AK154">
        <v>7358633</v>
      </c>
      <c r="AL154">
        <v>4283696</v>
      </c>
      <c r="AM154">
        <v>6873692</v>
      </c>
      <c r="AN154">
        <v>264548.875</v>
      </c>
      <c r="AO154">
        <v>3735040</v>
      </c>
      <c r="AP154">
        <v>1902110.875</v>
      </c>
      <c r="AQ154">
        <v>8003370</v>
      </c>
      <c r="AR154">
        <v>41676612</v>
      </c>
      <c r="AS154">
        <v>7993494</v>
      </c>
      <c r="AT154">
        <v>6348724</v>
      </c>
      <c r="AU154">
        <v>18439816</v>
      </c>
      <c r="AV154">
        <v>4193937.25</v>
      </c>
      <c r="AW154">
        <v>3324739</v>
      </c>
      <c r="AX154">
        <v>28243312</v>
      </c>
      <c r="AY154">
        <v>2293441.5</v>
      </c>
      <c r="AZ154">
        <v>12745204</v>
      </c>
      <c r="BA154">
        <v>6329801</v>
      </c>
      <c r="BB154">
        <v>1633572.625</v>
      </c>
      <c r="BC154">
        <v>3259433.5</v>
      </c>
      <c r="BD154">
        <v>6918702.5</v>
      </c>
      <c r="BE154">
        <v>5731000</v>
      </c>
      <c r="BF154">
        <v>28294632</v>
      </c>
      <c r="BG154">
        <v>2941018.25</v>
      </c>
      <c r="BH154">
        <v>32872474</v>
      </c>
      <c r="BI154">
        <v>14654996</v>
      </c>
      <c r="BJ154">
        <v>27221356</v>
      </c>
      <c r="BK154">
        <v>1368928.625</v>
      </c>
      <c r="BL154">
        <v>9782364</v>
      </c>
      <c r="BM154">
        <v>24577166</v>
      </c>
      <c r="BN154">
        <v>24396532</v>
      </c>
      <c r="BO154">
        <v>765766.93799999997</v>
      </c>
      <c r="BP154">
        <v>4751510</v>
      </c>
      <c r="BQ154">
        <v>37812168</v>
      </c>
      <c r="BR154">
        <v>13950295</v>
      </c>
      <c r="BS154">
        <v>12026625</v>
      </c>
      <c r="BT154">
        <v>34265768</v>
      </c>
      <c r="BU154">
        <v>14135844</v>
      </c>
      <c r="BV154">
        <v>40188036</v>
      </c>
      <c r="BW154">
        <v>93105024</v>
      </c>
      <c r="BX154">
        <v>9899176</v>
      </c>
      <c r="BY154">
        <v>15821754</v>
      </c>
      <c r="BZ154">
        <v>52301764</v>
      </c>
      <c r="CA154">
        <v>6639705</v>
      </c>
      <c r="CB154">
        <v>10022182</v>
      </c>
      <c r="CC154">
        <v>13030342</v>
      </c>
      <c r="CD154">
        <v>524998.875</v>
      </c>
      <c r="CE154">
        <v>5417827.5</v>
      </c>
      <c r="CF154">
        <v>6667578.5</v>
      </c>
      <c r="CG154">
        <v>21184982</v>
      </c>
      <c r="CH154">
        <v>19994342</v>
      </c>
      <c r="CI154">
        <v>63327144</v>
      </c>
      <c r="CJ154">
        <v>86268.641000000003</v>
      </c>
      <c r="CK154">
        <v>390697.90600000002</v>
      </c>
      <c r="CL154">
        <v>12078044</v>
      </c>
      <c r="CM154">
        <v>5318889</v>
      </c>
      <c r="CN154">
        <v>23257576</v>
      </c>
      <c r="CO154">
        <v>24177384</v>
      </c>
      <c r="CP154">
        <v>15575145</v>
      </c>
      <c r="CQ154">
        <v>4494672.5</v>
      </c>
      <c r="CR154">
        <v>65825308</v>
      </c>
      <c r="CS154">
        <v>3826874.5</v>
      </c>
      <c r="CT154">
        <v>19332560</v>
      </c>
      <c r="CU154">
        <v>7818068</v>
      </c>
      <c r="CV154">
        <v>1659472.5</v>
      </c>
      <c r="CW154">
        <v>2954791</v>
      </c>
      <c r="CX154">
        <v>39832792</v>
      </c>
      <c r="CY154">
        <v>12884671</v>
      </c>
      <c r="CZ154">
        <v>20541346</v>
      </c>
      <c r="DA154">
        <v>14256408</v>
      </c>
      <c r="DB154">
        <v>112609808</v>
      </c>
      <c r="DC154">
        <v>22212816</v>
      </c>
      <c r="DD154">
        <v>4608461</v>
      </c>
      <c r="DE154">
        <v>82340096</v>
      </c>
      <c r="DF154">
        <v>26300688</v>
      </c>
      <c r="DG154">
        <v>16029128</v>
      </c>
      <c r="DH154">
        <v>8914886</v>
      </c>
      <c r="DI154">
        <v>16156268</v>
      </c>
      <c r="DJ154">
        <v>14890782</v>
      </c>
      <c r="DK154">
        <v>2279030.5</v>
      </c>
      <c r="DL154">
        <v>32944734</v>
      </c>
      <c r="DM154">
        <v>20033974</v>
      </c>
      <c r="DN154">
        <v>55779088</v>
      </c>
      <c r="DO154">
        <v>7676871</v>
      </c>
      <c r="DP154">
        <v>11065389</v>
      </c>
      <c r="DQ154">
        <v>11188273</v>
      </c>
      <c r="DR154" s="16">
        <v>17416854</v>
      </c>
      <c r="DS154" s="10">
        <v>17641894</v>
      </c>
      <c r="DT154" s="10">
        <v>3985840.25</v>
      </c>
      <c r="DU154" s="10">
        <v>31986046</v>
      </c>
      <c r="DV154" s="10">
        <v>3316219.75</v>
      </c>
      <c r="DW154" s="10">
        <v>4744235</v>
      </c>
      <c r="DX154" s="10">
        <v>6711907.5</v>
      </c>
      <c r="DY154" s="2">
        <v>8589186</v>
      </c>
      <c r="DZ154" s="10">
        <v>9953739</v>
      </c>
      <c r="EA154" s="10">
        <v>11779668</v>
      </c>
      <c r="EB154" s="10">
        <v>65995360</v>
      </c>
      <c r="EC154" s="10">
        <v>17966894</v>
      </c>
      <c r="ED154" s="10">
        <v>5146983.5</v>
      </c>
      <c r="EE154" s="10">
        <v>6019395</v>
      </c>
      <c r="EF154" s="19">
        <v>77342248</v>
      </c>
      <c r="EG154">
        <v>3682080.5</v>
      </c>
      <c r="EH154">
        <v>2139707</v>
      </c>
      <c r="EI154">
        <v>4060858</v>
      </c>
      <c r="EJ154">
        <v>4075928</v>
      </c>
      <c r="EK154">
        <v>17033642</v>
      </c>
      <c r="EL154">
        <v>5480179</v>
      </c>
      <c r="EM154">
        <v>35775968</v>
      </c>
      <c r="EN154">
        <v>6817839</v>
      </c>
      <c r="EO154">
        <v>5653652</v>
      </c>
      <c r="EP154">
        <v>19849206</v>
      </c>
      <c r="EQ154">
        <v>922765.375</v>
      </c>
      <c r="ER154">
        <v>14082134</v>
      </c>
      <c r="ES154">
        <v>10932600</v>
      </c>
      <c r="ET154">
        <v>16441197</v>
      </c>
      <c r="EU154">
        <v>459244.31199999998</v>
      </c>
      <c r="EV154">
        <v>7140678.5</v>
      </c>
      <c r="EW154">
        <v>9916619</v>
      </c>
      <c r="EX154">
        <v>4519474</v>
      </c>
      <c r="EY154">
        <v>10130932</v>
      </c>
      <c r="EZ154">
        <v>4479732</v>
      </c>
      <c r="FA154">
        <v>6730919</v>
      </c>
      <c r="FB154">
        <v>1168750.625</v>
      </c>
      <c r="FC154">
        <v>36180136</v>
      </c>
      <c r="FD154">
        <v>10692927</v>
      </c>
      <c r="FE154">
        <v>8403344</v>
      </c>
      <c r="FF154">
        <v>10045861</v>
      </c>
      <c r="FG154">
        <v>7847186</v>
      </c>
      <c r="FH154">
        <v>716688.125</v>
      </c>
      <c r="FI154">
        <v>832682.18799999997</v>
      </c>
      <c r="FJ154">
        <v>5902398</v>
      </c>
      <c r="FK154">
        <v>2758862.75</v>
      </c>
      <c r="FL154">
        <v>5450034.5</v>
      </c>
      <c r="FM154">
        <v>17330874</v>
      </c>
      <c r="FN154">
        <v>16732804</v>
      </c>
      <c r="FO154">
        <v>78009512</v>
      </c>
      <c r="FP154">
        <v>3094642</v>
      </c>
      <c r="FQ154">
        <v>5199388.5</v>
      </c>
      <c r="FR154">
        <v>6094460.5</v>
      </c>
      <c r="FS154">
        <v>8984348</v>
      </c>
      <c r="FT154">
        <v>5778748</v>
      </c>
      <c r="FU154">
        <v>3152733.5</v>
      </c>
      <c r="FV154">
        <v>5089015.5</v>
      </c>
      <c r="FW154">
        <v>350953.25</v>
      </c>
      <c r="FX154">
        <v>18188414</v>
      </c>
      <c r="FY154">
        <v>20767936</v>
      </c>
      <c r="FZ154">
        <v>22928788</v>
      </c>
      <c r="GA154">
        <v>1587191</v>
      </c>
      <c r="GB154">
        <v>6155140</v>
      </c>
      <c r="GC154">
        <v>8522247</v>
      </c>
      <c r="GD154">
        <v>989556.125</v>
      </c>
      <c r="GE154">
        <v>1082527.875</v>
      </c>
      <c r="GF154">
        <v>7898720</v>
      </c>
      <c r="GG154">
        <v>253942.68799999999</v>
      </c>
      <c r="GH154">
        <v>14927166</v>
      </c>
      <c r="GI154">
        <v>13514898</v>
      </c>
      <c r="GJ154">
        <v>3073768.75</v>
      </c>
      <c r="GK154">
        <v>1775241.25</v>
      </c>
      <c r="GL154">
        <v>19827240</v>
      </c>
      <c r="GM154">
        <v>9287.5759999999991</v>
      </c>
      <c r="GN154">
        <v>5537760.5</v>
      </c>
      <c r="GO154">
        <v>34490936</v>
      </c>
      <c r="GP154">
        <v>16646415</v>
      </c>
      <c r="GQ154">
        <v>6714398</v>
      </c>
      <c r="GR154">
        <v>11484692</v>
      </c>
      <c r="GS154">
        <v>29084428</v>
      </c>
      <c r="GT154">
        <v>3438754</v>
      </c>
      <c r="GU154">
        <v>7784832</v>
      </c>
      <c r="GV154">
        <v>5409479.5</v>
      </c>
      <c r="GW154">
        <v>42412664</v>
      </c>
      <c r="GX154">
        <v>3681410.25</v>
      </c>
      <c r="GY154">
        <v>5027358.5</v>
      </c>
      <c r="GZ154">
        <v>24876940</v>
      </c>
      <c r="HA154">
        <v>25754048</v>
      </c>
      <c r="HB154">
        <v>14602779</v>
      </c>
      <c r="HC154">
        <v>3454557.25</v>
      </c>
      <c r="HD154">
        <v>5039315</v>
      </c>
      <c r="HE154">
        <v>424282.18800000002</v>
      </c>
      <c r="HF154">
        <v>5298930</v>
      </c>
      <c r="HG154">
        <v>3831972.5</v>
      </c>
      <c r="HH154">
        <v>6899192</v>
      </c>
      <c r="HI154">
        <v>1707511.25</v>
      </c>
      <c r="HJ154">
        <v>4445498.5</v>
      </c>
      <c r="HK154">
        <v>15286229</v>
      </c>
      <c r="HL154">
        <v>6356957</v>
      </c>
      <c r="HM154">
        <v>7461042.5</v>
      </c>
      <c r="HN154">
        <v>9213070</v>
      </c>
      <c r="HO154">
        <v>5869265.5</v>
      </c>
      <c r="HP154">
        <v>8871534</v>
      </c>
      <c r="HQ154">
        <v>1479914.75</v>
      </c>
      <c r="HR154">
        <v>10257139</v>
      </c>
      <c r="HS154">
        <v>13248817</v>
      </c>
      <c r="HT154">
        <v>3257661.5</v>
      </c>
      <c r="HU154">
        <v>1852003.75</v>
      </c>
      <c r="HV154">
        <v>9617342</v>
      </c>
      <c r="HW154">
        <v>2638938.75</v>
      </c>
      <c r="HX154">
        <v>5399673</v>
      </c>
      <c r="HY154">
        <v>12320646</v>
      </c>
      <c r="HZ154">
        <v>3162710.25</v>
      </c>
      <c r="IA154">
        <v>2744399.25</v>
      </c>
      <c r="IB154">
        <v>25260066</v>
      </c>
      <c r="IC154">
        <v>15360914</v>
      </c>
      <c r="ID154">
        <v>19637296</v>
      </c>
      <c r="IE154">
        <v>2646034.5</v>
      </c>
      <c r="IF154">
        <v>2393786.5</v>
      </c>
      <c r="IG154">
        <v>281397.21899999998</v>
      </c>
      <c r="IH154">
        <v>3869541.75</v>
      </c>
      <c r="II154">
        <v>3604561.5</v>
      </c>
      <c r="IJ154">
        <v>6013985.5</v>
      </c>
      <c r="IK154">
        <v>51899308</v>
      </c>
      <c r="IL154">
        <v>5065819</v>
      </c>
      <c r="IM154">
        <v>4996499</v>
      </c>
      <c r="IN154">
        <v>8567738</v>
      </c>
      <c r="IO154">
        <v>6166004</v>
      </c>
      <c r="IP154">
        <v>13905959</v>
      </c>
      <c r="IQ154">
        <v>2482428.25</v>
      </c>
      <c r="IR154">
        <v>13593942</v>
      </c>
      <c r="IS154">
        <v>8037500.5</v>
      </c>
      <c r="IT154">
        <v>11673249</v>
      </c>
      <c r="IU154">
        <v>875994.43799999997</v>
      </c>
      <c r="IV154">
        <v>517256.18800000002</v>
      </c>
    </row>
    <row r="155" spans="1:256" x14ac:dyDescent="0.15">
      <c r="A155">
        <v>5192971.5</v>
      </c>
      <c r="B155">
        <v>16117494</v>
      </c>
      <c r="C155">
        <v>7714890.5</v>
      </c>
      <c r="D155">
        <v>44832696</v>
      </c>
      <c r="E155">
        <v>16493826</v>
      </c>
      <c r="F155">
        <v>4520133.5</v>
      </c>
      <c r="G155">
        <v>7738736.5</v>
      </c>
      <c r="H155">
        <v>762023.81200000003</v>
      </c>
      <c r="I155">
        <v>6246620</v>
      </c>
      <c r="J155">
        <v>7057518</v>
      </c>
      <c r="K155">
        <v>14472372</v>
      </c>
      <c r="L155">
        <v>1962347.875</v>
      </c>
      <c r="M155">
        <v>5932002.5</v>
      </c>
      <c r="N155">
        <v>3865796.5</v>
      </c>
      <c r="O155">
        <v>6317132.5</v>
      </c>
      <c r="P155">
        <v>11712227</v>
      </c>
      <c r="Q155">
        <v>11482426</v>
      </c>
      <c r="R155">
        <v>3517976.5</v>
      </c>
      <c r="S155">
        <v>2925510.75</v>
      </c>
      <c r="T155">
        <v>2973913.5</v>
      </c>
      <c r="U155">
        <v>18900018</v>
      </c>
      <c r="V155">
        <v>7213626.5</v>
      </c>
      <c r="W155">
        <v>21195.884999999998</v>
      </c>
      <c r="X155">
        <v>2418707</v>
      </c>
      <c r="Y155">
        <v>1894344.625</v>
      </c>
      <c r="Z155">
        <v>1905882.375</v>
      </c>
      <c r="AA155">
        <v>2641917</v>
      </c>
      <c r="AB155">
        <v>32386800</v>
      </c>
      <c r="AC155">
        <v>21694776</v>
      </c>
      <c r="AD155">
        <v>8633767</v>
      </c>
      <c r="AE155">
        <v>12641336</v>
      </c>
      <c r="AF155">
        <v>226854.07800000001</v>
      </c>
      <c r="AG155">
        <v>46103872</v>
      </c>
      <c r="AH155">
        <v>29458368</v>
      </c>
      <c r="AI155">
        <v>4772638</v>
      </c>
      <c r="AJ155">
        <v>4202059</v>
      </c>
      <c r="AK155">
        <v>361560.96899999998</v>
      </c>
      <c r="AL155">
        <v>9345468</v>
      </c>
      <c r="AM155">
        <v>4457296.5</v>
      </c>
      <c r="AN155">
        <v>13832262</v>
      </c>
      <c r="AO155">
        <v>29513310</v>
      </c>
      <c r="AP155">
        <v>6359174.5</v>
      </c>
      <c r="AQ155">
        <v>2326965.5</v>
      </c>
      <c r="AR155">
        <v>40854580</v>
      </c>
      <c r="AS155">
        <v>1671716.125</v>
      </c>
      <c r="AT155">
        <v>445591.5</v>
      </c>
      <c r="AU155">
        <v>1960124.625</v>
      </c>
      <c r="AV155">
        <v>19240484</v>
      </c>
      <c r="AW155">
        <v>18046866</v>
      </c>
      <c r="AX155">
        <v>5083858</v>
      </c>
      <c r="AY155">
        <v>1776137.625</v>
      </c>
      <c r="AZ155">
        <v>13355905</v>
      </c>
      <c r="BA155">
        <v>14282816</v>
      </c>
      <c r="BB155">
        <v>16208005</v>
      </c>
      <c r="BC155">
        <v>8551136</v>
      </c>
      <c r="BD155">
        <v>31616776</v>
      </c>
      <c r="BE155">
        <v>70491136</v>
      </c>
      <c r="BF155">
        <v>41172840</v>
      </c>
      <c r="BG155">
        <v>10712497</v>
      </c>
      <c r="BH155">
        <v>39796856</v>
      </c>
      <c r="BI155">
        <v>20810390</v>
      </c>
      <c r="BJ155">
        <v>1324877.5</v>
      </c>
      <c r="BK155">
        <v>31172632</v>
      </c>
      <c r="BL155">
        <v>2681154.5</v>
      </c>
      <c r="BM155">
        <v>10177908</v>
      </c>
      <c r="BN155">
        <v>30244170</v>
      </c>
      <c r="BO155">
        <v>35844304</v>
      </c>
      <c r="BP155">
        <v>3047188.5</v>
      </c>
      <c r="BQ155">
        <v>26414424</v>
      </c>
      <c r="BR155">
        <v>9373551</v>
      </c>
      <c r="BS155">
        <v>4709075</v>
      </c>
      <c r="BT155">
        <v>11387509</v>
      </c>
      <c r="BU155">
        <v>22770636</v>
      </c>
      <c r="BV155">
        <v>29960816</v>
      </c>
      <c r="BW155">
        <v>3515915.75</v>
      </c>
      <c r="BX155">
        <v>26227886</v>
      </c>
      <c r="BY155">
        <v>34326788</v>
      </c>
      <c r="BZ155">
        <v>1405296.25</v>
      </c>
      <c r="CA155">
        <v>11994267</v>
      </c>
      <c r="CB155">
        <v>654239.875</v>
      </c>
      <c r="CC155">
        <v>20052824</v>
      </c>
      <c r="CD155">
        <v>28711740</v>
      </c>
      <c r="CE155">
        <v>32424870</v>
      </c>
      <c r="CF155">
        <v>8145269</v>
      </c>
      <c r="CG155">
        <v>146463.29699999999</v>
      </c>
      <c r="CH155">
        <v>12373014</v>
      </c>
      <c r="CI155">
        <v>11256204</v>
      </c>
      <c r="CJ155">
        <v>38161520</v>
      </c>
      <c r="CK155">
        <v>434638.81199999998</v>
      </c>
      <c r="CL155">
        <v>5105836</v>
      </c>
      <c r="CM155">
        <v>6168266.5</v>
      </c>
      <c r="CN155">
        <v>28290172</v>
      </c>
      <c r="CO155">
        <v>47618080</v>
      </c>
      <c r="CP155">
        <v>25509210</v>
      </c>
      <c r="CQ155">
        <v>27496816</v>
      </c>
      <c r="CR155">
        <v>3799941.5</v>
      </c>
      <c r="CS155">
        <v>15319589</v>
      </c>
      <c r="CT155">
        <v>57978488</v>
      </c>
      <c r="CU155">
        <v>10241338</v>
      </c>
      <c r="CV155">
        <v>27355616</v>
      </c>
      <c r="CW155">
        <v>19681218</v>
      </c>
      <c r="CX155">
        <v>7238497</v>
      </c>
      <c r="CY155">
        <v>39310904</v>
      </c>
      <c r="CZ155">
        <v>737385.56200000003</v>
      </c>
      <c r="DA155">
        <v>8551921</v>
      </c>
      <c r="DB155">
        <v>18151106</v>
      </c>
      <c r="DC155">
        <v>6651601.5</v>
      </c>
      <c r="DD155">
        <v>22874972</v>
      </c>
      <c r="DE155">
        <v>14160042</v>
      </c>
      <c r="DF155">
        <v>19973560</v>
      </c>
      <c r="DG155">
        <v>574696.25</v>
      </c>
      <c r="DH155">
        <v>61112544</v>
      </c>
      <c r="DI155">
        <v>22996256</v>
      </c>
      <c r="DJ155">
        <v>7949730</v>
      </c>
      <c r="DK155">
        <v>35945480</v>
      </c>
      <c r="DL155">
        <v>17127290</v>
      </c>
      <c r="DM155">
        <v>2763815</v>
      </c>
      <c r="DN155">
        <v>15978867</v>
      </c>
      <c r="DO155">
        <v>14414264</v>
      </c>
      <c r="DP155">
        <v>24823752</v>
      </c>
      <c r="DQ155">
        <v>36004796</v>
      </c>
      <c r="DR155" s="16">
        <v>11261286</v>
      </c>
      <c r="DS155" s="10">
        <v>9771344</v>
      </c>
      <c r="DT155" s="10">
        <v>9032930</v>
      </c>
      <c r="DU155" s="10">
        <v>62732124</v>
      </c>
      <c r="DV155" s="10">
        <v>52703348</v>
      </c>
      <c r="DW155" s="10">
        <v>16975308</v>
      </c>
      <c r="DX155" s="10">
        <v>35488796</v>
      </c>
      <c r="DY155" s="2">
        <v>1162003.125</v>
      </c>
      <c r="DZ155" s="10">
        <v>17123790</v>
      </c>
      <c r="EA155" s="10">
        <v>17866212</v>
      </c>
      <c r="EB155" s="10">
        <v>10847640</v>
      </c>
      <c r="EC155" s="10">
        <v>1277616</v>
      </c>
      <c r="ED155" s="10">
        <v>17528644</v>
      </c>
      <c r="EE155" s="11">
        <v>1909152.125</v>
      </c>
      <c r="EF155" s="19">
        <v>16389456</v>
      </c>
      <c r="EG155">
        <v>8736737</v>
      </c>
      <c r="EH155">
        <v>25494864</v>
      </c>
      <c r="EI155">
        <v>15103133</v>
      </c>
      <c r="EJ155">
        <v>1626212.25</v>
      </c>
      <c r="EK155">
        <v>38818856</v>
      </c>
      <c r="EL155">
        <v>37170288</v>
      </c>
      <c r="EM155">
        <v>21726828</v>
      </c>
      <c r="EN155">
        <v>39708704</v>
      </c>
      <c r="EO155">
        <v>17382984</v>
      </c>
      <c r="EP155">
        <v>42983348</v>
      </c>
      <c r="EQ155">
        <v>18541408</v>
      </c>
      <c r="ER155">
        <v>4549062</v>
      </c>
      <c r="ES155">
        <v>16338128</v>
      </c>
      <c r="ET155">
        <v>44889508</v>
      </c>
      <c r="EU155">
        <v>1786311.75</v>
      </c>
      <c r="EV155">
        <v>32080154</v>
      </c>
      <c r="EW155">
        <v>49671456</v>
      </c>
      <c r="EX155">
        <v>116373240</v>
      </c>
      <c r="EY155">
        <v>5362331</v>
      </c>
      <c r="EZ155">
        <v>305050.68800000002</v>
      </c>
      <c r="FA155">
        <v>5914301.5</v>
      </c>
      <c r="FB155">
        <v>32420872</v>
      </c>
      <c r="FC155">
        <v>51584912</v>
      </c>
      <c r="FD155">
        <v>20782674</v>
      </c>
      <c r="FE155">
        <v>105036.625</v>
      </c>
      <c r="FF155">
        <v>4103399.75</v>
      </c>
      <c r="FG155">
        <v>16366679</v>
      </c>
      <c r="FH155">
        <v>12500760</v>
      </c>
      <c r="FI155">
        <v>8953595</v>
      </c>
      <c r="FJ155">
        <v>10129983</v>
      </c>
      <c r="FK155">
        <v>18501524</v>
      </c>
      <c r="FL155">
        <v>20716784</v>
      </c>
      <c r="FM155">
        <v>2866658.25</v>
      </c>
      <c r="FN155">
        <v>1241760.125</v>
      </c>
      <c r="FO155">
        <v>17996906</v>
      </c>
      <c r="FP155">
        <v>30776384</v>
      </c>
      <c r="FQ155">
        <v>38731272</v>
      </c>
      <c r="FR155">
        <v>1439247.75</v>
      </c>
      <c r="FS155">
        <v>11728034</v>
      </c>
      <c r="FT155">
        <v>7289865.5</v>
      </c>
      <c r="FU155">
        <v>1218176.5</v>
      </c>
      <c r="FV155">
        <v>3138069</v>
      </c>
      <c r="FW155">
        <v>253241.609</v>
      </c>
      <c r="FX155">
        <v>25686278</v>
      </c>
      <c r="FY155">
        <v>28047908</v>
      </c>
      <c r="FZ155">
        <v>3469243.75</v>
      </c>
      <c r="GA155">
        <v>22591080</v>
      </c>
      <c r="GB155">
        <v>19125040</v>
      </c>
      <c r="GC155">
        <v>25670864</v>
      </c>
      <c r="GD155">
        <v>19328140</v>
      </c>
      <c r="GE155">
        <v>11091930</v>
      </c>
      <c r="GF155">
        <v>9831554</v>
      </c>
      <c r="GG155">
        <v>4569501</v>
      </c>
      <c r="GH155">
        <v>29374420</v>
      </c>
      <c r="GI155">
        <v>12850096</v>
      </c>
      <c r="GJ155">
        <v>6927808.5</v>
      </c>
      <c r="GK155">
        <v>9943864</v>
      </c>
      <c r="GL155">
        <v>9019999</v>
      </c>
      <c r="GM155">
        <v>14184428</v>
      </c>
      <c r="GN155">
        <v>3360714.75</v>
      </c>
      <c r="GO155">
        <v>39768200</v>
      </c>
      <c r="GP155">
        <v>6168545</v>
      </c>
      <c r="GQ155">
        <v>11497522</v>
      </c>
      <c r="GR155">
        <v>8075496</v>
      </c>
      <c r="GS155">
        <v>17870902</v>
      </c>
      <c r="GT155">
        <v>5841274</v>
      </c>
      <c r="GU155">
        <v>1084308</v>
      </c>
      <c r="GV155">
        <v>46483972</v>
      </c>
      <c r="GW155">
        <v>16545848</v>
      </c>
      <c r="GX155">
        <v>9417530</v>
      </c>
      <c r="GY155">
        <v>2138678.75</v>
      </c>
      <c r="GZ155">
        <v>22565556</v>
      </c>
      <c r="HA155">
        <v>975580.25</v>
      </c>
      <c r="HB155">
        <v>8573007</v>
      </c>
      <c r="HC155">
        <v>5148510</v>
      </c>
      <c r="HD155">
        <v>4837098</v>
      </c>
      <c r="HE155">
        <v>1224563.125</v>
      </c>
      <c r="HF155">
        <v>4084103.5</v>
      </c>
      <c r="HG155">
        <v>6889191</v>
      </c>
      <c r="HH155">
        <v>8270539</v>
      </c>
      <c r="HI155">
        <v>4476546</v>
      </c>
      <c r="HJ155">
        <v>8589900</v>
      </c>
      <c r="HK155">
        <v>15567435</v>
      </c>
      <c r="HL155">
        <v>3068287.5</v>
      </c>
      <c r="HM155">
        <v>8036028.5</v>
      </c>
      <c r="HN155">
        <v>1586801.5</v>
      </c>
      <c r="HO155">
        <v>270140.68800000002</v>
      </c>
      <c r="HP155">
        <v>8508522</v>
      </c>
      <c r="HQ155">
        <v>1163587.125</v>
      </c>
      <c r="HR155">
        <v>3953481.5</v>
      </c>
      <c r="HS155">
        <v>274464.21899999998</v>
      </c>
      <c r="HT155">
        <v>19813796</v>
      </c>
      <c r="HU155">
        <v>3092215.75</v>
      </c>
      <c r="HV155">
        <v>3835113.75</v>
      </c>
      <c r="HW155">
        <v>3038195.75</v>
      </c>
      <c r="HX155">
        <v>19540040</v>
      </c>
      <c r="HY155">
        <v>3157067.75</v>
      </c>
      <c r="HZ155">
        <v>2065800.75</v>
      </c>
      <c r="IA155">
        <v>12875216</v>
      </c>
      <c r="IB155">
        <v>87287.172000000006</v>
      </c>
      <c r="IC155">
        <v>650870.375</v>
      </c>
      <c r="ID155">
        <v>1867122.875</v>
      </c>
      <c r="IE155">
        <v>2978947</v>
      </c>
      <c r="IF155">
        <v>6213578.5</v>
      </c>
      <c r="IG155">
        <v>5424777</v>
      </c>
      <c r="IH155">
        <v>5508190.5</v>
      </c>
      <c r="II155">
        <v>3231609.5</v>
      </c>
      <c r="IJ155">
        <v>4730981.5</v>
      </c>
      <c r="IK155">
        <v>18166874</v>
      </c>
      <c r="IL155">
        <v>3641456.5</v>
      </c>
      <c r="IM155">
        <v>939369.625</v>
      </c>
      <c r="IN155">
        <v>6439819.5</v>
      </c>
      <c r="IO155">
        <v>395824.06199999998</v>
      </c>
      <c r="IP155">
        <v>20158636</v>
      </c>
      <c r="IQ155">
        <v>22994138</v>
      </c>
      <c r="IR155">
        <v>3145477</v>
      </c>
      <c r="IS155">
        <v>3435185.75</v>
      </c>
      <c r="IT155" s="1">
        <v>6889112.5</v>
      </c>
      <c r="IU155">
        <v>12088608</v>
      </c>
      <c r="IV155">
        <v>4920282</v>
      </c>
    </row>
    <row r="156" spans="1:256" x14ac:dyDescent="0.15">
      <c r="A156">
        <v>40450800</v>
      </c>
      <c r="B156">
        <v>20513106</v>
      </c>
      <c r="C156">
        <v>5641391.5</v>
      </c>
      <c r="D156">
        <v>723451.125</v>
      </c>
      <c r="E156">
        <v>7917542.5</v>
      </c>
      <c r="F156">
        <v>9063132</v>
      </c>
      <c r="G156">
        <v>23041072</v>
      </c>
      <c r="H156">
        <v>3379881.5</v>
      </c>
      <c r="I156">
        <v>2107423.75</v>
      </c>
      <c r="J156">
        <v>4861557</v>
      </c>
      <c r="K156">
        <v>6117080</v>
      </c>
      <c r="L156">
        <v>2832509.75</v>
      </c>
      <c r="M156">
        <v>21451736</v>
      </c>
      <c r="N156">
        <v>20209784</v>
      </c>
      <c r="O156">
        <v>11476446</v>
      </c>
      <c r="P156">
        <v>7779130</v>
      </c>
      <c r="Q156">
        <v>7891587</v>
      </c>
      <c r="R156">
        <v>288675.5</v>
      </c>
      <c r="S156">
        <v>1636872.25</v>
      </c>
      <c r="T156">
        <v>14351124</v>
      </c>
      <c r="U156">
        <v>4108107.25</v>
      </c>
      <c r="V156">
        <v>4259970</v>
      </c>
      <c r="W156">
        <v>12486762</v>
      </c>
      <c r="X156">
        <v>5838367</v>
      </c>
      <c r="Y156">
        <v>11184970</v>
      </c>
      <c r="Z156">
        <v>4672628</v>
      </c>
      <c r="AA156">
        <v>4429492.5</v>
      </c>
      <c r="AB156">
        <v>3336379.25</v>
      </c>
      <c r="AC156">
        <v>1020206.062</v>
      </c>
      <c r="AD156">
        <v>13211406</v>
      </c>
      <c r="AE156">
        <v>3140407</v>
      </c>
      <c r="AF156">
        <v>21047170</v>
      </c>
      <c r="AG156">
        <v>8775987</v>
      </c>
      <c r="AH156">
        <v>5281654</v>
      </c>
      <c r="AI156">
        <v>4606280.5</v>
      </c>
      <c r="AJ156">
        <v>13214856</v>
      </c>
      <c r="AK156">
        <v>19878058</v>
      </c>
      <c r="AL156">
        <v>844605.5</v>
      </c>
      <c r="AM156">
        <v>5979697</v>
      </c>
      <c r="AN156">
        <v>14492738</v>
      </c>
      <c r="AO156">
        <v>4305202</v>
      </c>
      <c r="AP156">
        <v>16217417</v>
      </c>
      <c r="AQ156">
        <v>2735728.25</v>
      </c>
      <c r="AR156">
        <v>12228902</v>
      </c>
      <c r="AS156">
        <v>3950180.5</v>
      </c>
      <c r="AT156">
        <v>4854570.5</v>
      </c>
      <c r="AU156">
        <v>14568496</v>
      </c>
      <c r="AV156">
        <v>15452585</v>
      </c>
      <c r="AW156">
        <v>27765000</v>
      </c>
      <c r="AX156">
        <v>6484659.5</v>
      </c>
      <c r="AY156">
        <v>3532420.5</v>
      </c>
      <c r="AZ156">
        <v>32878160</v>
      </c>
      <c r="BA156">
        <v>14373175</v>
      </c>
      <c r="BB156">
        <v>7148044.5</v>
      </c>
      <c r="BC156">
        <v>8518148</v>
      </c>
      <c r="BD156">
        <v>10868696</v>
      </c>
      <c r="BE156">
        <v>5889445.5</v>
      </c>
      <c r="BF156">
        <v>5852031.5</v>
      </c>
      <c r="BG156">
        <v>6213125</v>
      </c>
      <c r="BH156">
        <v>95267.241999999998</v>
      </c>
      <c r="BI156">
        <v>5891896</v>
      </c>
      <c r="BJ156">
        <v>1769807</v>
      </c>
      <c r="BK156">
        <v>1728258.125</v>
      </c>
      <c r="BL156">
        <v>24952584</v>
      </c>
      <c r="BM156">
        <v>4428365</v>
      </c>
      <c r="BN156">
        <v>2510290.5</v>
      </c>
      <c r="BO156">
        <v>3574461.75</v>
      </c>
      <c r="BP156">
        <v>721504.5</v>
      </c>
      <c r="BQ156">
        <v>8271698</v>
      </c>
      <c r="BR156">
        <v>7971387</v>
      </c>
      <c r="BS156">
        <v>10639929</v>
      </c>
      <c r="BT156">
        <v>4318425</v>
      </c>
      <c r="BU156">
        <v>8457053</v>
      </c>
      <c r="BV156">
        <v>11109060</v>
      </c>
      <c r="BW156">
        <v>17704124</v>
      </c>
      <c r="BX156">
        <v>4107502.5</v>
      </c>
      <c r="BY156">
        <v>5585894.5</v>
      </c>
      <c r="BZ156">
        <v>10389461</v>
      </c>
      <c r="CA156">
        <v>4306276</v>
      </c>
      <c r="CB156">
        <v>8035312</v>
      </c>
      <c r="CC156">
        <v>6757786</v>
      </c>
      <c r="CD156">
        <v>9444246</v>
      </c>
      <c r="CE156">
        <v>17668526</v>
      </c>
      <c r="CF156">
        <v>29358616</v>
      </c>
      <c r="CG156">
        <v>17135748</v>
      </c>
      <c r="CH156">
        <v>16350649</v>
      </c>
      <c r="CI156">
        <v>40889112</v>
      </c>
      <c r="CJ156">
        <v>17741856</v>
      </c>
      <c r="CK156">
        <v>5611379.5</v>
      </c>
      <c r="CL156">
        <v>11278166</v>
      </c>
      <c r="CM156">
        <v>5227821.5</v>
      </c>
      <c r="CN156">
        <v>10216833</v>
      </c>
      <c r="CO156">
        <v>6370895.5</v>
      </c>
      <c r="CP156">
        <v>1849377.875</v>
      </c>
      <c r="CQ156">
        <v>39800092</v>
      </c>
      <c r="CR156">
        <v>28176236</v>
      </c>
      <c r="CS156">
        <v>1885956.75</v>
      </c>
      <c r="CT156">
        <v>10675002</v>
      </c>
      <c r="CU156">
        <v>4408370</v>
      </c>
      <c r="CV156">
        <v>3932049.5</v>
      </c>
      <c r="CW156">
        <v>4121373.5</v>
      </c>
      <c r="CX156">
        <v>25767006</v>
      </c>
      <c r="CY156">
        <v>32500320</v>
      </c>
      <c r="CZ156">
        <v>57294340</v>
      </c>
      <c r="DA156">
        <v>7320843</v>
      </c>
      <c r="DB156">
        <v>34462552</v>
      </c>
      <c r="DC156">
        <v>46112752</v>
      </c>
      <c r="DD156">
        <v>10702293</v>
      </c>
      <c r="DE156">
        <v>16463964</v>
      </c>
      <c r="DF156">
        <v>42565032</v>
      </c>
      <c r="DG156">
        <v>22246758</v>
      </c>
      <c r="DH156">
        <v>6347652</v>
      </c>
      <c r="DI156">
        <v>28227488</v>
      </c>
      <c r="DJ156">
        <v>6508143.5</v>
      </c>
      <c r="DK156">
        <v>3044893</v>
      </c>
      <c r="DL156">
        <v>4888502</v>
      </c>
      <c r="DM156">
        <v>15028038</v>
      </c>
      <c r="DN156">
        <v>3348247.5</v>
      </c>
      <c r="DO156">
        <v>15509998</v>
      </c>
      <c r="DP156">
        <v>1359588.5</v>
      </c>
      <c r="DQ156">
        <v>12801083</v>
      </c>
      <c r="DR156" s="16">
        <v>32385848</v>
      </c>
      <c r="DS156" s="10">
        <v>3485025.5</v>
      </c>
      <c r="DT156" s="10">
        <v>23341360</v>
      </c>
      <c r="DU156" s="10">
        <v>11240040</v>
      </c>
      <c r="DV156" s="10">
        <v>17694030</v>
      </c>
      <c r="DW156" s="10">
        <v>703054.125</v>
      </c>
      <c r="DX156" s="10">
        <v>23585740</v>
      </c>
      <c r="DY156" s="2">
        <v>45903852</v>
      </c>
      <c r="DZ156" s="10">
        <v>16192093</v>
      </c>
      <c r="EA156" s="10">
        <v>4146398.5</v>
      </c>
      <c r="EB156" s="10">
        <v>12425903</v>
      </c>
      <c r="EC156" s="10">
        <v>57748704</v>
      </c>
      <c r="ED156" s="10">
        <v>36470528</v>
      </c>
      <c r="EE156" s="10">
        <v>14521286</v>
      </c>
      <c r="EF156" s="19">
        <v>15728854</v>
      </c>
      <c r="EG156">
        <v>22458204</v>
      </c>
      <c r="EH156">
        <v>12419113</v>
      </c>
      <c r="EI156">
        <v>19132772</v>
      </c>
      <c r="EJ156">
        <v>38028808</v>
      </c>
      <c r="EK156">
        <v>21087942</v>
      </c>
      <c r="EL156" s="1">
        <v>15344560</v>
      </c>
      <c r="EM156">
        <v>576817.625</v>
      </c>
      <c r="EN156">
        <v>20275274</v>
      </c>
      <c r="EO156">
        <v>1431957.875</v>
      </c>
      <c r="EP156">
        <v>347989.875</v>
      </c>
      <c r="EQ156">
        <v>34148176</v>
      </c>
      <c r="ER156">
        <v>23615860</v>
      </c>
      <c r="ES156">
        <v>5208020</v>
      </c>
      <c r="ET156">
        <v>4531996.5</v>
      </c>
      <c r="EU156">
        <v>17460268</v>
      </c>
      <c r="EV156">
        <v>29261478</v>
      </c>
      <c r="EW156">
        <v>2594579.5</v>
      </c>
      <c r="EX156">
        <v>9416685</v>
      </c>
      <c r="EY156">
        <v>25432306</v>
      </c>
      <c r="EZ156">
        <v>12469022</v>
      </c>
      <c r="FA156">
        <v>24838856</v>
      </c>
      <c r="FB156" s="1">
        <v>35095484</v>
      </c>
      <c r="FC156">
        <v>9574123</v>
      </c>
      <c r="FD156">
        <v>10992601</v>
      </c>
      <c r="FE156">
        <v>6457788.5</v>
      </c>
      <c r="FF156">
        <v>22756608</v>
      </c>
      <c r="FG156">
        <v>6407613.5</v>
      </c>
      <c r="FH156">
        <v>9400474</v>
      </c>
      <c r="FI156">
        <v>23984360</v>
      </c>
      <c r="FJ156">
        <v>21608312</v>
      </c>
      <c r="FK156">
        <v>16821502</v>
      </c>
      <c r="FL156">
        <v>47302644</v>
      </c>
      <c r="FM156">
        <v>15262512</v>
      </c>
      <c r="FN156">
        <v>4808704.5</v>
      </c>
      <c r="FO156">
        <v>5035125.5</v>
      </c>
      <c r="FP156">
        <v>6812550</v>
      </c>
      <c r="FQ156">
        <v>6751545</v>
      </c>
      <c r="FR156">
        <v>5632404</v>
      </c>
      <c r="FS156">
        <v>20704450</v>
      </c>
      <c r="FT156">
        <v>1407515.5</v>
      </c>
      <c r="FU156">
        <v>55954536</v>
      </c>
      <c r="FV156">
        <v>7971518</v>
      </c>
      <c r="FW156">
        <v>838753.56200000003</v>
      </c>
      <c r="FX156">
        <v>18506086</v>
      </c>
      <c r="FY156">
        <v>618095.43799999997</v>
      </c>
      <c r="FZ156">
        <v>22522908</v>
      </c>
      <c r="GA156">
        <v>2379631.5</v>
      </c>
      <c r="GB156">
        <v>10099011</v>
      </c>
      <c r="GC156">
        <v>10814719</v>
      </c>
      <c r="GD156">
        <v>12914375</v>
      </c>
      <c r="GE156">
        <v>1506846.25</v>
      </c>
      <c r="GF156">
        <v>6608032.5</v>
      </c>
      <c r="GG156">
        <v>8540181</v>
      </c>
      <c r="GH156">
        <v>14205923</v>
      </c>
      <c r="GI156">
        <v>2082426.25</v>
      </c>
      <c r="GJ156">
        <v>10054916</v>
      </c>
      <c r="GK156">
        <v>6604798</v>
      </c>
      <c r="GL156">
        <v>1790580.125</v>
      </c>
      <c r="GM156">
        <v>21764688</v>
      </c>
      <c r="GN156">
        <v>13677126</v>
      </c>
      <c r="GO156">
        <v>4963065.5</v>
      </c>
      <c r="GP156">
        <v>2300622.5</v>
      </c>
      <c r="GQ156">
        <v>9138451</v>
      </c>
      <c r="GR156">
        <v>46753472</v>
      </c>
      <c r="GS156">
        <v>4207021</v>
      </c>
      <c r="GT156">
        <v>15320404</v>
      </c>
      <c r="GU156">
        <v>1466677</v>
      </c>
      <c r="GV156">
        <v>46014044</v>
      </c>
      <c r="GW156">
        <v>15840638</v>
      </c>
      <c r="GX156">
        <v>6228245</v>
      </c>
      <c r="GY156">
        <v>8250694.5</v>
      </c>
      <c r="GZ156">
        <v>3723331</v>
      </c>
      <c r="HA156">
        <v>3276304.5</v>
      </c>
      <c r="HB156">
        <v>4222012</v>
      </c>
      <c r="HC156">
        <v>19479854</v>
      </c>
      <c r="HD156">
        <v>6156229</v>
      </c>
      <c r="HE156">
        <v>6054583.5</v>
      </c>
      <c r="HF156">
        <v>32845590</v>
      </c>
      <c r="HG156">
        <v>32998730</v>
      </c>
      <c r="HH156">
        <v>6866103.5</v>
      </c>
      <c r="HI156">
        <v>4451140</v>
      </c>
      <c r="HJ156">
        <v>1147274.25</v>
      </c>
      <c r="HK156">
        <v>12230960</v>
      </c>
      <c r="HL156">
        <v>13400646</v>
      </c>
      <c r="HM156">
        <v>11437424</v>
      </c>
      <c r="HN156">
        <v>24178330</v>
      </c>
      <c r="HO156">
        <v>3868261.5</v>
      </c>
      <c r="HP156">
        <v>9213725</v>
      </c>
      <c r="HQ156">
        <v>9756363</v>
      </c>
      <c r="HR156">
        <v>414657.5</v>
      </c>
      <c r="HS156">
        <v>14064201</v>
      </c>
      <c r="HT156">
        <v>1061921.75</v>
      </c>
      <c r="HU156">
        <v>24599878</v>
      </c>
      <c r="HV156">
        <v>19911790</v>
      </c>
      <c r="HW156">
        <v>7999107.5</v>
      </c>
      <c r="HX156">
        <v>2563583.75</v>
      </c>
      <c r="HY156">
        <v>290001.43800000002</v>
      </c>
      <c r="HZ156">
        <v>2204776.75</v>
      </c>
      <c r="IA156">
        <v>1569550.375</v>
      </c>
      <c r="IB156">
        <v>1848422.75</v>
      </c>
      <c r="IC156">
        <v>32695948</v>
      </c>
      <c r="ID156">
        <v>1051493.125</v>
      </c>
      <c r="IE156">
        <v>40750760</v>
      </c>
      <c r="IF156">
        <v>9268039</v>
      </c>
      <c r="IG156">
        <v>4863038</v>
      </c>
      <c r="IH156">
        <v>20248.949000000001</v>
      </c>
      <c r="II156">
        <v>21736502</v>
      </c>
      <c r="IJ156">
        <v>118196.594</v>
      </c>
      <c r="IK156">
        <v>1463729.25</v>
      </c>
      <c r="IL156">
        <v>1132047.75</v>
      </c>
      <c r="IM156">
        <v>3579698</v>
      </c>
      <c r="IN156">
        <v>15853421</v>
      </c>
      <c r="IO156">
        <v>17118778</v>
      </c>
      <c r="IP156">
        <v>2499189.5</v>
      </c>
      <c r="IQ156">
        <v>2153330.75</v>
      </c>
      <c r="IR156">
        <v>2739491</v>
      </c>
      <c r="IS156">
        <v>5016991</v>
      </c>
      <c r="IT156">
        <v>6167861</v>
      </c>
      <c r="IU156">
        <v>8830534</v>
      </c>
      <c r="IV156">
        <v>1898741.25</v>
      </c>
    </row>
    <row r="157" spans="1:256" x14ac:dyDescent="0.15">
      <c r="A157">
        <v>1073875</v>
      </c>
      <c r="B157">
        <v>10447083</v>
      </c>
      <c r="C157">
        <v>10299294</v>
      </c>
      <c r="D157">
        <v>16206256</v>
      </c>
      <c r="E157">
        <v>17386110</v>
      </c>
      <c r="F157">
        <v>17720760</v>
      </c>
      <c r="G157">
        <v>11702816</v>
      </c>
      <c r="H157">
        <v>15152.406000000001</v>
      </c>
      <c r="I157">
        <v>6212682</v>
      </c>
      <c r="J157">
        <v>10317663</v>
      </c>
      <c r="K157">
        <v>1988418.5</v>
      </c>
      <c r="L157">
        <v>1097381.875</v>
      </c>
      <c r="M157">
        <v>18074364</v>
      </c>
      <c r="N157">
        <v>985278.875</v>
      </c>
      <c r="O157">
        <v>18899576</v>
      </c>
      <c r="P157">
        <v>1337951.25</v>
      </c>
      <c r="Q157">
        <v>2293086.25</v>
      </c>
      <c r="R157">
        <v>5462461</v>
      </c>
      <c r="S157">
        <v>8944442</v>
      </c>
      <c r="T157">
        <v>14666570</v>
      </c>
      <c r="U157">
        <v>29438082</v>
      </c>
      <c r="V157">
        <v>4597988</v>
      </c>
      <c r="W157">
        <v>32308818</v>
      </c>
      <c r="X157">
        <v>1384730.25</v>
      </c>
      <c r="Y157">
        <v>4951397.5</v>
      </c>
      <c r="Z157">
        <v>4221107</v>
      </c>
      <c r="AA157">
        <v>17251988</v>
      </c>
      <c r="AB157">
        <v>5847544.5</v>
      </c>
      <c r="AC157">
        <v>2775796.5</v>
      </c>
      <c r="AD157">
        <v>8858177</v>
      </c>
      <c r="AE157">
        <v>5201432</v>
      </c>
      <c r="AF157">
        <v>2668018.5</v>
      </c>
      <c r="AG157">
        <v>16257803</v>
      </c>
      <c r="AH157">
        <v>4330843</v>
      </c>
      <c r="AI157">
        <v>26934716</v>
      </c>
      <c r="AJ157">
        <v>13907869</v>
      </c>
      <c r="AK157">
        <v>3210754</v>
      </c>
      <c r="AL157">
        <v>10382241</v>
      </c>
      <c r="AM157">
        <v>11191016</v>
      </c>
      <c r="AN157">
        <v>6741236</v>
      </c>
      <c r="AO157">
        <v>4548531</v>
      </c>
      <c r="AP157">
        <v>12567578</v>
      </c>
      <c r="AQ157">
        <v>9591872</v>
      </c>
      <c r="AR157">
        <v>834763.18799999997</v>
      </c>
      <c r="AS157">
        <v>1399114</v>
      </c>
      <c r="AT157">
        <v>2495106</v>
      </c>
      <c r="AU157">
        <v>22494002</v>
      </c>
      <c r="AV157">
        <v>65661496</v>
      </c>
      <c r="AW157">
        <v>11605464</v>
      </c>
      <c r="AX157">
        <v>8365071.5</v>
      </c>
      <c r="AY157">
        <v>594825.81200000003</v>
      </c>
      <c r="AZ157">
        <v>24991068</v>
      </c>
      <c r="BA157">
        <v>1266779.5</v>
      </c>
      <c r="BB157">
        <v>10497689</v>
      </c>
      <c r="BC157">
        <v>10355839</v>
      </c>
      <c r="BD157">
        <v>20907316</v>
      </c>
      <c r="BE157">
        <v>10824551</v>
      </c>
      <c r="BF157">
        <v>2689580</v>
      </c>
      <c r="BG157">
        <v>19145232</v>
      </c>
      <c r="BH157">
        <v>5166914.5</v>
      </c>
      <c r="BI157">
        <v>14720508</v>
      </c>
      <c r="BJ157">
        <v>23744406</v>
      </c>
      <c r="BK157">
        <v>1054979</v>
      </c>
      <c r="BL157">
        <v>22656492</v>
      </c>
      <c r="BM157">
        <v>3916317.75</v>
      </c>
      <c r="BN157">
        <v>31114062</v>
      </c>
      <c r="BO157">
        <v>22642504</v>
      </c>
      <c r="BP157">
        <v>9319108</v>
      </c>
      <c r="BQ157">
        <v>3573815.25</v>
      </c>
      <c r="BR157">
        <v>31474260</v>
      </c>
      <c r="BS157">
        <v>5729146.5</v>
      </c>
      <c r="BT157">
        <v>7981179</v>
      </c>
      <c r="BU157">
        <v>913570.43799999997</v>
      </c>
      <c r="BV157">
        <v>68892632</v>
      </c>
      <c r="BW157">
        <v>51091320</v>
      </c>
      <c r="BX157">
        <v>50329728</v>
      </c>
      <c r="BY157">
        <v>3712337</v>
      </c>
      <c r="BZ157">
        <v>10694364</v>
      </c>
      <c r="CA157">
        <v>9582219</v>
      </c>
      <c r="CB157">
        <v>25787438</v>
      </c>
      <c r="CC157">
        <v>11484854</v>
      </c>
      <c r="CD157">
        <v>11865002</v>
      </c>
      <c r="CE157">
        <v>17165100</v>
      </c>
      <c r="CF157">
        <v>3015978.5</v>
      </c>
      <c r="CG157">
        <v>16239114</v>
      </c>
      <c r="CH157">
        <v>7480309</v>
      </c>
      <c r="CI157">
        <v>17244586</v>
      </c>
      <c r="CJ157">
        <v>13672431</v>
      </c>
      <c r="CK157" s="1">
        <v>45195032</v>
      </c>
      <c r="CL157">
        <v>4320477.5</v>
      </c>
      <c r="CM157">
        <v>4005813.5</v>
      </c>
      <c r="CN157">
        <v>44705108</v>
      </c>
      <c r="CO157">
        <v>27126582</v>
      </c>
      <c r="CP157">
        <v>515940.43800000002</v>
      </c>
      <c r="CQ157">
        <v>20738940</v>
      </c>
      <c r="CR157">
        <v>4902679</v>
      </c>
      <c r="CS157">
        <v>8451532</v>
      </c>
      <c r="CT157">
        <v>38959120</v>
      </c>
      <c r="CU157">
        <v>479805.68800000002</v>
      </c>
      <c r="CV157">
        <v>8323840.5</v>
      </c>
      <c r="CW157">
        <v>956980</v>
      </c>
      <c r="CX157">
        <v>45045780</v>
      </c>
      <c r="CY157">
        <v>103043168</v>
      </c>
      <c r="CZ157">
        <v>2642139.75</v>
      </c>
      <c r="DA157">
        <v>2881951.75</v>
      </c>
      <c r="DB157">
        <v>5283149</v>
      </c>
      <c r="DC157">
        <v>24615548</v>
      </c>
      <c r="DD157">
        <v>5913005</v>
      </c>
      <c r="DE157">
        <v>4829203</v>
      </c>
      <c r="DF157">
        <v>67132840</v>
      </c>
      <c r="DG157">
        <v>9885534</v>
      </c>
      <c r="DH157">
        <v>7811169.5</v>
      </c>
      <c r="DI157">
        <v>28479600</v>
      </c>
      <c r="DJ157">
        <v>32209940</v>
      </c>
      <c r="DK157">
        <v>849443.125</v>
      </c>
      <c r="DL157">
        <v>22149234</v>
      </c>
      <c r="DM157">
        <v>9290597</v>
      </c>
      <c r="DN157">
        <v>23469950</v>
      </c>
      <c r="DO157">
        <v>18059206</v>
      </c>
      <c r="DP157">
        <v>24173610</v>
      </c>
      <c r="DQ157">
        <v>11983045</v>
      </c>
      <c r="DR157" s="16">
        <v>8747048</v>
      </c>
      <c r="DS157" s="10">
        <v>41042680</v>
      </c>
      <c r="DT157" s="10">
        <v>96317.312000000005</v>
      </c>
      <c r="DU157" s="10">
        <v>8249677</v>
      </c>
      <c r="DV157" s="10">
        <v>29223360</v>
      </c>
      <c r="DW157" s="10">
        <v>2753490.75</v>
      </c>
      <c r="DX157" s="10">
        <v>9621475</v>
      </c>
      <c r="DY157" s="2">
        <v>4600326</v>
      </c>
      <c r="DZ157" s="10">
        <v>15779426</v>
      </c>
      <c r="EA157" s="10">
        <v>6965134</v>
      </c>
      <c r="EB157" s="10">
        <v>24958958</v>
      </c>
      <c r="EC157" s="10">
        <v>14189202</v>
      </c>
      <c r="ED157" s="10">
        <v>1809630.25</v>
      </c>
      <c r="EE157" s="10">
        <v>5831154</v>
      </c>
      <c r="EF157" s="19">
        <v>10875912</v>
      </c>
      <c r="EG157">
        <v>2428271.25</v>
      </c>
      <c r="EH157">
        <v>18748040</v>
      </c>
      <c r="EI157">
        <v>3297789.5</v>
      </c>
      <c r="EJ157">
        <v>5376582</v>
      </c>
      <c r="EK157">
        <v>10312075</v>
      </c>
      <c r="EL157">
        <v>63229040</v>
      </c>
      <c r="EM157">
        <v>4370749</v>
      </c>
      <c r="EN157">
        <v>12156665</v>
      </c>
      <c r="EO157">
        <v>30558736</v>
      </c>
      <c r="EP157">
        <v>9533890</v>
      </c>
      <c r="EQ157">
        <v>24503222</v>
      </c>
      <c r="ER157">
        <v>4176618.25</v>
      </c>
      <c r="ES157">
        <v>22470726</v>
      </c>
      <c r="ET157">
        <v>52713132</v>
      </c>
      <c r="EU157">
        <v>7720681.5</v>
      </c>
      <c r="EV157">
        <v>2595052</v>
      </c>
      <c r="EW157">
        <v>1594249.625</v>
      </c>
      <c r="EX157">
        <v>35527968</v>
      </c>
      <c r="EY157">
        <v>55613316</v>
      </c>
      <c r="EZ157">
        <v>24726244</v>
      </c>
      <c r="FA157">
        <v>15440881</v>
      </c>
      <c r="FB157">
        <v>19905836</v>
      </c>
      <c r="FC157">
        <v>9786968</v>
      </c>
      <c r="FD157">
        <v>6589967.5</v>
      </c>
      <c r="FE157">
        <v>18419254</v>
      </c>
      <c r="FF157">
        <v>56287412</v>
      </c>
      <c r="FG157">
        <v>19400380</v>
      </c>
      <c r="FH157">
        <v>10633015</v>
      </c>
      <c r="FI157">
        <v>24067288</v>
      </c>
      <c r="FJ157">
        <v>3662852.25</v>
      </c>
      <c r="FK157">
        <v>373217.25</v>
      </c>
      <c r="FL157">
        <v>4280060</v>
      </c>
      <c r="FM157">
        <v>2559281.75</v>
      </c>
      <c r="FN157">
        <v>24579596</v>
      </c>
      <c r="FO157">
        <v>23335928</v>
      </c>
      <c r="FP157">
        <v>11347633</v>
      </c>
      <c r="FQ157">
        <v>49030284</v>
      </c>
      <c r="FR157">
        <v>53770604</v>
      </c>
      <c r="FS157">
        <v>4274396</v>
      </c>
      <c r="FT157">
        <v>1907405</v>
      </c>
      <c r="FU157">
        <v>11843333</v>
      </c>
      <c r="FV157">
        <v>6380585.5</v>
      </c>
      <c r="FW157">
        <v>17706336</v>
      </c>
      <c r="FX157">
        <v>4452155</v>
      </c>
      <c r="FY157">
        <v>4070755</v>
      </c>
      <c r="FZ157">
        <v>10648804</v>
      </c>
      <c r="GA157">
        <v>24411184</v>
      </c>
      <c r="GB157">
        <v>2114579.25</v>
      </c>
      <c r="GC157">
        <v>1457171.375</v>
      </c>
      <c r="GD157">
        <v>1836433.125</v>
      </c>
      <c r="GE157">
        <v>48773572</v>
      </c>
      <c r="GF157">
        <v>1222907.25</v>
      </c>
      <c r="GG157">
        <v>2704939</v>
      </c>
      <c r="GH157">
        <v>46493152</v>
      </c>
      <c r="GI157">
        <v>37135960</v>
      </c>
      <c r="GJ157">
        <v>20990102</v>
      </c>
      <c r="GK157">
        <v>7865978</v>
      </c>
      <c r="GL157">
        <v>5588256</v>
      </c>
      <c r="GM157">
        <v>29405612</v>
      </c>
      <c r="GN157">
        <v>1815932.25</v>
      </c>
      <c r="GO157">
        <v>3713293</v>
      </c>
      <c r="GP157">
        <v>20485472</v>
      </c>
      <c r="GQ157">
        <v>16051396</v>
      </c>
      <c r="GR157">
        <v>2006134.125</v>
      </c>
      <c r="GS157">
        <v>31290150</v>
      </c>
      <c r="GT157">
        <v>14297961</v>
      </c>
      <c r="GU157">
        <v>2260573</v>
      </c>
      <c r="GV157">
        <v>38170516</v>
      </c>
      <c r="GW157">
        <v>288556.56199999998</v>
      </c>
      <c r="GX157">
        <v>40840136</v>
      </c>
      <c r="GY157">
        <v>610480.125</v>
      </c>
      <c r="GZ157" s="1">
        <v>21328650</v>
      </c>
      <c r="HA157">
        <v>6972140</v>
      </c>
      <c r="HB157">
        <v>2398881.75</v>
      </c>
      <c r="HC157">
        <v>2170938.5</v>
      </c>
      <c r="HD157">
        <v>10843219</v>
      </c>
      <c r="HE157">
        <v>10254312</v>
      </c>
      <c r="HF157">
        <v>401858.81199999998</v>
      </c>
      <c r="HG157">
        <v>25476506</v>
      </c>
      <c r="HH157">
        <v>6889527.5</v>
      </c>
      <c r="HI157">
        <v>35295892</v>
      </c>
      <c r="HJ157">
        <v>26050472</v>
      </c>
      <c r="HK157">
        <v>11839699</v>
      </c>
      <c r="HL157">
        <v>3141508</v>
      </c>
      <c r="HM157">
        <v>41589224</v>
      </c>
      <c r="HN157">
        <v>7049889</v>
      </c>
      <c r="HO157">
        <v>2641405.25</v>
      </c>
      <c r="HP157">
        <v>31924430</v>
      </c>
      <c r="HQ157">
        <v>1414363</v>
      </c>
      <c r="HR157">
        <v>419134.125</v>
      </c>
      <c r="HS157">
        <v>2573007</v>
      </c>
      <c r="HT157">
        <v>3450267.25</v>
      </c>
      <c r="HU157">
        <v>3306046</v>
      </c>
      <c r="HV157">
        <v>19705850</v>
      </c>
      <c r="HW157">
        <v>10169095</v>
      </c>
      <c r="HX157">
        <v>7525421.5</v>
      </c>
      <c r="HY157">
        <v>25716462</v>
      </c>
      <c r="HZ157">
        <v>4749053.5</v>
      </c>
      <c r="IA157">
        <v>9347010</v>
      </c>
      <c r="IB157">
        <v>26516664</v>
      </c>
      <c r="IC157">
        <v>132253.21900000001</v>
      </c>
      <c r="ID157">
        <v>8429428</v>
      </c>
      <c r="IE157">
        <v>3571797.25</v>
      </c>
      <c r="IF157">
        <v>13409935</v>
      </c>
      <c r="IG157">
        <v>13502179</v>
      </c>
      <c r="IH157">
        <v>3459113.5</v>
      </c>
      <c r="II157">
        <v>16657703</v>
      </c>
      <c r="IJ157">
        <v>6257695.5</v>
      </c>
      <c r="IK157">
        <v>6141791</v>
      </c>
      <c r="IL157">
        <v>9428185</v>
      </c>
      <c r="IM157">
        <v>3627898</v>
      </c>
      <c r="IN157">
        <v>5833450.5</v>
      </c>
      <c r="IO157">
        <v>1105322.125</v>
      </c>
      <c r="IP157">
        <v>850904.68799999997</v>
      </c>
      <c r="IQ157">
        <v>6595216.5</v>
      </c>
      <c r="IR157">
        <v>9748959</v>
      </c>
      <c r="IS157">
        <v>25161372</v>
      </c>
      <c r="IT157">
        <v>10438912</v>
      </c>
      <c r="IU157">
        <v>4495536.5</v>
      </c>
      <c r="IV157">
        <v>13705018</v>
      </c>
    </row>
    <row r="158" spans="1:256" x14ac:dyDescent="0.15">
      <c r="A158">
        <v>2914366</v>
      </c>
      <c r="B158">
        <v>5669271</v>
      </c>
      <c r="C158">
        <v>1554241</v>
      </c>
      <c r="D158">
        <v>5237789</v>
      </c>
      <c r="E158">
        <v>13274429</v>
      </c>
      <c r="F158">
        <v>1464481.625</v>
      </c>
      <c r="G158">
        <v>7780490</v>
      </c>
      <c r="H158">
        <v>5752293</v>
      </c>
      <c r="I158">
        <v>13079785</v>
      </c>
      <c r="J158">
        <v>497316.84399999998</v>
      </c>
      <c r="K158">
        <v>33630064</v>
      </c>
      <c r="L158">
        <v>5428903.5</v>
      </c>
      <c r="M158">
        <v>5181007.5</v>
      </c>
      <c r="N158">
        <v>8753477</v>
      </c>
      <c r="O158">
        <v>13266412</v>
      </c>
      <c r="P158">
        <v>8323584.5</v>
      </c>
      <c r="Q158">
        <v>4850597</v>
      </c>
      <c r="R158">
        <v>3313053.25</v>
      </c>
      <c r="S158">
        <v>3430054.25</v>
      </c>
      <c r="T158">
        <v>12191233</v>
      </c>
      <c r="U158">
        <v>1125789.5</v>
      </c>
      <c r="V158">
        <v>19154282</v>
      </c>
      <c r="W158">
        <v>6494117.5</v>
      </c>
      <c r="X158">
        <v>207277.56200000001</v>
      </c>
      <c r="Y158">
        <v>16323839</v>
      </c>
      <c r="Z158">
        <v>11635968</v>
      </c>
      <c r="AA158">
        <v>6521783.5</v>
      </c>
      <c r="AB158">
        <v>6361899.5</v>
      </c>
      <c r="AC158">
        <v>7438528</v>
      </c>
      <c r="AD158">
        <v>4293448.5</v>
      </c>
      <c r="AE158">
        <v>2260850.5</v>
      </c>
      <c r="AF158">
        <v>4656058</v>
      </c>
      <c r="AG158">
        <v>13571542</v>
      </c>
      <c r="AH158">
        <v>4295538</v>
      </c>
      <c r="AI158">
        <v>11834515</v>
      </c>
      <c r="AJ158">
        <v>817623.75</v>
      </c>
      <c r="AK158">
        <v>12905894</v>
      </c>
      <c r="AL158">
        <v>14028908</v>
      </c>
      <c r="AM158">
        <v>1405392.25</v>
      </c>
      <c r="AN158">
        <v>1075278.125</v>
      </c>
      <c r="AO158">
        <v>283849.46899999998</v>
      </c>
      <c r="AP158">
        <v>10252169</v>
      </c>
      <c r="AQ158">
        <v>2804259</v>
      </c>
      <c r="AR158">
        <v>5800463</v>
      </c>
      <c r="AS158">
        <v>3330166</v>
      </c>
      <c r="AT158">
        <v>7988073</v>
      </c>
      <c r="AU158">
        <v>1646878.75</v>
      </c>
      <c r="AV158">
        <v>3356332.25</v>
      </c>
      <c r="AW158">
        <v>2992505.5</v>
      </c>
      <c r="AX158">
        <v>3833874.75</v>
      </c>
      <c r="AY158">
        <v>1904152.875</v>
      </c>
      <c r="AZ158">
        <v>4220748.5</v>
      </c>
      <c r="BA158">
        <v>5135058.5</v>
      </c>
      <c r="BB158">
        <v>8941563</v>
      </c>
      <c r="BC158">
        <v>14101204</v>
      </c>
      <c r="BD158">
        <v>12775924</v>
      </c>
      <c r="BE158">
        <v>16333502</v>
      </c>
      <c r="BF158">
        <v>22722522</v>
      </c>
      <c r="BG158">
        <v>2759836.25</v>
      </c>
      <c r="BH158">
        <v>5537684.5</v>
      </c>
      <c r="BI158">
        <v>10743574</v>
      </c>
      <c r="BJ158">
        <v>6187799</v>
      </c>
      <c r="BK158">
        <v>28536782</v>
      </c>
      <c r="BL158">
        <v>6652313</v>
      </c>
      <c r="BM158">
        <v>406738.625</v>
      </c>
      <c r="BN158">
        <v>5100061</v>
      </c>
      <c r="BO158">
        <v>14764314</v>
      </c>
      <c r="BP158">
        <v>2232755.5</v>
      </c>
      <c r="BQ158">
        <v>8985710</v>
      </c>
      <c r="BR158">
        <v>13098222</v>
      </c>
      <c r="BS158">
        <v>27604828</v>
      </c>
      <c r="BT158">
        <v>23200024</v>
      </c>
      <c r="BU158">
        <v>6923999</v>
      </c>
      <c r="BV158">
        <v>2445861.25</v>
      </c>
      <c r="BW158">
        <v>43888068</v>
      </c>
      <c r="BX158">
        <v>5327912</v>
      </c>
      <c r="BY158">
        <v>927320.93799999997</v>
      </c>
      <c r="BZ158">
        <v>19488180</v>
      </c>
      <c r="CA158">
        <v>24189718</v>
      </c>
      <c r="CB158">
        <v>2362184.75</v>
      </c>
      <c r="CC158">
        <v>11274534</v>
      </c>
      <c r="CD158">
        <v>4570848</v>
      </c>
      <c r="CE158">
        <v>10849311</v>
      </c>
      <c r="CF158">
        <v>3135324</v>
      </c>
      <c r="CG158">
        <v>3072178.5</v>
      </c>
      <c r="CH158">
        <v>1811135.125</v>
      </c>
      <c r="CI158">
        <v>3739348.25</v>
      </c>
      <c r="CJ158">
        <v>20903506</v>
      </c>
      <c r="CK158">
        <v>7758565</v>
      </c>
      <c r="CL158">
        <v>24921380</v>
      </c>
      <c r="CM158">
        <v>2489467.5</v>
      </c>
      <c r="CN158">
        <v>25896936</v>
      </c>
      <c r="CO158">
        <v>3882328</v>
      </c>
      <c r="CP158">
        <v>45476280</v>
      </c>
      <c r="CQ158">
        <v>5216834</v>
      </c>
      <c r="CR158">
        <v>10763473</v>
      </c>
      <c r="CS158">
        <v>10230178</v>
      </c>
      <c r="CT158">
        <v>27568308</v>
      </c>
      <c r="CU158">
        <v>8449719</v>
      </c>
      <c r="CV158" s="1">
        <v>8237313</v>
      </c>
      <c r="CW158">
        <v>21197586</v>
      </c>
      <c r="CX158">
        <v>32749450</v>
      </c>
      <c r="CY158">
        <v>4362304.5</v>
      </c>
      <c r="CZ158">
        <v>25688680</v>
      </c>
      <c r="DA158">
        <v>9194192</v>
      </c>
      <c r="DB158">
        <v>19117488</v>
      </c>
      <c r="DC158">
        <v>23193780</v>
      </c>
      <c r="DD158">
        <v>12346633</v>
      </c>
      <c r="DE158">
        <v>8334723</v>
      </c>
      <c r="DF158">
        <v>12658152</v>
      </c>
      <c r="DG158">
        <v>6393038.5</v>
      </c>
      <c r="DH158">
        <v>15696484</v>
      </c>
      <c r="DI158">
        <v>6936676.5</v>
      </c>
      <c r="DJ158">
        <v>24571904</v>
      </c>
      <c r="DK158">
        <v>10863905</v>
      </c>
      <c r="DL158">
        <v>10898480</v>
      </c>
      <c r="DM158">
        <v>14454503</v>
      </c>
      <c r="DN158">
        <v>29122194</v>
      </c>
      <c r="DO158">
        <v>7091124.5</v>
      </c>
      <c r="DP158">
        <v>8120420.5</v>
      </c>
      <c r="DQ158">
        <v>29639194</v>
      </c>
      <c r="DR158" s="16">
        <v>65090912</v>
      </c>
      <c r="DS158" s="10">
        <v>5189451</v>
      </c>
      <c r="DT158" s="10">
        <v>22280350</v>
      </c>
      <c r="DU158" s="10">
        <v>1207635.125</v>
      </c>
      <c r="DV158" s="10">
        <v>9796483</v>
      </c>
      <c r="DW158" s="10">
        <v>10116998</v>
      </c>
      <c r="DX158" s="10">
        <v>21726566</v>
      </c>
      <c r="DY158" s="2">
        <v>7292507</v>
      </c>
      <c r="DZ158" s="10">
        <v>44175684</v>
      </c>
      <c r="EA158" s="10">
        <v>10669412</v>
      </c>
      <c r="EB158" s="10">
        <v>7056227</v>
      </c>
      <c r="EC158" s="10">
        <v>21362442</v>
      </c>
      <c r="ED158" s="10">
        <v>31744382</v>
      </c>
      <c r="EE158" s="10">
        <v>4069297.25</v>
      </c>
      <c r="EF158" s="19">
        <v>3539525</v>
      </c>
      <c r="EG158">
        <v>1787979.25</v>
      </c>
      <c r="EH158">
        <v>35204420</v>
      </c>
      <c r="EI158">
        <v>26338432</v>
      </c>
      <c r="EJ158">
        <v>3692877.75</v>
      </c>
      <c r="EK158">
        <v>13899151</v>
      </c>
      <c r="EL158">
        <v>915070.93799999997</v>
      </c>
      <c r="EM158">
        <v>8920835</v>
      </c>
      <c r="EN158">
        <v>21573488</v>
      </c>
      <c r="EO158" s="1">
        <v>32505928</v>
      </c>
      <c r="EP158">
        <v>27626330</v>
      </c>
      <c r="EQ158">
        <v>9901832</v>
      </c>
      <c r="ER158">
        <v>40188748</v>
      </c>
      <c r="ES158">
        <v>13457058</v>
      </c>
      <c r="ET158">
        <v>3353396.25</v>
      </c>
      <c r="EU158">
        <v>15341484</v>
      </c>
      <c r="EV158">
        <v>23138436</v>
      </c>
      <c r="EW158">
        <v>8934083</v>
      </c>
      <c r="EX158">
        <v>37381672</v>
      </c>
      <c r="EY158">
        <v>599742.625</v>
      </c>
      <c r="EZ158">
        <v>6129430</v>
      </c>
      <c r="FA158">
        <v>5686131.5</v>
      </c>
      <c r="FB158" s="1">
        <v>4222833</v>
      </c>
      <c r="FC158">
        <v>11345428</v>
      </c>
      <c r="FD158">
        <v>6656084.5</v>
      </c>
      <c r="FE158">
        <v>33028.449000000001</v>
      </c>
      <c r="FF158">
        <v>14471003</v>
      </c>
      <c r="FG158">
        <v>5413826.5</v>
      </c>
      <c r="FH158">
        <v>5500886</v>
      </c>
      <c r="FI158">
        <v>11676986</v>
      </c>
      <c r="FJ158">
        <v>27553568</v>
      </c>
      <c r="FK158">
        <v>8412534</v>
      </c>
      <c r="FL158">
        <v>3914071.25</v>
      </c>
      <c r="FM158">
        <v>15443696</v>
      </c>
      <c r="FN158">
        <v>5196192</v>
      </c>
      <c r="FO158">
        <v>24694520</v>
      </c>
      <c r="FP158">
        <v>83965192</v>
      </c>
      <c r="FQ158">
        <v>43895088</v>
      </c>
      <c r="FR158">
        <v>40702512</v>
      </c>
      <c r="FS158">
        <v>4687591</v>
      </c>
      <c r="FT158">
        <v>25313040</v>
      </c>
      <c r="FU158">
        <v>3944971.75</v>
      </c>
      <c r="FV158">
        <v>2258407</v>
      </c>
      <c r="FW158">
        <v>1009821</v>
      </c>
      <c r="FX158">
        <v>20227188</v>
      </c>
      <c r="FY158">
        <v>3420772</v>
      </c>
      <c r="FZ158">
        <v>19817798</v>
      </c>
      <c r="GA158">
        <v>4551566.5</v>
      </c>
      <c r="GB158">
        <v>977496.25</v>
      </c>
      <c r="GC158">
        <v>10146711</v>
      </c>
      <c r="GD158">
        <v>2254961.5</v>
      </c>
      <c r="GE158">
        <v>8578384</v>
      </c>
      <c r="GF158">
        <v>3616831.25</v>
      </c>
      <c r="GG158">
        <v>4781486.5</v>
      </c>
      <c r="GH158">
        <v>19537898</v>
      </c>
      <c r="GI158">
        <v>10678242</v>
      </c>
      <c r="GJ158">
        <v>8919872</v>
      </c>
      <c r="GK158">
        <v>4371700.5</v>
      </c>
      <c r="GL158">
        <v>7352919.5</v>
      </c>
      <c r="GM158">
        <v>512600.78100000002</v>
      </c>
      <c r="GN158">
        <v>5842170.5</v>
      </c>
      <c r="GO158">
        <v>5363363</v>
      </c>
      <c r="GP158">
        <v>1121046.375</v>
      </c>
      <c r="GQ158">
        <v>14956623</v>
      </c>
      <c r="GR158">
        <v>8582261</v>
      </c>
      <c r="GS158">
        <v>10601976</v>
      </c>
      <c r="GT158">
        <v>2187121.25</v>
      </c>
      <c r="GU158">
        <v>3035042.75</v>
      </c>
      <c r="GV158">
        <v>30380630</v>
      </c>
      <c r="GW158">
        <v>45681656</v>
      </c>
      <c r="GX158">
        <v>14937418</v>
      </c>
      <c r="GY158">
        <v>5367299.5</v>
      </c>
      <c r="GZ158">
        <v>8832420</v>
      </c>
      <c r="HA158">
        <v>20367886</v>
      </c>
      <c r="HB158">
        <v>705866.875</v>
      </c>
      <c r="HC158">
        <v>17217564</v>
      </c>
      <c r="HD158">
        <v>8959861</v>
      </c>
      <c r="HE158">
        <v>5922657.5</v>
      </c>
      <c r="HF158">
        <v>16468435</v>
      </c>
      <c r="HG158">
        <v>9053833</v>
      </c>
      <c r="HH158">
        <v>1119075.75</v>
      </c>
      <c r="HI158">
        <v>5774719</v>
      </c>
      <c r="HJ158">
        <v>608791.125</v>
      </c>
      <c r="HK158" s="1">
        <v>33969036</v>
      </c>
      <c r="HL158">
        <v>1050524.125</v>
      </c>
      <c r="HM158">
        <v>3693519.5</v>
      </c>
      <c r="HN158">
        <v>5327315</v>
      </c>
      <c r="HO158">
        <v>30641510</v>
      </c>
      <c r="HP158">
        <v>4777393</v>
      </c>
      <c r="HQ158">
        <v>7777375</v>
      </c>
      <c r="HR158">
        <v>3157091.75</v>
      </c>
      <c r="HS158">
        <v>5636376</v>
      </c>
      <c r="HT158">
        <v>14515643</v>
      </c>
      <c r="HU158">
        <v>46512564</v>
      </c>
      <c r="HV158">
        <v>5507961.5</v>
      </c>
      <c r="HW158">
        <v>18415490</v>
      </c>
      <c r="HX158">
        <v>4792235.5</v>
      </c>
      <c r="HY158">
        <v>3453882.25</v>
      </c>
      <c r="HZ158">
        <v>5473375.5</v>
      </c>
      <c r="IA158">
        <v>5876943.5</v>
      </c>
      <c r="IB158">
        <v>21535242</v>
      </c>
      <c r="IC158">
        <v>27060812</v>
      </c>
      <c r="ID158">
        <v>125884.852</v>
      </c>
      <c r="IE158">
        <v>20388774</v>
      </c>
      <c r="IF158">
        <v>15145116</v>
      </c>
      <c r="IG158">
        <v>10518631</v>
      </c>
      <c r="IH158">
        <v>9791353</v>
      </c>
      <c r="II158">
        <v>2121440.5</v>
      </c>
      <c r="IJ158">
        <v>3250160.5</v>
      </c>
      <c r="IK158">
        <v>1432181.375</v>
      </c>
      <c r="IL158">
        <v>16866428</v>
      </c>
      <c r="IM158">
        <v>5959303</v>
      </c>
      <c r="IN158">
        <v>18158586</v>
      </c>
      <c r="IO158">
        <v>12545450</v>
      </c>
      <c r="IP158">
        <v>4493252.5</v>
      </c>
      <c r="IQ158">
        <v>25316510</v>
      </c>
      <c r="IR158">
        <v>1604272.5</v>
      </c>
      <c r="IS158">
        <v>18336480</v>
      </c>
      <c r="IT158">
        <v>6113996</v>
      </c>
      <c r="IU158">
        <v>8497084</v>
      </c>
      <c r="IV158">
        <v>1352145.625</v>
      </c>
    </row>
    <row r="159" spans="1:256" x14ac:dyDescent="0.15">
      <c r="A159">
        <v>11338081</v>
      </c>
      <c r="B159">
        <v>9127744</v>
      </c>
      <c r="C159">
        <v>15050384</v>
      </c>
      <c r="D159">
        <v>56317072</v>
      </c>
      <c r="E159">
        <v>2539648.75</v>
      </c>
      <c r="F159">
        <v>2908275</v>
      </c>
      <c r="G159">
        <v>1307841.875</v>
      </c>
      <c r="H159">
        <v>8367847</v>
      </c>
      <c r="I159">
        <v>3922448.5</v>
      </c>
      <c r="J159">
        <v>10420512</v>
      </c>
      <c r="K159">
        <v>21575532</v>
      </c>
      <c r="L159">
        <v>5101382</v>
      </c>
      <c r="M159">
        <v>765848.18799999997</v>
      </c>
      <c r="N159">
        <v>5534319</v>
      </c>
      <c r="O159">
        <v>8682712</v>
      </c>
      <c r="P159">
        <v>3883108</v>
      </c>
      <c r="Q159">
        <v>35151032</v>
      </c>
      <c r="R159">
        <v>453038.59399999998</v>
      </c>
      <c r="S159">
        <v>2452733.5</v>
      </c>
      <c r="T159">
        <v>54852.214999999997</v>
      </c>
      <c r="U159">
        <v>1411274.75</v>
      </c>
      <c r="V159">
        <v>15175619</v>
      </c>
      <c r="W159">
        <v>25231254</v>
      </c>
      <c r="X159">
        <v>5326540.5</v>
      </c>
      <c r="Y159">
        <v>2525658.25</v>
      </c>
      <c r="Z159">
        <v>6118411</v>
      </c>
      <c r="AA159">
        <v>51596532</v>
      </c>
      <c r="AB159">
        <v>12650697</v>
      </c>
      <c r="AC159">
        <v>14389214</v>
      </c>
      <c r="AD159">
        <v>8552985</v>
      </c>
      <c r="AE159">
        <v>1320377.875</v>
      </c>
      <c r="AF159">
        <v>213546.875</v>
      </c>
      <c r="AG159">
        <v>173900.29699999999</v>
      </c>
      <c r="AH159">
        <v>10913796</v>
      </c>
      <c r="AI159">
        <v>1418312</v>
      </c>
      <c r="AJ159">
        <v>1894713.125</v>
      </c>
      <c r="AK159">
        <v>2763883.25</v>
      </c>
      <c r="AL159">
        <v>5992009.5</v>
      </c>
      <c r="AM159">
        <v>1708393.875</v>
      </c>
      <c r="AN159">
        <v>4324341.5</v>
      </c>
      <c r="AO159">
        <v>2372731</v>
      </c>
      <c r="AP159">
        <v>2304982.5</v>
      </c>
      <c r="AQ159">
        <v>3225186</v>
      </c>
      <c r="AR159">
        <v>4031105.5</v>
      </c>
      <c r="AS159">
        <v>4443679.5</v>
      </c>
      <c r="AT159">
        <v>19275912</v>
      </c>
      <c r="AU159">
        <v>5070331</v>
      </c>
      <c r="AV159">
        <v>10196182</v>
      </c>
      <c r="AW159">
        <v>7627446.5</v>
      </c>
      <c r="AX159">
        <v>45267784</v>
      </c>
      <c r="AY159">
        <v>26236034</v>
      </c>
      <c r="AZ159">
        <v>12664932</v>
      </c>
      <c r="BA159">
        <v>7614666.5</v>
      </c>
      <c r="BB159">
        <v>3788891.5</v>
      </c>
      <c r="BC159">
        <v>29784202</v>
      </c>
      <c r="BD159">
        <v>16752790</v>
      </c>
      <c r="BE159">
        <v>6757359</v>
      </c>
      <c r="BF159">
        <v>9484024</v>
      </c>
      <c r="BG159">
        <v>41792208</v>
      </c>
      <c r="BH159">
        <v>24005966</v>
      </c>
      <c r="BI159">
        <v>20792518</v>
      </c>
      <c r="BJ159">
        <v>10708814</v>
      </c>
      <c r="BK159">
        <v>20917184</v>
      </c>
      <c r="BL159">
        <v>15881548</v>
      </c>
      <c r="BM159">
        <v>9950805</v>
      </c>
      <c r="BN159">
        <v>19268418</v>
      </c>
      <c r="BO159">
        <v>7970267</v>
      </c>
      <c r="BP159">
        <v>4747241</v>
      </c>
      <c r="BQ159">
        <v>11640953</v>
      </c>
      <c r="BR159">
        <v>6876968.5</v>
      </c>
      <c r="BS159">
        <v>8276918</v>
      </c>
      <c r="BT159">
        <v>2005314.875</v>
      </c>
      <c r="BU159">
        <v>11867714</v>
      </c>
      <c r="BV159">
        <v>12659142</v>
      </c>
      <c r="BW159">
        <v>89588184</v>
      </c>
      <c r="BX159">
        <v>1791768.5</v>
      </c>
      <c r="BY159">
        <v>18994548</v>
      </c>
      <c r="BZ159">
        <v>3250152</v>
      </c>
      <c r="CA159">
        <v>1216003.5</v>
      </c>
      <c r="CB159">
        <v>7293526</v>
      </c>
      <c r="CC159">
        <v>15862714</v>
      </c>
      <c r="CD159">
        <v>15445131</v>
      </c>
      <c r="CE159">
        <v>11588586</v>
      </c>
      <c r="CF159">
        <v>9150649</v>
      </c>
      <c r="CG159">
        <v>3782851</v>
      </c>
      <c r="CH159">
        <v>26196792</v>
      </c>
      <c r="CI159">
        <v>9442438</v>
      </c>
      <c r="CJ159">
        <v>6305499.5</v>
      </c>
      <c r="CK159">
        <v>4392422</v>
      </c>
      <c r="CL159">
        <v>21384324</v>
      </c>
      <c r="CM159">
        <v>8817234</v>
      </c>
      <c r="CN159">
        <v>1600603.75</v>
      </c>
      <c r="CO159">
        <v>1641416.5</v>
      </c>
      <c r="CP159">
        <v>4650116.5</v>
      </c>
      <c r="CQ159">
        <v>58450184</v>
      </c>
      <c r="CR159">
        <v>77324760</v>
      </c>
      <c r="CS159">
        <v>17050546</v>
      </c>
      <c r="CT159" s="1">
        <v>16315708</v>
      </c>
      <c r="CU159">
        <v>5711060.5</v>
      </c>
      <c r="CV159">
        <v>14110437</v>
      </c>
      <c r="CW159">
        <v>13781739</v>
      </c>
      <c r="CX159">
        <v>22465236</v>
      </c>
      <c r="CY159">
        <v>7809362.5</v>
      </c>
      <c r="CZ159">
        <v>74013176</v>
      </c>
      <c r="DA159">
        <v>35217736</v>
      </c>
      <c r="DB159">
        <v>59307780</v>
      </c>
      <c r="DC159">
        <v>751907.06200000003</v>
      </c>
      <c r="DD159">
        <v>2346569.75</v>
      </c>
      <c r="DE159">
        <v>49034252</v>
      </c>
      <c r="DF159">
        <v>25548464</v>
      </c>
      <c r="DG159">
        <v>17828968</v>
      </c>
      <c r="DH159" s="1">
        <v>4771649</v>
      </c>
      <c r="DI159">
        <v>11466388</v>
      </c>
      <c r="DJ159">
        <v>19224142</v>
      </c>
      <c r="DK159">
        <v>11685646</v>
      </c>
      <c r="DL159">
        <v>41399268</v>
      </c>
      <c r="DM159">
        <v>6725594.5</v>
      </c>
      <c r="DN159">
        <v>9056436</v>
      </c>
      <c r="DO159">
        <v>12849550</v>
      </c>
      <c r="DP159">
        <v>7014803.5</v>
      </c>
      <c r="DQ159">
        <v>5229739.5</v>
      </c>
      <c r="DR159" s="16">
        <v>12441043</v>
      </c>
      <c r="DS159" s="10">
        <v>22772876</v>
      </c>
      <c r="DT159" s="10">
        <v>4507563.5</v>
      </c>
      <c r="DU159" s="10">
        <v>13235728</v>
      </c>
      <c r="DV159" s="10">
        <v>13304037</v>
      </c>
      <c r="DW159" s="10">
        <v>22821556</v>
      </c>
      <c r="DX159" s="10">
        <v>13052966</v>
      </c>
      <c r="DY159" s="2">
        <v>10999046</v>
      </c>
      <c r="DZ159" s="10">
        <v>21405988</v>
      </c>
      <c r="EA159" s="11">
        <v>6363728</v>
      </c>
      <c r="EB159" s="10">
        <v>12266730</v>
      </c>
      <c r="EC159" s="10">
        <v>232753.375</v>
      </c>
      <c r="ED159" s="10">
        <v>4551628.5</v>
      </c>
      <c r="EE159" s="10">
        <v>17666328</v>
      </c>
      <c r="EF159" s="19">
        <v>8292224.5</v>
      </c>
      <c r="EG159">
        <v>48429280</v>
      </c>
      <c r="EH159">
        <v>2730920</v>
      </c>
      <c r="EI159">
        <v>13377655</v>
      </c>
      <c r="EJ159">
        <v>9323734</v>
      </c>
      <c r="EK159">
        <v>51512996</v>
      </c>
      <c r="EL159">
        <v>78494032</v>
      </c>
      <c r="EM159">
        <v>12699974</v>
      </c>
      <c r="EN159">
        <v>16476440</v>
      </c>
      <c r="EO159">
        <v>16569940</v>
      </c>
      <c r="EP159">
        <v>18022414</v>
      </c>
      <c r="EQ159">
        <v>54227436</v>
      </c>
      <c r="ER159">
        <v>37416308</v>
      </c>
      <c r="ES159">
        <v>7069109.5</v>
      </c>
      <c r="ET159">
        <v>1790203.75</v>
      </c>
      <c r="EU159">
        <v>73074864</v>
      </c>
      <c r="EV159">
        <v>51552724</v>
      </c>
      <c r="EW159">
        <v>26607620</v>
      </c>
      <c r="EX159">
        <v>12952229</v>
      </c>
      <c r="EY159">
        <v>34641348</v>
      </c>
      <c r="EZ159">
        <v>4966192.5</v>
      </c>
      <c r="FA159">
        <v>32668296</v>
      </c>
      <c r="FB159">
        <v>12288452</v>
      </c>
      <c r="FC159">
        <v>10177774</v>
      </c>
      <c r="FD159">
        <v>27821082</v>
      </c>
      <c r="FE159">
        <v>17425536</v>
      </c>
      <c r="FF159">
        <v>47262012</v>
      </c>
      <c r="FG159">
        <v>319787.68800000002</v>
      </c>
      <c r="FH159">
        <v>6874530</v>
      </c>
      <c r="FI159">
        <v>2612044.75</v>
      </c>
      <c r="FJ159">
        <v>40198264</v>
      </c>
      <c r="FK159">
        <v>33065220</v>
      </c>
      <c r="FL159">
        <v>5792128</v>
      </c>
      <c r="FM159">
        <v>362222.71899999998</v>
      </c>
      <c r="FN159">
        <v>5874430</v>
      </c>
      <c r="FO159">
        <v>4959313</v>
      </c>
      <c r="FP159">
        <v>87473176</v>
      </c>
      <c r="FQ159">
        <v>38972472</v>
      </c>
      <c r="FR159">
        <v>5437416</v>
      </c>
      <c r="FS159">
        <v>10554743</v>
      </c>
      <c r="FT159">
        <v>9156622</v>
      </c>
      <c r="FU159">
        <v>2722960</v>
      </c>
      <c r="FV159">
        <v>13730705</v>
      </c>
      <c r="FW159">
        <v>29765288</v>
      </c>
      <c r="FX159">
        <v>15840532</v>
      </c>
      <c r="FY159">
        <v>11846771</v>
      </c>
      <c r="FZ159">
        <v>7282287</v>
      </c>
      <c r="GA159">
        <v>542274.5</v>
      </c>
      <c r="GB159">
        <v>25757610</v>
      </c>
      <c r="GC159">
        <v>32399474</v>
      </c>
      <c r="GD159">
        <v>12835059</v>
      </c>
      <c r="GE159">
        <v>24847996</v>
      </c>
      <c r="GF159">
        <v>10933397</v>
      </c>
      <c r="GG159">
        <v>46243724</v>
      </c>
      <c r="GH159">
        <v>3655085.5</v>
      </c>
      <c r="GI159">
        <v>32151656</v>
      </c>
      <c r="GJ159">
        <v>7524940</v>
      </c>
      <c r="GK159">
        <v>20087760</v>
      </c>
      <c r="GL159">
        <v>6876945.5</v>
      </c>
      <c r="GM159">
        <v>28956462</v>
      </c>
      <c r="GN159">
        <v>4704725.5</v>
      </c>
      <c r="GO159">
        <v>1732772.25</v>
      </c>
      <c r="GP159">
        <v>13739631</v>
      </c>
      <c r="GQ159">
        <v>1879478.25</v>
      </c>
      <c r="GR159">
        <v>26000348</v>
      </c>
      <c r="GS159">
        <v>423008.71899999998</v>
      </c>
      <c r="GT159">
        <v>1013925.75</v>
      </c>
      <c r="GU159">
        <v>2656847.5</v>
      </c>
      <c r="GV159">
        <v>36377328</v>
      </c>
      <c r="GW159">
        <v>1954038.25</v>
      </c>
      <c r="GX159">
        <v>1635402</v>
      </c>
      <c r="GY159">
        <v>7266292</v>
      </c>
      <c r="GZ159">
        <v>3433675.25</v>
      </c>
      <c r="HA159">
        <v>2240751.75</v>
      </c>
      <c r="HB159">
        <v>8807636</v>
      </c>
      <c r="HC159">
        <v>147592.734</v>
      </c>
      <c r="HD159">
        <v>3321817.5</v>
      </c>
      <c r="HE159">
        <v>18546686</v>
      </c>
      <c r="HF159">
        <v>8728900</v>
      </c>
      <c r="HG159">
        <v>209533.43799999999</v>
      </c>
      <c r="HH159">
        <v>38813408</v>
      </c>
      <c r="HI159">
        <v>35677040</v>
      </c>
      <c r="HJ159">
        <v>20285520</v>
      </c>
      <c r="HK159">
        <v>5250016</v>
      </c>
      <c r="HL159">
        <v>38902180</v>
      </c>
      <c r="HM159">
        <v>497775.625</v>
      </c>
      <c r="HN159">
        <v>3551183</v>
      </c>
      <c r="HO159">
        <v>20595684</v>
      </c>
      <c r="HP159">
        <v>34657728</v>
      </c>
      <c r="HQ159">
        <v>28192664</v>
      </c>
      <c r="HR159">
        <v>2681409.75</v>
      </c>
      <c r="HS159">
        <v>11319486</v>
      </c>
      <c r="HT159">
        <v>16963.684000000001</v>
      </c>
      <c r="HU159">
        <v>2947725.25</v>
      </c>
      <c r="HV159">
        <v>10799551</v>
      </c>
      <c r="HW159">
        <v>14202578</v>
      </c>
      <c r="HX159">
        <v>10097180</v>
      </c>
      <c r="HY159">
        <v>26542384</v>
      </c>
      <c r="HZ159">
        <v>17912312</v>
      </c>
      <c r="IA159">
        <v>17694766</v>
      </c>
      <c r="IB159">
        <v>1542429.875</v>
      </c>
      <c r="IC159">
        <v>5734793.5</v>
      </c>
      <c r="ID159">
        <v>7236387</v>
      </c>
      <c r="IE159">
        <v>5874941</v>
      </c>
      <c r="IF159">
        <v>1303453</v>
      </c>
      <c r="IG159">
        <v>38222140</v>
      </c>
      <c r="IH159">
        <v>10383903</v>
      </c>
      <c r="II159">
        <v>684708.56200000003</v>
      </c>
      <c r="IJ159">
        <v>1657617.25</v>
      </c>
      <c r="IK159">
        <v>17615482</v>
      </c>
      <c r="IL159">
        <v>335728.65600000002</v>
      </c>
      <c r="IM159">
        <v>12177476</v>
      </c>
      <c r="IN159">
        <v>1397580.625</v>
      </c>
      <c r="IO159">
        <v>10878145</v>
      </c>
      <c r="IP159" s="1">
        <v>38325068</v>
      </c>
      <c r="IQ159">
        <v>1061542.75</v>
      </c>
      <c r="IR159">
        <v>7009309</v>
      </c>
      <c r="IS159">
        <v>21852278</v>
      </c>
      <c r="IT159">
        <v>15295178</v>
      </c>
      <c r="IU159">
        <v>435229.43800000002</v>
      </c>
      <c r="IV159">
        <v>3392734.5</v>
      </c>
    </row>
    <row r="160" spans="1:256" x14ac:dyDescent="0.15">
      <c r="A160">
        <v>10391551</v>
      </c>
      <c r="B160">
        <v>34458728</v>
      </c>
      <c r="C160">
        <v>3647215.5</v>
      </c>
      <c r="D160">
        <v>10854864</v>
      </c>
      <c r="E160">
        <v>364988.625</v>
      </c>
      <c r="F160">
        <v>10204280</v>
      </c>
      <c r="G160">
        <v>5792143</v>
      </c>
      <c r="H160">
        <v>9723976</v>
      </c>
      <c r="I160">
        <v>5314271</v>
      </c>
      <c r="J160">
        <v>4794983.5</v>
      </c>
      <c r="K160">
        <v>13647709</v>
      </c>
      <c r="L160">
        <v>1885010.25</v>
      </c>
      <c r="M160">
        <v>3878420.75</v>
      </c>
      <c r="N160">
        <v>4376512</v>
      </c>
      <c r="O160">
        <v>372572.84399999998</v>
      </c>
      <c r="P160">
        <v>2962180.75</v>
      </c>
      <c r="Q160">
        <v>3856610.25</v>
      </c>
      <c r="R160">
        <v>5139190.5</v>
      </c>
      <c r="S160">
        <v>2161793.5</v>
      </c>
      <c r="T160">
        <v>2271747</v>
      </c>
      <c r="U160">
        <v>1527370.25</v>
      </c>
      <c r="V160">
        <v>5403589</v>
      </c>
      <c r="W160">
        <v>866790.25</v>
      </c>
      <c r="X160">
        <v>14476.402</v>
      </c>
      <c r="Y160">
        <v>14726720</v>
      </c>
      <c r="Z160">
        <v>10516087</v>
      </c>
      <c r="AA160">
        <v>5543420</v>
      </c>
      <c r="AB160">
        <v>1492781.875</v>
      </c>
      <c r="AC160">
        <v>942236.31200000003</v>
      </c>
      <c r="AD160">
        <v>3450455.5</v>
      </c>
      <c r="AE160">
        <v>4434708.5</v>
      </c>
      <c r="AF160">
        <v>3073850.5</v>
      </c>
      <c r="AG160">
        <v>9091149</v>
      </c>
      <c r="AH160">
        <v>6128663.5</v>
      </c>
      <c r="AI160">
        <v>6329900</v>
      </c>
      <c r="AJ160">
        <v>13457136</v>
      </c>
      <c r="AK160">
        <v>3941729.5</v>
      </c>
      <c r="AL160">
        <v>12586184</v>
      </c>
      <c r="AM160">
        <v>1608530.75</v>
      </c>
      <c r="AN160">
        <v>4569297</v>
      </c>
      <c r="AO160">
        <v>308678.18800000002</v>
      </c>
      <c r="AP160">
        <v>9567745</v>
      </c>
      <c r="AQ160">
        <v>14996442</v>
      </c>
      <c r="AR160">
        <v>30675804</v>
      </c>
      <c r="AS160">
        <v>16128926</v>
      </c>
      <c r="AT160">
        <v>1687315.625</v>
      </c>
      <c r="AU160">
        <v>3375283</v>
      </c>
      <c r="AV160">
        <v>584124.81200000003</v>
      </c>
      <c r="AW160">
        <v>8554969</v>
      </c>
      <c r="AX160">
        <v>6756916</v>
      </c>
      <c r="AY160">
        <v>10630272</v>
      </c>
      <c r="AZ160">
        <v>557600.375</v>
      </c>
      <c r="BA160">
        <v>7021150.5</v>
      </c>
      <c r="BB160">
        <v>17096540</v>
      </c>
      <c r="BC160">
        <v>2702783.75</v>
      </c>
      <c r="BD160">
        <v>3480709</v>
      </c>
      <c r="BE160">
        <v>18255122</v>
      </c>
      <c r="BF160">
        <v>21120900</v>
      </c>
      <c r="BG160">
        <v>22441084</v>
      </c>
      <c r="BH160">
        <v>244225.141</v>
      </c>
      <c r="BI160">
        <v>70167632</v>
      </c>
      <c r="BJ160">
        <v>25132740</v>
      </c>
      <c r="BK160">
        <v>7788453</v>
      </c>
      <c r="BL160">
        <v>13381251</v>
      </c>
      <c r="BM160">
        <v>14027620</v>
      </c>
      <c r="BN160">
        <v>17653460</v>
      </c>
      <c r="BO160">
        <v>11133878</v>
      </c>
      <c r="BP160">
        <v>7033169</v>
      </c>
      <c r="BQ160">
        <v>11607326</v>
      </c>
      <c r="BR160">
        <v>25275354</v>
      </c>
      <c r="BS160">
        <v>17519486</v>
      </c>
      <c r="BT160">
        <v>5423591</v>
      </c>
      <c r="BU160">
        <v>7704440</v>
      </c>
      <c r="BV160">
        <v>6471974</v>
      </c>
      <c r="BW160">
        <v>7018724</v>
      </c>
      <c r="BX160">
        <v>27969818</v>
      </c>
      <c r="BY160">
        <v>16415118</v>
      </c>
      <c r="BZ160">
        <v>4587886</v>
      </c>
      <c r="CA160">
        <v>36589168</v>
      </c>
      <c r="CB160">
        <v>31027280</v>
      </c>
      <c r="CC160">
        <v>5556377.5</v>
      </c>
      <c r="CD160">
        <v>2047789.25</v>
      </c>
      <c r="CE160">
        <v>5520094.5</v>
      </c>
      <c r="CF160">
        <v>30546398</v>
      </c>
      <c r="CG160">
        <v>8210560</v>
      </c>
      <c r="CH160">
        <v>44825576</v>
      </c>
      <c r="CI160">
        <v>6620604</v>
      </c>
      <c r="CJ160">
        <v>12061014</v>
      </c>
      <c r="CK160">
        <v>2921812</v>
      </c>
      <c r="CL160">
        <v>19124680</v>
      </c>
      <c r="CM160">
        <v>3926202.25</v>
      </c>
      <c r="CN160">
        <v>31608668</v>
      </c>
      <c r="CO160">
        <v>18223524</v>
      </c>
      <c r="CP160">
        <v>16790938</v>
      </c>
      <c r="CQ160">
        <v>29790084</v>
      </c>
      <c r="CR160">
        <v>14126658</v>
      </c>
      <c r="CS160">
        <v>42802720</v>
      </c>
      <c r="CT160">
        <v>7350816</v>
      </c>
      <c r="CU160">
        <v>9159292</v>
      </c>
      <c r="CV160">
        <v>6630232.5</v>
      </c>
      <c r="CW160">
        <v>29229772</v>
      </c>
      <c r="CX160">
        <v>34554.811999999998</v>
      </c>
      <c r="CY160">
        <v>4974469</v>
      </c>
      <c r="CZ160">
        <v>851986.31200000003</v>
      </c>
      <c r="DA160">
        <v>35303556</v>
      </c>
      <c r="DB160">
        <v>9551034</v>
      </c>
      <c r="DC160">
        <v>9365548</v>
      </c>
      <c r="DD160">
        <v>40252452</v>
      </c>
      <c r="DE160">
        <v>3219997</v>
      </c>
      <c r="DF160">
        <v>10098471</v>
      </c>
      <c r="DG160">
        <v>26975104</v>
      </c>
      <c r="DH160">
        <v>14440343</v>
      </c>
      <c r="DI160">
        <v>13746994</v>
      </c>
      <c r="DJ160">
        <v>27122462</v>
      </c>
      <c r="DK160">
        <v>4018933</v>
      </c>
      <c r="DL160">
        <v>11910168</v>
      </c>
      <c r="DM160">
        <v>3911063</v>
      </c>
      <c r="DN160">
        <v>21006618</v>
      </c>
      <c r="DO160">
        <v>21042720</v>
      </c>
      <c r="DP160">
        <v>8110411.5</v>
      </c>
      <c r="DQ160">
        <v>19104868</v>
      </c>
      <c r="DR160" s="16">
        <v>3018882.75</v>
      </c>
      <c r="DS160" s="10">
        <v>12291596</v>
      </c>
      <c r="DT160" s="10">
        <v>1567177.875</v>
      </c>
      <c r="DU160" s="10">
        <v>629406.56200000003</v>
      </c>
      <c r="DV160" s="10">
        <v>32840826</v>
      </c>
      <c r="DW160" s="10">
        <v>14723759</v>
      </c>
      <c r="DX160" s="10">
        <v>77319360</v>
      </c>
      <c r="DY160" s="2">
        <v>15334203</v>
      </c>
      <c r="DZ160" s="10">
        <v>1876.8240000000001</v>
      </c>
      <c r="EA160" s="10">
        <v>36105848</v>
      </c>
      <c r="EB160" s="10">
        <v>26783730</v>
      </c>
      <c r="EC160" s="10">
        <v>13055290</v>
      </c>
      <c r="ED160" s="10">
        <v>11273473</v>
      </c>
      <c r="EE160" s="10">
        <v>14441190</v>
      </c>
      <c r="EF160" s="19">
        <v>35732440</v>
      </c>
      <c r="EG160">
        <v>20293766</v>
      </c>
      <c r="EH160">
        <v>5474267.5</v>
      </c>
      <c r="EI160">
        <v>3091817</v>
      </c>
      <c r="EJ160">
        <v>29717268</v>
      </c>
      <c r="EK160">
        <v>48095176</v>
      </c>
      <c r="EL160">
        <v>46645804</v>
      </c>
      <c r="EM160">
        <v>3346080.5</v>
      </c>
      <c r="EN160">
        <v>2252510.5</v>
      </c>
      <c r="EO160">
        <v>41411244</v>
      </c>
      <c r="EP160">
        <v>11713883</v>
      </c>
      <c r="EQ160">
        <v>3725388</v>
      </c>
      <c r="ER160">
        <v>6027603</v>
      </c>
      <c r="ES160">
        <v>15140913</v>
      </c>
      <c r="ET160">
        <v>7577046.5</v>
      </c>
      <c r="EU160">
        <v>41456272</v>
      </c>
      <c r="EV160">
        <v>65495.855000000003</v>
      </c>
      <c r="EW160">
        <v>2548604.25</v>
      </c>
      <c r="EX160">
        <v>5029028.5</v>
      </c>
      <c r="EY160">
        <v>39266468</v>
      </c>
      <c r="EZ160">
        <v>51488672</v>
      </c>
      <c r="FA160">
        <v>11351862</v>
      </c>
      <c r="FB160">
        <v>28242792</v>
      </c>
      <c r="FC160">
        <v>24981338</v>
      </c>
      <c r="FD160">
        <v>45066776</v>
      </c>
      <c r="FE160">
        <v>13525193</v>
      </c>
      <c r="FF160">
        <v>17869638</v>
      </c>
      <c r="FG160">
        <v>15332990</v>
      </c>
      <c r="FH160">
        <v>17207590</v>
      </c>
      <c r="FI160">
        <v>872138.18799999997</v>
      </c>
      <c r="FJ160">
        <v>18299892</v>
      </c>
      <c r="FK160">
        <v>18922874</v>
      </c>
      <c r="FL160">
        <v>11497076</v>
      </c>
      <c r="FM160">
        <v>19596812</v>
      </c>
      <c r="FN160">
        <v>12181733</v>
      </c>
      <c r="FO160">
        <v>4918002</v>
      </c>
      <c r="FP160">
        <v>7212488.5</v>
      </c>
      <c r="FQ160">
        <v>5767351</v>
      </c>
      <c r="FR160">
        <v>15527936</v>
      </c>
      <c r="FS160">
        <v>28304910</v>
      </c>
      <c r="FT160">
        <v>6610366</v>
      </c>
      <c r="FU160">
        <v>520334.09399999998</v>
      </c>
      <c r="FV160">
        <v>11043479</v>
      </c>
      <c r="FW160">
        <v>1945874.75</v>
      </c>
      <c r="FX160">
        <v>10713854</v>
      </c>
      <c r="FY160">
        <v>6435719</v>
      </c>
      <c r="FZ160">
        <v>3412389.5</v>
      </c>
      <c r="GA160">
        <v>1289519.625</v>
      </c>
      <c r="GB160">
        <v>4295783.5</v>
      </c>
      <c r="GC160">
        <v>11523070</v>
      </c>
      <c r="GD160">
        <v>29537064</v>
      </c>
      <c r="GE160">
        <v>49701436</v>
      </c>
      <c r="GF160">
        <v>5643305.5</v>
      </c>
      <c r="GG160">
        <v>794372.75</v>
      </c>
      <c r="GH160">
        <v>16955712</v>
      </c>
      <c r="GI160">
        <v>14618948</v>
      </c>
      <c r="GJ160">
        <v>18382942</v>
      </c>
      <c r="GK160">
        <v>1169763.75</v>
      </c>
      <c r="GL160">
        <v>1946861.375</v>
      </c>
      <c r="GM160">
        <v>1309086.25</v>
      </c>
      <c r="GN160">
        <v>17176878</v>
      </c>
      <c r="GO160">
        <v>14245248</v>
      </c>
      <c r="GP160">
        <v>4962306.5</v>
      </c>
      <c r="GQ160">
        <v>13467698</v>
      </c>
      <c r="GR160">
        <v>9878116</v>
      </c>
      <c r="GS160">
        <v>2357748.25</v>
      </c>
      <c r="GT160">
        <v>2798179.75</v>
      </c>
      <c r="GU160">
        <v>27074754</v>
      </c>
      <c r="GV160">
        <v>7624776</v>
      </c>
      <c r="GW160">
        <v>2522759</v>
      </c>
      <c r="GX160">
        <v>2344823.25</v>
      </c>
      <c r="GY160">
        <v>1688194.25</v>
      </c>
      <c r="GZ160">
        <v>1734959.75</v>
      </c>
      <c r="HA160">
        <v>1087893.875</v>
      </c>
      <c r="HB160">
        <v>8644554</v>
      </c>
      <c r="HC160">
        <v>3132082</v>
      </c>
      <c r="HD160">
        <v>12084293</v>
      </c>
      <c r="HE160">
        <v>12636151</v>
      </c>
      <c r="HF160">
        <v>10943906</v>
      </c>
      <c r="HG160">
        <v>735185.93799999997</v>
      </c>
      <c r="HH160">
        <v>5567373.5</v>
      </c>
      <c r="HI160">
        <v>4468977.5</v>
      </c>
      <c r="HJ160">
        <v>5830701.5</v>
      </c>
      <c r="HK160">
        <v>2779637.5</v>
      </c>
      <c r="HL160">
        <v>761101</v>
      </c>
      <c r="HM160">
        <v>4993510</v>
      </c>
      <c r="HN160">
        <v>7456542.5</v>
      </c>
      <c r="HO160">
        <v>23861288</v>
      </c>
      <c r="HP160">
        <v>9433733</v>
      </c>
      <c r="HQ160">
        <v>2576860.25</v>
      </c>
      <c r="HR160">
        <v>13887110</v>
      </c>
      <c r="HS160">
        <v>43356924</v>
      </c>
      <c r="HT160">
        <v>9691152</v>
      </c>
      <c r="HU160">
        <v>615045.06200000003</v>
      </c>
      <c r="HV160">
        <v>58770.938000000002</v>
      </c>
      <c r="HW160">
        <v>15484773</v>
      </c>
      <c r="HX160">
        <v>2336461.75</v>
      </c>
      <c r="HY160">
        <v>17614956</v>
      </c>
      <c r="HZ160">
        <v>9950985</v>
      </c>
      <c r="IA160">
        <v>1877801.25</v>
      </c>
      <c r="IB160">
        <v>3050603.75</v>
      </c>
      <c r="IC160">
        <v>12365582</v>
      </c>
      <c r="ID160">
        <v>1165076</v>
      </c>
      <c r="IE160">
        <v>5608070.5</v>
      </c>
      <c r="IF160">
        <v>5114697.5</v>
      </c>
      <c r="IG160">
        <v>4234131</v>
      </c>
      <c r="IH160">
        <v>7764331</v>
      </c>
      <c r="II160">
        <v>1374737</v>
      </c>
      <c r="IJ160">
        <v>3368316.75</v>
      </c>
      <c r="IK160">
        <v>9132987</v>
      </c>
      <c r="IL160">
        <v>27587120</v>
      </c>
      <c r="IM160">
        <v>10502403</v>
      </c>
      <c r="IN160">
        <v>3400231.25</v>
      </c>
      <c r="IO160">
        <v>17113088</v>
      </c>
      <c r="IP160">
        <v>11227855</v>
      </c>
      <c r="IQ160">
        <v>2053488</v>
      </c>
      <c r="IR160">
        <v>4931426</v>
      </c>
      <c r="IS160">
        <v>7506684</v>
      </c>
      <c r="IT160">
        <v>9730935</v>
      </c>
      <c r="IU160">
        <v>2016719</v>
      </c>
      <c r="IV160">
        <v>3224772.25</v>
      </c>
    </row>
    <row r="161" spans="1:256" x14ac:dyDescent="0.15">
      <c r="A161">
        <v>14333382</v>
      </c>
      <c r="B161">
        <v>2446713.5</v>
      </c>
      <c r="C161">
        <v>3563214.25</v>
      </c>
      <c r="D161">
        <v>11875736</v>
      </c>
      <c r="E161">
        <v>4675569</v>
      </c>
      <c r="F161">
        <v>9325627</v>
      </c>
      <c r="G161">
        <v>395671.375</v>
      </c>
      <c r="H161">
        <v>13310445</v>
      </c>
      <c r="I161">
        <v>1600515.75</v>
      </c>
      <c r="J161">
        <v>16729027</v>
      </c>
      <c r="K161">
        <v>11599612</v>
      </c>
      <c r="L161">
        <v>8875841</v>
      </c>
      <c r="M161">
        <v>2450854.75</v>
      </c>
      <c r="N161">
        <v>2879140.75</v>
      </c>
      <c r="O161">
        <v>7352064</v>
      </c>
      <c r="P161">
        <v>1991599.625</v>
      </c>
      <c r="Q161">
        <v>6502407.5</v>
      </c>
      <c r="R161">
        <v>2538409.25</v>
      </c>
      <c r="S161">
        <v>7609838</v>
      </c>
      <c r="T161">
        <v>2156768.25</v>
      </c>
      <c r="U161">
        <v>11027852</v>
      </c>
      <c r="V161">
        <v>24530340</v>
      </c>
      <c r="W161">
        <v>7865947</v>
      </c>
      <c r="X161">
        <v>5002414</v>
      </c>
      <c r="Y161">
        <v>3493470.5</v>
      </c>
      <c r="Z161">
        <v>4224040</v>
      </c>
      <c r="AA161">
        <v>6889501</v>
      </c>
      <c r="AB161">
        <v>1148339.75</v>
      </c>
      <c r="AC161">
        <v>15939185</v>
      </c>
      <c r="AD161">
        <v>17117524</v>
      </c>
      <c r="AE161">
        <v>21013132</v>
      </c>
      <c r="AF161">
        <v>1940192.5</v>
      </c>
      <c r="AG161">
        <v>4448798.5</v>
      </c>
      <c r="AH161">
        <v>9464924</v>
      </c>
      <c r="AI161">
        <v>9371841</v>
      </c>
      <c r="AJ161">
        <v>2746044</v>
      </c>
      <c r="AK161">
        <v>7128545</v>
      </c>
      <c r="AL161">
        <v>2146739.5</v>
      </c>
      <c r="AM161">
        <v>2605422.75</v>
      </c>
      <c r="AN161">
        <v>2602431</v>
      </c>
      <c r="AO161">
        <v>4495875.5</v>
      </c>
      <c r="AP161">
        <v>12948742</v>
      </c>
      <c r="AQ161">
        <v>14054150</v>
      </c>
      <c r="AR161">
        <v>3105367</v>
      </c>
      <c r="AS161">
        <v>2195774</v>
      </c>
      <c r="AT161">
        <v>4369538</v>
      </c>
      <c r="AU161">
        <v>26303088</v>
      </c>
      <c r="AV161">
        <v>2365752</v>
      </c>
      <c r="AW161">
        <v>5732832.5</v>
      </c>
      <c r="AX161">
        <v>9174534</v>
      </c>
      <c r="AY161">
        <v>9161133</v>
      </c>
      <c r="AZ161">
        <v>445069.18800000002</v>
      </c>
      <c r="BA161">
        <v>12278290</v>
      </c>
      <c r="BB161">
        <v>20292964</v>
      </c>
      <c r="BC161">
        <v>33501306</v>
      </c>
      <c r="BD161">
        <v>4456468</v>
      </c>
      <c r="BE161">
        <v>9463610</v>
      </c>
      <c r="BF161">
        <v>24824684</v>
      </c>
      <c r="BG161">
        <v>9943250</v>
      </c>
      <c r="BH161">
        <v>31689750</v>
      </c>
      <c r="BI161">
        <v>3116072.5</v>
      </c>
      <c r="BJ161">
        <v>1017769.125</v>
      </c>
      <c r="BK161">
        <v>20925800</v>
      </c>
      <c r="BL161">
        <v>2402287.25</v>
      </c>
      <c r="BM161">
        <v>8872076</v>
      </c>
      <c r="BN161">
        <v>10546427</v>
      </c>
      <c r="BO161">
        <v>11137502</v>
      </c>
      <c r="BP161">
        <v>37542056</v>
      </c>
      <c r="BQ161">
        <v>12469837</v>
      </c>
      <c r="BR161">
        <v>17085440</v>
      </c>
      <c r="BS161">
        <v>2570627.75</v>
      </c>
      <c r="BT161">
        <v>39837240</v>
      </c>
      <c r="BU161">
        <v>9553803</v>
      </c>
      <c r="BV161">
        <v>1128724.625</v>
      </c>
      <c r="BW161">
        <v>810760.25</v>
      </c>
      <c r="BX161">
        <v>7755253</v>
      </c>
      <c r="BY161">
        <v>19262044</v>
      </c>
      <c r="BZ161">
        <v>6660444</v>
      </c>
      <c r="CA161">
        <v>30474248</v>
      </c>
      <c r="CB161">
        <v>4490999.5</v>
      </c>
      <c r="CC161">
        <v>1619509.5</v>
      </c>
      <c r="CD161">
        <v>18566430</v>
      </c>
      <c r="CE161">
        <v>14806531</v>
      </c>
      <c r="CF161">
        <v>552920.56200000003</v>
      </c>
      <c r="CG161">
        <v>16094517</v>
      </c>
      <c r="CH161">
        <v>9082478</v>
      </c>
      <c r="CI161">
        <v>2596046.5</v>
      </c>
      <c r="CJ161">
        <v>19791028</v>
      </c>
      <c r="CK161">
        <v>4059706.5</v>
      </c>
      <c r="CL161">
        <v>16953228</v>
      </c>
      <c r="CM161">
        <v>360174.65600000002</v>
      </c>
      <c r="CN161">
        <v>2693169.75</v>
      </c>
      <c r="CO161">
        <v>36086600</v>
      </c>
      <c r="CP161">
        <v>17970566</v>
      </c>
      <c r="CQ161">
        <v>9313412</v>
      </c>
      <c r="CR161">
        <v>701197.125</v>
      </c>
      <c r="CS161">
        <v>15997254</v>
      </c>
      <c r="CT161">
        <v>5609705</v>
      </c>
      <c r="CU161">
        <v>4616654.5</v>
      </c>
      <c r="CV161">
        <v>6078455</v>
      </c>
      <c r="CW161">
        <v>18253762</v>
      </c>
      <c r="CX161">
        <v>43854632</v>
      </c>
      <c r="CY161">
        <v>44560728</v>
      </c>
      <c r="CZ161">
        <v>19278354</v>
      </c>
      <c r="DA161">
        <v>12721385</v>
      </c>
      <c r="DB161">
        <v>34763036</v>
      </c>
      <c r="DC161">
        <v>156204</v>
      </c>
      <c r="DD161">
        <v>33594520</v>
      </c>
      <c r="DE161">
        <v>23454730</v>
      </c>
      <c r="DF161">
        <v>20335860</v>
      </c>
      <c r="DG161">
        <v>19619560</v>
      </c>
      <c r="DH161" s="1">
        <v>36616832</v>
      </c>
      <c r="DI161">
        <v>444546.56199999998</v>
      </c>
      <c r="DJ161">
        <v>4403057</v>
      </c>
      <c r="DK161">
        <v>3721225</v>
      </c>
      <c r="DL161">
        <v>18035524</v>
      </c>
      <c r="DM161">
        <v>25036558</v>
      </c>
      <c r="DN161">
        <v>2676545.25</v>
      </c>
      <c r="DO161">
        <v>2944738.25</v>
      </c>
      <c r="DP161">
        <v>8180222</v>
      </c>
      <c r="DQ161">
        <v>16670732</v>
      </c>
      <c r="DR161" s="16">
        <v>6895962</v>
      </c>
      <c r="DS161" s="10">
        <v>32203148</v>
      </c>
      <c r="DT161" s="10">
        <v>8864174</v>
      </c>
      <c r="DU161" s="10">
        <v>41286488</v>
      </c>
      <c r="DV161" s="10">
        <v>1906748.25</v>
      </c>
      <c r="DW161" s="10">
        <v>24658424</v>
      </c>
      <c r="DX161" s="10">
        <v>22211034</v>
      </c>
      <c r="DY161" s="2">
        <v>21219134</v>
      </c>
      <c r="DZ161" s="10">
        <v>14230264</v>
      </c>
      <c r="EA161" s="10">
        <v>11338593</v>
      </c>
      <c r="EB161" s="10">
        <v>8837588</v>
      </c>
      <c r="EC161" s="10">
        <v>12887969</v>
      </c>
      <c r="ED161" s="10">
        <v>22667510</v>
      </c>
      <c r="EE161" s="10">
        <v>34006780</v>
      </c>
      <c r="EF161" s="19">
        <v>12713163</v>
      </c>
      <c r="EG161">
        <v>8573638</v>
      </c>
      <c r="EH161">
        <v>12855050</v>
      </c>
      <c r="EI161">
        <v>10322021</v>
      </c>
      <c r="EJ161">
        <v>62255536</v>
      </c>
      <c r="EK161">
        <v>2049974.875</v>
      </c>
      <c r="EL161">
        <v>35926184</v>
      </c>
      <c r="EM161">
        <v>46421676</v>
      </c>
      <c r="EN161">
        <v>25652476</v>
      </c>
      <c r="EO161">
        <v>38763344</v>
      </c>
      <c r="EP161">
        <v>23023330</v>
      </c>
      <c r="EQ161">
        <v>72512448</v>
      </c>
      <c r="ER161">
        <v>76768872</v>
      </c>
      <c r="ES161">
        <v>39841740</v>
      </c>
      <c r="ET161">
        <v>4641417.5</v>
      </c>
      <c r="EU161">
        <v>10010594</v>
      </c>
      <c r="EV161">
        <v>2512118</v>
      </c>
      <c r="EW161">
        <v>18828444</v>
      </c>
      <c r="EX161">
        <v>41770756</v>
      </c>
      <c r="EY161">
        <v>3582429.5</v>
      </c>
      <c r="EZ161">
        <v>35543048</v>
      </c>
      <c r="FA161">
        <v>52002276</v>
      </c>
      <c r="FB161">
        <v>30390024</v>
      </c>
      <c r="FC161">
        <v>10021931</v>
      </c>
      <c r="FD161">
        <v>9249888</v>
      </c>
      <c r="FE161">
        <v>20299818</v>
      </c>
      <c r="FF161">
        <v>233484.875</v>
      </c>
      <c r="FG161">
        <v>24775198</v>
      </c>
      <c r="FH161">
        <v>8847168</v>
      </c>
      <c r="FI161">
        <v>17839166</v>
      </c>
      <c r="FJ161">
        <v>42902784</v>
      </c>
      <c r="FK161">
        <v>835117.125</v>
      </c>
      <c r="FL161">
        <v>3633279.5</v>
      </c>
      <c r="FM161">
        <v>18803472</v>
      </c>
      <c r="FN161">
        <v>19302024</v>
      </c>
      <c r="FO161">
        <v>3803702.75</v>
      </c>
      <c r="FP161">
        <v>35878552</v>
      </c>
      <c r="FQ161">
        <v>72584112</v>
      </c>
      <c r="FR161">
        <v>7049344.5</v>
      </c>
      <c r="FS161">
        <v>11194590</v>
      </c>
      <c r="FT161">
        <v>38197840</v>
      </c>
      <c r="FU161">
        <v>1914315.75</v>
      </c>
      <c r="FV161">
        <v>794293.125</v>
      </c>
      <c r="FW161">
        <v>11449508</v>
      </c>
      <c r="FX161">
        <v>4315770.5</v>
      </c>
      <c r="FY161">
        <v>18575582</v>
      </c>
      <c r="FZ161">
        <v>5767948</v>
      </c>
      <c r="GA161">
        <v>21029056</v>
      </c>
      <c r="GB161">
        <v>25544752</v>
      </c>
      <c r="GC161">
        <v>114613.57799999999</v>
      </c>
      <c r="GD161">
        <v>16891384</v>
      </c>
      <c r="GE161">
        <v>13298684</v>
      </c>
      <c r="GF161">
        <v>18968614</v>
      </c>
      <c r="GG161">
        <v>2462392.75</v>
      </c>
      <c r="GH161">
        <v>16245994</v>
      </c>
      <c r="GI161">
        <v>19045742</v>
      </c>
      <c r="GJ161">
        <v>10036168</v>
      </c>
      <c r="GK161">
        <v>7765030.5</v>
      </c>
      <c r="GL161">
        <v>4875738</v>
      </c>
      <c r="GM161">
        <v>31123288</v>
      </c>
      <c r="GN161">
        <v>17552424</v>
      </c>
      <c r="GO161">
        <v>7006414.5</v>
      </c>
      <c r="GP161">
        <v>19986780</v>
      </c>
      <c r="GQ161">
        <v>25627942</v>
      </c>
      <c r="GR161">
        <v>25767556</v>
      </c>
      <c r="GS161">
        <v>1621260.125</v>
      </c>
      <c r="GT161">
        <v>7613861.5</v>
      </c>
      <c r="GU161">
        <v>3768191</v>
      </c>
      <c r="GV161">
        <v>9331535</v>
      </c>
      <c r="GW161">
        <v>1289115.375</v>
      </c>
      <c r="GX161">
        <v>1661095.125</v>
      </c>
      <c r="GY161">
        <v>9172905</v>
      </c>
      <c r="GZ161">
        <v>1094633.625</v>
      </c>
      <c r="HA161">
        <v>1381614.875</v>
      </c>
      <c r="HB161">
        <v>16928352</v>
      </c>
      <c r="HC161">
        <v>1701330</v>
      </c>
      <c r="HD161">
        <v>5693767</v>
      </c>
      <c r="HE161">
        <v>9605428</v>
      </c>
      <c r="HF161">
        <v>8398774</v>
      </c>
      <c r="HG161">
        <v>7953808</v>
      </c>
      <c r="HH161">
        <v>14991523</v>
      </c>
      <c r="HI161">
        <v>39304736</v>
      </c>
      <c r="HJ161">
        <v>31605120</v>
      </c>
      <c r="HK161">
        <v>1569488.875</v>
      </c>
      <c r="HL161">
        <v>8955190</v>
      </c>
      <c r="HM161">
        <v>24785432</v>
      </c>
      <c r="HN161">
        <v>6487731</v>
      </c>
      <c r="HO161">
        <v>7403242</v>
      </c>
      <c r="HP161">
        <v>16750168</v>
      </c>
      <c r="HQ161">
        <v>2230702.25</v>
      </c>
      <c r="HR161">
        <v>18429294</v>
      </c>
      <c r="HS161">
        <v>8185286.5</v>
      </c>
      <c r="HT161">
        <v>5699634.5</v>
      </c>
      <c r="HU161">
        <v>6987838.5</v>
      </c>
      <c r="HV161">
        <v>11226947</v>
      </c>
      <c r="HW161" s="1">
        <v>5198283.5</v>
      </c>
      <c r="HX161">
        <v>3659315.5</v>
      </c>
      <c r="HY161">
        <v>5139284</v>
      </c>
      <c r="HZ161">
        <v>9617043</v>
      </c>
      <c r="IA161">
        <v>5880800</v>
      </c>
      <c r="IB161">
        <v>6833124</v>
      </c>
      <c r="IC161">
        <v>4188619.75</v>
      </c>
      <c r="ID161">
        <v>938912.75</v>
      </c>
      <c r="IE161">
        <v>12649072</v>
      </c>
      <c r="IF161">
        <v>5108286.5</v>
      </c>
      <c r="IG161">
        <v>11321325</v>
      </c>
      <c r="IH161">
        <v>5863137.5</v>
      </c>
      <c r="II161">
        <v>943651.5</v>
      </c>
      <c r="IJ161">
        <v>6741475</v>
      </c>
      <c r="IK161">
        <v>3747199</v>
      </c>
      <c r="IL161">
        <v>1762138.875</v>
      </c>
      <c r="IM161">
        <v>15906.683000000001</v>
      </c>
      <c r="IN161">
        <v>6286288</v>
      </c>
      <c r="IO161">
        <v>4600542</v>
      </c>
      <c r="IP161">
        <v>916710.5</v>
      </c>
      <c r="IQ161">
        <v>11643778</v>
      </c>
      <c r="IR161">
        <v>3689952.75</v>
      </c>
      <c r="IS161">
        <v>5021701</v>
      </c>
      <c r="IT161">
        <v>8160866.5</v>
      </c>
      <c r="IU161">
        <v>11226313</v>
      </c>
      <c r="IV161">
        <v>15633753</v>
      </c>
    </row>
    <row r="162" spans="1:256" x14ac:dyDescent="0.15">
      <c r="A162">
        <v>48288940</v>
      </c>
      <c r="B162">
        <v>10412562</v>
      </c>
      <c r="C162">
        <v>4225095</v>
      </c>
      <c r="D162">
        <v>4686616.5</v>
      </c>
      <c r="E162">
        <v>14800208</v>
      </c>
      <c r="F162">
        <v>4914624.5</v>
      </c>
      <c r="G162">
        <v>561845.875</v>
      </c>
      <c r="H162">
        <v>3030784.5</v>
      </c>
      <c r="I162">
        <v>6488856</v>
      </c>
      <c r="J162">
        <v>567933.25</v>
      </c>
      <c r="K162">
        <v>34724356</v>
      </c>
      <c r="L162">
        <v>6874249</v>
      </c>
      <c r="M162">
        <v>6531517.5</v>
      </c>
      <c r="N162">
        <v>6585709</v>
      </c>
      <c r="O162">
        <v>5085324</v>
      </c>
      <c r="P162">
        <v>17685424</v>
      </c>
      <c r="Q162">
        <v>11864698</v>
      </c>
      <c r="R162">
        <v>7981539</v>
      </c>
      <c r="S162">
        <v>17333072</v>
      </c>
      <c r="T162">
        <v>1884616.5</v>
      </c>
      <c r="U162">
        <v>3584846.75</v>
      </c>
      <c r="V162">
        <v>13999628</v>
      </c>
      <c r="W162">
        <v>9890688</v>
      </c>
      <c r="X162">
        <v>7051250</v>
      </c>
      <c r="Y162">
        <v>22662420</v>
      </c>
      <c r="Z162">
        <v>3574036</v>
      </c>
      <c r="AA162">
        <v>9863230</v>
      </c>
      <c r="AB162">
        <v>11319161</v>
      </c>
      <c r="AC162">
        <v>9597097</v>
      </c>
      <c r="AD162">
        <v>27231352</v>
      </c>
      <c r="AE162">
        <v>1161261.5</v>
      </c>
      <c r="AF162">
        <v>11883052</v>
      </c>
      <c r="AG162">
        <v>2136893.25</v>
      </c>
      <c r="AH162">
        <v>3443641</v>
      </c>
      <c r="AI162">
        <v>632603.81200000003</v>
      </c>
      <c r="AJ162">
        <v>5004567.5</v>
      </c>
      <c r="AK162">
        <v>80592.937999999995</v>
      </c>
      <c r="AL162">
        <v>7153975</v>
      </c>
      <c r="AM162">
        <v>4539006</v>
      </c>
      <c r="AN162">
        <v>1182263.5</v>
      </c>
      <c r="AO162">
        <v>5702236.5</v>
      </c>
      <c r="AP162">
        <v>20506704</v>
      </c>
      <c r="AQ162">
        <v>56290856</v>
      </c>
      <c r="AR162">
        <v>3052614</v>
      </c>
      <c r="AS162">
        <v>17709928</v>
      </c>
      <c r="AT162">
        <v>808426.31200000003</v>
      </c>
      <c r="AU162">
        <v>5326348</v>
      </c>
      <c r="AV162">
        <v>3091414.5</v>
      </c>
      <c r="AW162">
        <v>6580082</v>
      </c>
      <c r="AX162">
        <v>42236612</v>
      </c>
      <c r="AY162">
        <v>6655721</v>
      </c>
      <c r="AZ162">
        <v>6861330.5</v>
      </c>
      <c r="BA162">
        <v>29720956</v>
      </c>
      <c r="BB162">
        <v>46568688</v>
      </c>
      <c r="BC162">
        <v>11546029</v>
      </c>
      <c r="BD162">
        <v>68609360</v>
      </c>
      <c r="BE162">
        <v>3190926.75</v>
      </c>
      <c r="BF162">
        <v>4815693.5</v>
      </c>
      <c r="BG162">
        <v>14566508</v>
      </c>
      <c r="BH162">
        <v>24724634</v>
      </c>
      <c r="BI162">
        <v>26217942</v>
      </c>
      <c r="BJ162">
        <v>18916626</v>
      </c>
      <c r="BK162">
        <v>4038092.75</v>
      </c>
      <c r="BL162">
        <v>3495180.25</v>
      </c>
      <c r="BM162">
        <v>18621848</v>
      </c>
      <c r="BN162">
        <v>5383519</v>
      </c>
      <c r="BO162">
        <v>31947006</v>
      </c>
      <c r="BP162">
        <v>18540316</v>
      </c>
      <c r="BQ162">
        <v>1401859.25</v>
      </c>
      <c r="BR162">
        <v>17557440</v>
      </c>
      <c r="BS162">
        <v>2350601.75</v>
      </c>
      <c r="BT162">
        <v>4496961</v>
      </c>
      <c r="BU162">
        <v>22857974</v>
      </c>
      <c r="BV162">
        <v>13530318</v>
      </c>
      <c r="BW162">
        <v>10740873</v>
      </c>
      <c r="BX162">
        <v>23891852</v>
      </c>
      <c r="BY162">
        <v>36652700</v>
      </c>
      <c r="BZ162">
        <v>6653312</v>
      </c>
      <c r="CA162">
        <v>5887459.5</v>
      </c>
      <c r="CB162">
        <v>16095413</v>
      </c>
      <c r="CC162">
        <v>4509685</v>
      </c>
      <c r="CD162">
        <v>9940183</v>
      </c>
      <c r="CE162">
        <v>10154575</v>
      </c>
      <c r="CF162">
        <v>10094383</v>
      </c>
      <c r="CG162">
        <v>22360992</v>
      </c>
      <c r="CH162">
        <v>1467304.25</v>
      </c>
      <c r="CI162">
        <v>14521518</v>
      </c>
      <c r="CJ162">
        <v>37014204</v>
      </c>
      <c r="CK162">
        <v>14822373</v>
      </c>
      <c r="CL162">
        <v>10208064</v>
      </c>
      <c r="CM162">
        <v>7704456.5</v>
      </c>
      <c r="CN162">
        <v>7176706.5</v>
      </c>
      <c r="CO162">
        <v>14880427</v>
      </c>
      <c r="CP162">
        <v>10371156</v>
      </c>
      <c r="CQ162">
        <v>50081740</v>
      </c>
      <c r="CR162">
        <v>21976670</v>
      </c>
      <c r="CS162">
        <v>3547199.75</v>
      </c>
      <c r="CT162">
        <v>30449610</v>
      </c>
      <c r="CU162">
        <v>4119918.25</v>
      </c>
      <c r="CV162">
        <v>1438167.25</v>
      </c>
      <c r="CW162">
        <v>19368882</v>
      </c>
      <c r="CX162">
        <v>26730410</v>
      </c>
      <c r="CY162">
        <v>24077390</v>
      </c>
      <c r="CZ162">
        <v>1358578.5</v>
      </c>
      <c r="DA162">
        <v>1619873</v>
      </c>
      <c r="DB162">
        <v>11188143</v>
      </c>
      <c r="DC162">
        <v>16071241</v>
      </c>
      <c r="DD162">
        <v>18367108</v>
      </c>
      <c r="DE162">
        <v>4087638.75</v>
      </c>
      <c r="DF162">
        <v>10670996</v>
      </c>
      <c r="DG162">
        <v>28477020</v>
      </c>
      <c r="DH162">
        <v>18155082</v>
      </c>
      <c r="DI162">
        <v>11965661</v>
      </c>
      <c r="DJ162">
        <v>1161955.25</v>
      </c>
      <c r="DK162">
        <v>42561952</v>
      </c>
      <c r="DL162">
        <v>13516959</v>
      </c>
      <c r="DM162">
        <v>36258296</v>
      </c>
      <c r="DN162">
        <v>7441002.5</v>
      </c>
      <c r="DO162">
        <v>3587824.5</v>
      </c>
      <c r="DP162">
        <v>6167809</v>
      </c>
      <c r="DQ162">
        <v>28442352</v>
      </c>
      <c r="DR162" s="16">
        <v>10518846</v>
      </c>
      <c r="DS162" s="10">
        <v>48572248</v>
      </c>
      <c r="DT162" s="10">
        <v>1578319.75</v>
      </c>
      <c r="DU162" s="10">
        <v>2735428</v>
      </c>
      <c r="DV162" s="10">
        <v>14217387</v>
      </c>
      <c r="DW162" s="10">
        <v>7099877.5</v>
      </c>
      <c r="DX162" s="10">
        <v>14847822</v>
      </c>
      <c r="DY162" s="2">
        <v>7753802</v>
      </c>
      <c r="DZ162" s="10">
        <v>20185578</v>
      </c>
      <c r="EA162" s="10">
        <v>69885152</v>
      </c>
      <c r="EB162" s="10">
        <v>16518788</v>
      </c>
      <c r="EC162" s="10">
        <v>5965724</v>
      </c>
      <c r="ED162" s="10">
        <v>28531514</v>
      </c>
      <c r="EE162" s="10">
        <v>11623923</v>
      </c>
      <c r="EF162" s="19">
        <v>36907052</v>
      </c>
      <c r="EG162">
        <v>16385802</v>
      </c>
      <c r="EH162">
        <v>20957418</v>
      </c>
      <c r="EI162">
        <v>48786544</v>
      </c>
      <c r="EJ162">
        <v>73527232</v>
      </c>
      <c r="EK162">
        <v>6584434.5</v>
      </c>
      <c r="EL162">
        <v>24565178</v>
      </c>
      <c r="EM162">
        <v>6160733</v>
      </c>
      <c r="EN162">
        <v>18246634</v>
      </c>
      <c r="EO162">
        <v>6527364</v>
      </c>
      <c r="EP162">
        <v>96935440</v>
      </c>
      <c r="EQ162">
        <v>27780920</v>
      </c>
      <c r="ER162">
        <v>4787195.5</v>
      </c>
      <c r="ES162">
        <v>26106416</v>
      </c>
      <c r="ET162">
        <v>9083560</v>
      </c>
      <c r="EU162">
        <v>43068304</v>
      </c>
      <c r="EV162">
        <v>36472824</v>
      </c>
      <c r="EW162">
        <v>3324641.5</v>
      </c>
      <c r="EX162">
        <v>12912767</v>
      </c>
      <c r="EY162">
        <v>6769920</v>
      </c>
      <c r="EZ162">
        <v>83906064</v>
      </c>
      <c r="FA162">
        <v>10866744</v>
      </c>
      <c r="FB162">
        <v>23111070</v>
      </c>
      <c r="FC162">
        <v>285136.75</v>
      </c>
      <c r="FD162">
        <v>19053872</v>
      </c>
      <c r="FE162">
        <v>1083950.125</v>
      </c>
      <c r="FF162">
        <v>15550641</v>
      </c>
      <c r="FG162">
        <v>4758363.5</v>
      </c>
      <c r="FH162">
        <v>8074100</v>
      </c>
      <c r="FI162">
        <v>46170636</v>
      </c>
      <c r="FJ162">
        <v>35330944</v>
      </c>
      <c r="FK162">
        <v>21682234</v>
      </c>
      <c r="FL162">
        <v>39790380</v>
      </c>
      <c r="FM162">
        <v>5233750</v>
      </c>
      <c r="FN162">
        <v>3625775.25</v>
      </c>
      <c r="FO162">
        <v>29043238</v>
      </c>
      <c r="FP162">
        <v>13961871</v>
      </c>
      <c r="FQ162">
        <v>3634191</v>
      </c>
      <c r="FR162">
        <v>10610977</v>
      </c>
      <c r="FS162">
        <v>35551320</v>
      </c>
      <c r="FT162">
        <v>14535436</v>
      </c>
      <c r="FU162">
        <v>43983092</v>
      </c>
      <c r="FV162">
        <v>8470149</v>
      </c>
      <c r="FW162">
        <v>5959335.5</v>
      </c>
      <c r="FX162">
        <v>20939732</v>
      </c>
      <c r="FY162">
        <v>2281570.5</v>
      </c>
      <c r="FZ162">
        <v>12151354</v>
      </c>
      <c r="GA162">
        <v>2595552</v>
      </c>
      <c r="GB162">
        <v>12779860</v>
      </c>
      <c r="GC162">
        <v>20079850</v>
      </c>
      <c r="GD162">
        <v>11351243</v>
      </c>
      <c r="GE162">
        <v>10641182</v>
      </c>
      <c r="GF162">
        <v>11404107</v>
      </c>
      <c r="GG162">
        <v>11782193</v>
      </c>
      <c r="GH162">
        <v>6208066.5</v>
      </c>
      <c r="GI162">
        <v>13885157</v>
      </c>
      <c r="GJ162">
        <v>13921342</v>
      </c>
      <c r="GK162">
        <v>38322456</v>
      </c>
      <c r="GL162">
        <v>8799756</v>
      </c>
      <c r="GM162">
        <v>7534462</v>
      </c>
      <c r="GN162">
        <v>1131027.75</v>
      </c>
      <c r="GO162">
        <v>22908178</v>
      </c>
      <c r="GP162">
        <v>34047516</v>
      </c>
      <c r="GQ162">
        <v>6147423.5</v>
      </c>
      <c r="GR162">
        <v>22008240</v>
      </c>
      <c r="GS162">
        <v>2643654</v>
      </c>
      <c r="GT162">
        <v>12931340</v>
      </c>
      <c r="GU162">
        <v>4019464.25</v>
      </c>
      <c r="GV162">
        <v>6499632</v>
      </c>
      <c r="GW162">
        <v>3515773</v>
      </c>
      <c r="GX162">
        <v>8168930</v>
      </c>
      <c r="GY162">
        <v>12104107</v>
      </c>
      <c r="GZ162">
        <v>1195056.125</v>
      </c>
      <c r="HA162">
        <v>4015222.5</v>
      </c>
      <c r="HB162">
        <v>1572460.625</v>
      </c>
      <c r="HC162">
        <v>10374526</v>
      </c>
      <c r="HD162">
        <v>45489856</v>
      </c>
      <c r="HE162">
        <v>4899648.5</v>
      </c>
      <c r="HF162">
        <v>671030.5</v>
      </c>
      <c r="HG162">
        <v>3234611</v>
      </c>
      <c r="HH162">
        <v>4014916</v>
      </c>
      <c r="HI162">
        <v>14952264</v>
      </c>
      <c r="HJ162">
        <v>34094228</v>
      </c>
      <c r="HK162">
        <v>7759145.5</v>
      </c>
      <c r="HL162">
        <v>8062242</v>
      </c>
      <c r="HM162">
        <v>1237882.375</v>
      </c>
      <c r="HN162">
        <v>1483589</v>
      </c>
      <c r="HO162">
        <v>21875986</v>
      </c>
      <c r="HP162">
        <v>2797814</v>
      </c>
      <c r="HQ162">
        <v>4821812</v>
      </c>
      <c r="HR162">
        <v>5529821</v>
      </c>
      <c r="HS162">
        <v>1401035.125</v>
      </c>
      <c r="HT162">
        <v>9842093</v>
      </c>
      <c r="HU162">
        <v>3343123.75</v>
      </c>
      <c r="HV162">
        <v>4232349.5</v>
      </c>
      <c r="HW162">
        <v>12206118</v>
      </c>
      <c r="HX162">
        <v>2497420.5</v>
      </c>
      <c r="HY162">
        <v>6753507.5</v>
      </c>
      <c r="HZ162">
        <v>8164109.5</v>
      </c>
      <c r="IA162">
        <v>5535584</v>
      </c>
      <c r="IB162">
        <v>24128218</v>
      </c>
      <c r="IC162">
        <v>18938540</v>
      </c>
      <c r="ID162">
        <v>4740272</v>
      </c>
      <c r="IE162">
        <v>2123862.75</v>
      </c>
      <c r="IF162">
        <v>26529680</v>
      </c>
      <c r="IG162">
        <v>7589871</v>
      </c>
      <c r="IH162">
        <v>2658074.25</v>
      </c>
      <c r="II162">
        <v>13122670</v>
      </c>
      <c r="IJ162">
        <v>2761679.25</v>
      </c>
      <c r="IK162">
        <v>2937109.5</v>
      </c>
      <c r="IL162">
        <v>9514198</v>
      </c>
      <c r="IM162">
        <v>1830576.25</v>
      </c>
      <c r="IN162">
        <v>3438937.75</v>
      </c>
      <c r="IO162">
        <v>2884178.5</v>
      </c>
      <c r="IP162">
        <v>26479488</v>
      </c>
      <c r="IQ162">
        <v>2758654.25</v>
      </c>
      <c r="IR162">
        <v>7033779</v>
      </c>
      <c r="IS162">
        <v>19659810</v>
      </c>
      <c r="IT162">
        <v>9062594</v>
      </c>
      <c r="IU162">
        <v>6100400</v>
      </c>
      <c r="IV162">
        <v>6330891.5</v>
      </c>
    </row>
    <row r="163" spans="1:256" x14ac:dyDescent="0.15">
      <c r="A163">
        <v>422468.90600000002</v>
      </c>
      <c r="B163">
        <v>20826750</v>
      </c>
      <c r="C163">
        <v>2953512</v>
      </c>
      <c r="D163">
        <v>6773388.5</v>
      </c>
      <c r="E163">
        <v>25056166</v>
      </c>
      <c r="F163">
        <v>1921515.25</v>
      </c>
      <c r="G163">
        <v>20689934</v>
      </c>
      <c r="H163">
        <v>840947.625</v>
      </c>
      <c r="I163">
        <v>4742640</v>
      </c>
      <c r="J163">
        <v>5514713</v>
      </c>
      <c r="K163">
        <v>38919592</v>
      </c>
      <c r="L163">
        <v>1399642.125</v>
      </c>
      <c r="M163">
        <v>660287.375</v>
      </c>
      <c r="N163">
        <v>2039695.5</v>
      </c>
      <c r="O163">
        <v>3467517.75</v>
      </c>
      <c r="P163">
        <v>981727.625</v>
      </c>
      <c r="Q163">
        <v>4249855</v>
      </c>
      <c r="R163">
        <v>10021999</v>
      </c>
      <c r="S163">
        <v>2909088.25</v>
      </c>
      <c r="T163">
        <v>2592589.75</v>
      </c>
      <c r="U163">
        <v>10931463</v>
      </c>
      <c r="V163">
        <v>15277259</v>
      </c>
      <c r="W163">
        <v>1339659.625</v>
      </c>
      <c r="X163">
        <v>7839941</v>
      </c>
      <c r="Y163">
        <v>16766790</v>
      </c>
      <c r="Z163">
        <v>1280172.125</v>
      </c>
      <c r="AA163">
        <v>8384491</v>
      </c>
      <c r="AB163">
        <v>8993371</v>
      </c>
      <c r="AC163">
        <v>22546298</v>
      </c>
      <c r="AD163">
        <v>13271835</v>
      </c>
      <c r="AE163">
        <v>11098196</v>
      </c>
      <c r="AF163">
        <v>7555292</v>
      </c>
      <c r="AG163">
        <v>3113710</v>
      </c>
      <c r="AH163">
        <v>5678789</v>
      </c>
      <c r="AI163">
        <v>12324834</v>
      </c>
      <c r="AJ163">
        <v>5043888.5</v>
      </c>
      <c r="AK163">
        <v>8204252.5</v>
      </c>
      <c r="AL163">
        <v>10017627</v>
      </c>
      <c r="AM163">
        <v>321096.06199999998</v>
      </c>
      <c r="AN163">
        <v>7578469.5</v>
      </c>
      <c r="AO163">
        <v>14717190</v>
      </c>
      <c r="AP163">
        <v>51901324</v>
      </c>
      <c r="AQ163">
        <v>2665070.75</v>
      </c>
      <c r="AR163">
        <v>6285014</v>
      </c>
      <c r="AS163">
        <v>13787243</v>
      </c>
      <c r="AT163">
        <v>3759761.5</v>
      </c>
      <c r="AU163">
        <v>5603169.5</v>
      </c>
      <c r="AV163">
        <v>331089.21899999998</v>
      </c>
      <c r="AW163">
        <v>3289060</v>
      </c>
      <c r="AX163">
        <v>17569008</v>
      </c>
      <c r="AY163">
        <v>527595.93799999997</v>
      </c>
      <c r="AZ163">
        <v>10532800</v>
      </c>
      <c r="BA163">
        <v>15794792</v>
      </c>
      <c r="BB163">
        <v>9163802</v>
      </c>
      <c r="BC163">
        <v>87776.327999999994</v>
      </c>
      <c r="BD163">
        <v>19938692</v>
      </c>
      <c r="BE163">
        <v>1752272.25</v>
      </c>
      <c r="BF163">
        <v>11663711</v>
      </c>
      <c r="BG163">
        <v>7145228.5</v>
      </c>
      <c r="BH163">
        <v>6944628</v>
      </c>
      <c r="BI163">
        <v>7325343</v>
      </c>
      <c r="BJ163">
        <v>681418.375</v>
      </c>
      <c r="BK163">
        <v>6077372.5</v>
      </c>
      <c r="BL163">
        <v>8911468</v>
      </c>
      <c r="BM163">
        <v>6623214</v>
      </c>
      <c r="BN163">
        <v>13732834</v>
      </c>
      <c r="BO163">
        <v>2003760.125</v>
      </c>
      <c r="BP163">
        <v>14471585</v>
      </c>
      <c r="BQ163">
        <v>7259102.5</v>
      </c>
      <c r="BR163">
        <v>4873103.5</v>
      </c>
      <c r="BS163">
        <v>36321232</v>
      </c>
      <c r="BT163">
        <v>18323016</v>
      </c>
      <c r="BU163">
        <v>4074960</v>
      </c>
      <c r="BV163">
        <v>12123227</v>
      </c>
      <c r="BW163">
        <v>18565956</v>
      </c>
      <c r="BX163">
        <v>19107916</v>
      </c>
      <c r="BY163">
        <v>1357307.75</v>
      </c>
      <c r="BZ163">
        <v>23551246</v>
      </c>
      <c r="CA163">
        <v>2017958.375</v>
      </c>
      <c r="CB163">
        <v>9144727</v>
      </c>
      <c r="CC163">
        <v>1448014.125</v>
      </c>
      <c r="CD163">
        <v>54806640</v>
      </c>
      <c r="CE163">
        <v>15357969</v>
      </c>
      <c r="CF163">
        <v>40574056</v>
      </c>
      <c r="CG163">
        <v>3383792.75</v>
      </c>
      <c r="CH163">
        <v>560601.25</v>
      </c>
      <c r="CI163">
        <v>14043570</v>
      </c>
      <c r="CJ163">
        <v>624680.625</v>
      </c>
      <c r="CK163">
        <v>19226308</v>
      </c>
      <c r="CL163">
        <v>10285080</v>
      </c>
      <c r="CM163">
        <v>24063664</v>
      </c>
      <c r="CN163">
        <v>28729152</v>
      </c>
      <c r="CO163">
        <v>34043056</v>
      </c>
      <c r="CP163">
        <v>10771178</v>
      </c>
      <c r="CQ163">
        <v>8934778</v>
      </c>
      <c r="CR163">
        <v>3811500</v>
      </c>
      <c r="CS163">
        <v>2382862.5</v>
      </c>
      <c r="CT163">
        <v>6481441</v>
      </c>
      <c r="CU163">
        <v>4773679.5</v>
      </c>
      <c r="CV163">
        <v>4507260.5</v>
      </c>
      <c r="CW163">
        <v>7074597</v>
      </c>
      <c r="CX163">
        <v>36947640</v>
      </c>
      <c r="CY163">
        <v>2185210</v>
      </c>
      <c r="CZ163">
        <v>2440274.75</v>
      </c>
      <c r="DA163">
        <v>1068799.625</v>
      </c>
      <c r="DB163">
        <v>13865037</v>
      </c>
      <c r="DC163">
        <v>27102434</v>
      </c>
      <c r="DD163">
        <v>6914210.5</v>
      </c>
      <c r="DE163">
        <v>6456832.5</v>
      </c>
      <c r="DF163">
        <v>3410998.75</v>
      </c>
      <c r="DG163">
        <v>15884711</v>
      </c>
      <c r="DH163">
        <v>92442.601999999999</v>
      </c>
      <c r="DI163">
        <v>86689.18</v>
      </c>
      <c r="DJ163">
        <v>18583520</v>
      </c>
      <c r="DK163">
        <v>51220328</v>
      </c>
      <c r="DL163">
        <v>8019408</v>
      </c>
      <c r="DM163">
        <v>14518868</v>
      </c>
      <c r="DN163">
        <v>16375000</v>
      </c>
      <c r="DO163">
        <v>10072485</v>
      </c>
      <c r="DP163">
        <v>67387816</v>
      </c>
      <c r="DQ163">
        <v>51250788</v>
      </c>
      <c r="DR163" s="16">
        <v>11532167</v>
      </c>
      <c r="DS163" s="10">
        <v>10296048</v>
      </c>
      <c r="DT163" s="10">
        <v>53610524</v>
      </c>
      <c r="DU163" s="10">
        <v>46854340</v>
      </c>
      <c r="DV163" s="10">
        <v>12692267</v>
      </c>
      <c r="DW163" s="10">
        <v>26949962</v>
      </c>
      <c r="DX163" s="11">
        <v>39396696</v>
      </c>
      <c r="DY163" s="2">
        <v>10005068</v>
      </c>
      <c r="DZ163" s="10">
        <v>19430848</v>
      </c>
      <c r="EA163" s="10">
        <v>3179247.5</v>
      </c>
      <c r="EB163" s="10">
        <v>69892000</v>
      </c>
      <c r="EC163" s="10">
        <v>1965869.875</v>
      </c>
      <c r="ED163" s="10">
        <v>22394938</v>
      </c>
      <c r="EE163" s="10">
        <v>2460504.75</v>
      </c>
      <c r="EF163" s="19">
        <v>29282.273000000001</v>
      </c>
      <c r="EG163">
        <v>10438644</v>
      </c>
      <c r="EH163">
        <v>1461830.375</v>
      </c>
      <c r="EI163">
        <v>23320628</v>
      </c>
      <c r="EJ163">
        <v>15827661</v>
      </c>
      <c r="EK163">
        <v>19319984</v>
      </c>
      <c r="EL163">
        <v>16109824</v>
      </c>
      <c r="EM163">
        <v>2728515.5</v>
      </c>
      <c r="EN163">
        <v>44080984</v>
      </c>
      <c r="EO163">
        <v>14216867</v>
      </c>
      <c r="EP163">
        <v>5192955.5</v>
      </c>
      <c r="EQ163">
        <v>27788828</v>
      </c>
      <c r="ER163">
        <v>14390271</v>
      </c>
      <c r="ES163">
        <v>9250599</v>
      </c>
      <c r="ET163">
        <v>5071143.5</v>
      </c>
      <c r="EU163">
        <v>21099996</v>
      </c>
      <c r="EV163">
        <v>23278872</v>
      </c>
      <c r="EW163">
        <v>9209692</v>
      </c>
      <c r="EX163">
        <v>1991382</v>
      </c>
      <c r="EY163">
        <v>44235848</v>
      </c>
      <c r="EZ163">
        <v>58847360</v>
      </c>
      <c r="FA163">
        <v>810451.56200000003</v>
      </c>
      <c r="FB163">
        <v>5282554</v>
      </c>
      <c r="FC163">
        <v>5823910.5</v>
      </c>
      <c r="FD163">
        <v>7035775</v>
      </c>
      <c r="FE163">
        <v>9972960</v>
      </c>
      <c r="FF163">
        <v>1114538.5</v>
      </c>
      <c r="FG163">
        <v>727569.56200000003</v>
      </c>
      <c r="FH163">
        <v>3997687.75</v>
      </c>
      <c r="FI163">
        <v>19473476</v>
      </c>
      <c r="FJ163">
        <v>6862789</v>
      </c>
      <c r="FK163">
        <v>7499435</v>
      </c>
      <c r="FL163">
        <v>19229616</v>
      </c>
      <c r="FM163">
        <v>30420948</v>
      </c>
      <c r="FN163">
        <v>5764536.5</v>
      </c>
      <c r="FO163">
        <v>22512468</v>
      </c>
      <c r="FP163">
        <v>20364188</v>
      </c>
      <c r="FQ163">
        <v>19940540</v>
      </c>
      <c r="FR163">
        <v>30350814</v>
      </c>
      <c r="FS163">
        <v>8041953</v>
      </c>
      <c r="FT163">
        <v>1679951.75</v>
      </c>
      <c r="FU163">
        <v>506379.71899999998</v>
      </c>
      <c r="FV163">
        <v>18230876</v>
      </c>
      <c r="FW163">
        <v>30358204</v>
      </c>
      <c r="FX163">
        <v>15801619</v>
      </c>
      <c r="FY163">
        <v>5413837</v>
      </c>
      <c r="FZ163">
        <v>2159582</v>
      </c>
      <c r="GA163">
        <v>8998311</v>
      </c>
      <c r="GB163">
        <v>12019948</v>
      </c>
      <c r="GC163">
        <v>2585323.25</v>
      </c>
      <c r="GD163">
        <v>62576464</v>
      </c>
      <c r="GE163">
        <v>12506312</v>
      </c>
      <c r="GF163">
        <v>11517771</v>
      </c>
      <c r="GG163">
        <v>15510021</v>
      </c>
      <c r="GH163">
        <v>1298901.125</v>
      </c>
      <c r="GI163">
        <v>4929208</v>
      </c>
      <c r="GJ163">
        <v>12209991</v>
      </c>
      <c r="GK163">
        <v>25450136</v>
      </c>
      <c r="GL163">
        <v>26305040</v>
      </c>
      <c r="GM163">
        <v>9208939</v>
      </c>
      <c r="GN163">
        <v>1009332</v>
      </c>
      <c r="GO163">
        <v>9954148</v>
      </c>
      <c r="GP163">
        <v>17559950</v>
      </c>
      <c r="GQ163">
        <v>13139923</v>
      </c>
      <c r="GR163">
        <v>12600632</v>
      </c>
      <c r="GS163">
        <v>29511422</v>
      </c>
      <c r="GT163">
        <v>38031060</v>
      </c>
      <c r="GU163">
        <v>6503220</v>
      </c>
      <c r="GV163">
        <v>36401492</v>
      </c>
      <c r="GW163">
        <v>811254.875</v>
      </c>
      <c r="GX163">
        <v>14586938</v>
      </c>
      <c r="GY163">
        <v>1815759.75</v>
      </c>
      <c r="GZ163">
        <v>3542166.25</v>
      </c>
      <c r="HA163">
        <v>16070213</v>
      </c>
      <c r="HB163">
        <v>5494780</v>
      </c>
      <c r="HC163">
        <v>16037259</v>
      </c>
      <c r="HD163">
        <v>22700374</v>
      </c>
      <c r="HE163">
        <v>46399912</v>
      </c>
      <c r="HF163">
        <v>10153302</v>
      </c>
      <c r="HG163">
        <v>21496012</v>
      </c>
      <c r="HH163">
        <v>3717407.5</v>
      </c>
      <c r="HI163">
        <v>12347793</v>
      </c>
      <c r="HJ163">
        <v>16221590</v>
      </c>
      <c r="HK163">
        <v>4575354</v>
      </c>
      <c r="HL163">
        <v>6527232</v>
      </c>
      <c r="HM163">
        <v>1122512.75</v>
      </c>
      <c r="HN163">
        <v>9574868</v>
      </c>
      <c r="HO163">
        <v>10357253</v>
      </c>
      <c r="HP163">
        <v>7227650</v>
      </c>
      <c r="HQ163">
        <v>8266247.5</v>
      </c>
      <c r="HR163">
        <v>11101602</v>
      </c>
      <c r="HS163">
        <v>8512274</v>
      </c>
      <c r="HT163">
        <v>1286107.125</v>
      </c>
      <c r="HU163">
        <v>4290738</v>
      </c>
      <c r="HV163">
        <v>2213833.5</v>
      </c>
      <c r="HW163">
        <v>3809333</v>
      </c>
      <c r="HX163">
        <v>11700637</v>
      </c>
      <c r="HY163">
        <v>1427817.5</v>
      </c>
      <c r="HZ163">
        <v>9565.9259999999995</v>
      </c>
      <c r="IA163">
        <v>14933619</v>
      </c>
      <c r="IB163">
        <v>8797023</v>
      </c>
      <c r="IC163">
        <v>4402764</v>
      </c>
      <c r="ID163">
        <v>3959502</v>
      </c>
      <c r="IE163">
        <v>26163908</v>
      </c>
      <c r="IF163">
        <v>11382462</v>
      </c>
      <c r="IG163">
        <v>5960221</v>
      </c>
      <c r="IH163">
        <v>772737.31200000003</v>
      </c>
      <c r="II163">
        <v>8695466</v>
      </c>
      <c r="IJ163">
        <v>1088649</v>
      </c>
      <c r="IK163">
        <v>2380985.75</v>
      </c>
      <c r="IL163">
        <v>6841231.5</v>
      </c>
      <c r="IM163">
        <v>4224499</v>
      </c>
      <c r="IN163">
        <v>7555650.5</v>
      </c>
      <c r="IO163">
        <v>4452927</v>
      </c>
      <c r="IP163">
        <v>16634022</v>
      </c>
      <c r="IQ163">
        <v>12646186</v>
      </c>
      <c r="IR163">
        <v>1936757.75</v>
      </c>
      <c r="IS163">
        <v>9877746</v>
      </c>
      <c r="IT163">
        <v>1395841</v>
      </c>
      <c r="IU163">
        <v>2072517.875</v>
      </c>
      <c r="IV163">
        <v>4192546</v>
      </c>
    </row>
    <row r="164" spans="1:256" x14ac:dyDescent="0.15">
      <c r="A164">
        <v>3902546</v>
      </c>
      <c r="B164">
        <v>4951679</v>
      </c>
      <c r="C164">
        <v>14256216</v>
      </c>
      <c r="D164">
        <v>1476552</v>
      </c>
      <c r="E164">
        <v>2697513</v>
      </c>
      <c r="F164">
        <v>7521001.5</v>
      </c>
      <c r="G164">
        <v>12370005</v>
      </c>
      <c r="H164">
        <v>4837.3879999999999</v>
      </c>
      <c r="I164">
        <v>416918.43800000002</v>
      </c>
      <c r="J164">
        <v>4734719.5</v>
      </c>
      <c r="K164">
        <v>4383552</v>
      </c>
      <c r="L164">
        <v>7374343</v>
      </c>
      <c r="M164">
        <v>22699570</v>
      </c>
      <c r="N164">
        <v>1983262.5</v>
      </c>
      <c r="O164">
        <v>10559147</v>
      </c>
      <c r="P164">
        <v>1142216.875</v>
      </c>
      <c r="Q164">
        <v>12250341</v>
      </c>
      <c r="R164">
        <v>4060044.75</v>
      </c>
      <c r="S164">
        <v>1088626.875</v>
      </c>
      <c r="T164">
        <v>6815847</v>
      </c>
      <c r="U164">
        <v>8697347</v>
      </c>
      <c r="V164">
        <v>12966935</v>
      </c>
      <c r="W164">
        <v>3822092.5</v>
      </c>
      <c r="X164">
        <v>8922003</v>
      </c>
      <c r="Y164">
        <v>285741.09399999998</v>
      </c>
      <c r="Z164">
        <v>8978425</v>
      </c>
      <c r="AA164">
        <v>1331577.875</v>
      </c>
      <c r="AB164">
        <v>24044196</v>
      </c>
      <c r="AC164">
        <v>461789.43800000002</v>
      </c>
      <c r="AD164">
        <v>6294789</v>
      </c>
      <c r="AE164">
        <v>2435072.5</v>
      </c>
      <c r="AF164">
        <v>16002866</v>
      </c>
      <c r="AG164">
        <v>15593524</v>
      </c>
      <c r="AH164">
        <v>8956892</v>
      </c>
      <c r="AI164">
        <v>510856.625</v>
      </c>
      <c r="AJ164">
        <v>11541239</v>
      </c>
      <c r="AK164">
        <v>8432156</v>
      </c>
      <c r="AL164">
        <v>785152.5</v>
      </c>
      <c r="AM164">
        <v>26636872</v>
      </c>
      <c r="AN164">
        <v>8991316</v>
      </c>
      <c r="AO164">
        <v>4002815.75</v>
      </c>
      <c r="AP164">
        <v>9986464</v>
      </c>
      <c r="AQ164">
        <v>13602223</v>
      </c>
      <c r="AR164">
        <v>14231.008</v>
      </c>
      <c r="AS164">
        <v>27873262</v>
      </c>
      <c r="AT164">
        <v>6172090.5</v>
      </c>
      <c r="AU164">
        <v>507734.40600000002</v>
      </c>
      <c r="AV164">
        <v>1921665.75</v>
      </c>
      <c r="AW164">
        <v>5225198.5</v>
      </c>
      <c r="AX164">
        <v>3018150</v>
      </c>
      <c r="AY164">
        <v>13934562</v>
      </c>
      <c r="AZ164">
        <v>22115454</v>
      </c>
      <c r="BA164">
        <v>3975407</v>
      </c>
      <c r="BB164">
        <v>33064724</v>
      </c>
      <c r="BC164">
        <v>772369.5</v>
      </c>
      <c r="BD164">
        <v>7437471</v>
      </c>
      <c r="BE164">
        <v>9818286</v>
      </c>
      <c r="BF164">
        <v>11148448</v>
      </c>
      <c r="BG164">
        <v>27363842</v>
      </c>
      <c r="BH164">
        <v>33060208</v>
      </c>
      <c r="BI164">
        <v>24830986</v>
      </c>
      <c r="BJ164">
        <v>6311836</v>
      </c>
      <c r="BK164">
        <v>24169740</v>
      </c>
      <c r="BL164">
        <v>28293448</v>
      </c>
      <c r="BM164">
        <v>13312170</v>
      </c>
      <c r="BN164">
        <v>7405517.5</v>
      </c>
      <c r="BO164">
        <v>3616338.5</v>
      </c>
      <c r="BP164">
        <v>10746868</v>
      </c>
      <c r="BQ164">
        <v>12170416</v>
      </c>
      <c r="BR164">
        <v>1981196.75</v>
      </c>
      <c r="BS164">
        <v>11327355</v>
      </c>
      <c r="BT164">
        <v>405627.43800000002</v>
      </c>
      <c r="BU164">
        <v>9905290</v>
      </c>
      <c r="BV164">
        <v>38278776</v>
      </c>
      <c r="BW164">
        <v>5772996</v>
      </c>
      <c r="BX164">
        <v>12735839</v>
      </c>
      <c r="BY164">
        <v>10153170</v>
      </c>
      <c r="BZ164">
        <v>2903868.5</v>
      </c>
      <c r="CA164">
        <v>6108377</v>
      </c>
      <c r="CB164">
        <v>20044798</v>
      </c>
      <c r="CC164">
        <v>8227517.5</v>
      </c>
      <c r="CD164">
        <v>4863627</v>
      </c>
      <c r="CE164">
        <v>11170696</v>
      </c>
      <c r="CF164">
        <v>4686826</v>
      </c>
      <c r="CG164">
        <v>3146605</v>
      </c>
      <c r="CH164">
        <v>5848749.5</v>
      </c>
      <c r="CI164">
        <v>15154905</v>
      </c>
      <c r="CJ164">
        <v>8325395.5</v>
      </c>
      <c r="CK164">
        <v>3142614.5</v>
      </c>
      <c r="CL164">
        <v>13280159</v>
      </c>
      <c r="CM164">
        <v>11658522</v>
      </c>
      <c r="CN164">
        <v>6859717.5</v>
      </c>
      <c r="CO164">
        <v>11900979</v>
      </c>
      <c r="CP164">
        <v>48492360</v>
      </c>
      <c r="CQ164">
        <v>1626417.875</v>
      </c>
      <c r="CR164">
        <v>5993136</v>
      </c>
      <c r="CS164">
        <v>175009.641</v>
      </c>
      <c r="CT164">
        <v>19117952</v>
      </c>
      <c r="CU164">
        <v>12034312</v>
      </c>
      <c r="CV164">
        <v>17302224</v>
      </c>
      <c r="CW164">
        <v>8732084</v>
      </c>
      <c r="CX164">
        <v>5519490</v>
      </c>
      <c r="CY164">
        <v>38948836</v>
      </c>
      <c r="CZ164">
        <v>43228816</v>
      </c>
      <c r="DA164">
        <v>14471217</v>
      </c>
      <c r="DB164">
        <v>8281999.5</v>
      </c>
      <c r="DC164">
        <v>29414040</v>
      </c>
      <c r="DD164">
        <v>18288158</v>
      </c>
      <c r="DE164">
        <v>15387861</v>
      </c>
      <c r="DF164">
        <v>8019069</v>
      </c>
      <c r="DG164">
        <v>35525308</v>
      </c>
      <c r="DH164">
        <v>26211556</v>
      </c>
      <c r="DI164">
        <v>29269194</v>
      </c>
      <c r="DJ164">
        <v>33095148</v>
      </c>
      <c r="DK164">
        <v>38100488</v>
      </c>
      <c r="DL164">
        <v>4235582</v>
      </c>
      <c r="DM164">
        <v>7108857</v>
      </c>
      <c r="DN164">
        <v>42108408</v>
      </c>
      <c r="DO164">
        <v>7087127.5</v>
      </c>
      <c r="DP164">
        <v>10247371</v>
      </c>
      <c r="DQ164">
        <v>8968896</v>
      </c>
      <c r="DR164" s="16">
        <v>35951880</v>
      </c>
      <c r="DS164" s="10">
        <v>25668356</v>
      </c>
      <c r="DT164" s="10">
        <v>13266221</v>
      </c>
      <c r="DU164" s="10">
        <v>7983345.5</v>
      </c>
      <c r="DV164" s="10">
        <v>1118883.625</v>
      </c>
      <c r="DW164" s="10">
        <v>30567292</v>
      </c>
      <c r="DX164" s="10">
        <v>18094892</v>
      </c>
      <c r="DY164" s="2">
        <v>13915686</v>
      </c>
      <c r="DZ164" s="10">
        <v>18844266</v>
      </c>
      <c r="EA164" s="10">
        <v>19836454</v>
      </c>
      <c r="EB164" s="10">
        <v>390696.5</v>
      </c>
      <c r="EC164" s="10">
        <v>15754382</v>
      </c>
      <c r="ED164" s="10">
        <v>7759044.5</v>
      </c>
      <c r="EE164" s="10">
        <v>2451101.75</v>
      </c>
      <c r="EF164" s="19">
        <v>53748932</v>
      </c>
      <c r="EG164">
        <v>1448039.75</v>
      </c>
      <c r="EH164">
        <v>18397460</v>
      </c>
      <c r="EI164">
        <v>11288932</v>
      </c>
      <c r="EJ164">
        <v>34337104</v>
      </c>
      <c r="EK164">
        <v>3090789</v>
      </c>
      <c r="EL164">
        <v>28413634</v>
      </c>
      <c r="EM164">
        <v>16818172</v>
      </c>
      <c r="EN164">
        <v>2834430.25</v>
      </c>
      <c r="EO164">
        <v>11635785</v>
      </c>
      <c r="EP164">
        <v>9398440</v>
      </c>
      <c r="EQ164">
        <v>10555555</v>
      </c>
      <c r="ER164">
        <v>20106982</v>
      </c>
      <c r="ES164">
        <v>10171819</v>
      </c>
      <c r="ET164">
        <v>12445086</v>
      </c>
      <c r="EU164">
        <v>26702068</v>
      </c>
      <c r="EV164">
        <v>6265582.5</v>
      </c>
      <c r="EW164">
        <v>10582279</v>
      </c>
      <c r="EX164">
        <v>176109.516</v>
      </c>
      <c r="EY164">
        <v>17410080</v>
      </c>
      <c r="EZ164">
        <v>7610622.5</v>
      </c>
      <c r="FA164">
        <v>9947865</v>
      </c>
      <c r="FB164">
        <v>9685822</v>
      </c>
      <c r="FC164">
        <v>9947579</v>
      </c>
      <c r="FD164">
        <v>12872726</v>
      </c>
      <c r="FE164">
        <v>6593015</v>
      </c>
      <c r="FF164">
        <v>76039320</v>
      </c>
      <c r="FG164">
        <v>25549728</v>
      </c>
      <c r="FH164">
        <v>52251396</v>
      </c>
      <c r="FI164">
        <v>24669424</v>
      </c>
      <c r="FJ164">
        <v>16491354</v>
      </c>
      <c r="FK164">
        <v>6031761</v>
      </c>
      <c r="FL164">
        <v>19584636</v>
      </c>
      <c r="FM164">
        <v>26482100</v>
      </c>
      <c r="FN164">
        <v>12950104</v>
      </c>
      <c r="FO164">
        <v>10459007</v>
      </c>
      <c r="FP164">
        <v>13366892</v>
      </c>
      <c r="FQ164">
        <v>2995572.75</v>
      </c>
      <c r="FR164">
        <v>5417696</v>
      </c>
      <c r="FS164">
        <v>6365747</v>
      </c>
      <c r="FT164">
        <v>19124090</v>
      </c>
      <c r="FU164">
        <v>11839231</v>
      </c>
      <c r="FV164">
        <v>15130284</v>
      </c>
      <c r="FW164">
        <v>2554158.25</v>
      </c>
      <c r="FX164">
        <v>10216266</v>
      </c>
      <c r="FY164">
        <v>23676428</v>
      </c>
      <c r="FZ164">
        <v>8916802</v>
      </c>
      <c r="GA164">
        <v>66724596</v>
      </c>
      <c r="GB164">
        <v>2079348.25</v>
      </c>
      <c r="GC164">
        <v>1181006.75</v>
      </c>
      <c r="GD164">
        <v>57553964</v>
      </c>
      <c r="GE164">
        <v>21370140</v>
      </c>
      <c r="GF164">
        <v>3904470.75</v>
      </c>
      <c r="GG164">
        <v>23982440</v>
      </c>
      <c r="GH164">
        <v>10265639</v>
      </c>
      <c r="GI164">
        <v>2667146.5</v>
      </c>
      <c r="GJ164">
        <v>41357536</v>
      </c>
      <c r="GK164">
        <v>7714705</v>
      </c>
      <c r="GL164">
        <v>19331458</v>
      </c>
      <c r="GM164">
        <v>323766.625</v>
      </c>
      <c r="GN164">
        <v>19159638</v>
      </c>
      <c r="GO164">
        <v>16014705</v>
      </c>
      <c r="GP164">
        <v>18809238</v>
      </c>
      <c r="GQ164">
        <v>12498560</v>
      </c>
      <c r="GR164">
        <v>20823866</v>
      </c>
      <c r="GS164">
        <v>23254470</v>
      </c>
      <c r="GT164">
        <v>8076170.5</v>
      </c>
      <c r="GU164">
        <v>8815006</v>
      </c>
      <c r="GV164">
        <v>1451849</v>
      </c>
      <c r="GW164">
        <v>2967922.25</v>
      </c>
      <c r="GX164">
        <v>324387.34399999998</v>
      </c>
      <c r="GY164">
        <v>12390800</v>
      </c>
      <c r="GZ164">
        <v>6289245.5</v>
      </c>
      <c r="HA164">
        <v>2536884.5</v>
      </c>
      <c r="HB164">
        <v>14916506</v>
      </c>
      <c r="HC164">
        <v>7959882</v>
      </c>
      <c r="HD164">
        <v>8594552</v>
      </c>
      <c r="HE164">
        <v>4956328.5</v>
      </c>
      <c r="HF164">
        <v>2854784</v>
      </c>
      <c r="HG164">
        <v>23348160</v>
      </c>
      <c r="HH164">
        <v>6838233</v>
      </c>
      <c r="HI164">
        <v>4685785</v>
      </c>
      <c r="HJ164">
        <v>3449430</v>
      </c>
      <c r="HK164">
        <v>2662421.5</v>
      </c>
      <c r="HL164">
        <v>4713067.5</v>
      </c>
      <c r="HM164">
        <v>13996886</v>
      </c>
      <c r="HN164">
        <v>40425392</v>
      </c>
      <c r="HO164">
        <v>6198753</v>
      </c>
      <c r="HP164">
        <v>4825690</v>
      </c>
      <c r="HQ164">
        <v>4081954.25</v>
      </c>
      <c r="HR164">
        <v>2869545.75</v>
      </c>
      <c r="HS164">
        <v>28987058</v>
      </c>
      <c r="HT164">
        <v>1164509.125</v>
      </c>
      <c r="HU164">
        <v>22927948</v>
      </c>
      <c r="HV164">
        <v>13378509</v>
      </c>
      <c r="HW164">
        <v>1258454.625</v>
      </c>
      <c r="HX164">
        <v>4067345.5</v>
      </c>
      <c r="HY164">
        <v>2247072.75</v>
      </c>
      <c r="HZ164">
        <v>4501848</v>
      </c>
      <c r="IA164">
        <v>2447043.25</v>
      </c>
      <c r="IB164">
        <v>6463609.5</v>
      </c>
      <c r="IC164">
        <v>4362922</v>
      </c>
      <c r="ID164">
        <v>10735194</v>
      </c>
      <c r="IE164">
        <v>4653227.5</v>
      </c>
      <c r="IF164">
        <v>4242894.5</v>
      </c>
      <c r="IG164">
        <v>7821195</v>
      </c>
      <c r="IH164">
        <v>7543707.5</v>
      </c>
      <c r="II164">
        <v>1297819.5</v>
      </c>
      <c r="IJ164">
        <v>4515748.5</v>
      </c>
      <c r="IK164">
        <v>4197368</v>
      </c>
      <c r="IL164">
        <v>328571.59399999998</v>
      </c>
      <c r="IM164">
        <v>2013834.875</v>
      </c>
      <c r="IN164">
        <v>11735122</v>
      </c>
      <c r="IO164">
        <v>34738060</v>
      </c>
      <c r="IP164">
        <v>7861138</v>
      </c>
      <c r="IQ164">
        <v>6209006</v>
      </c>
      <c r="IR164">
        <v>637612.31200000003</v>
      </c>
      <c r="IS164">
        <v>50040.98</v>
      </c>
      <c r="IT164">
        <v>2355704.5</v>
      </c>
      <c r="IU164">
        <v>19470080</v>
      </c>
      <c r="IV164">
        <v>8359459.5</v>
      </c>
    </row>
    <row r="165" spans="1:256" x14ac:dyDescent="0.15">
      <c r="A165">
        <v>812.51700000000005</v>
      </c>
      <c r="B165">
        <v>6186863</v>
      </c>
      <c r="C165">
        <v>12410521</v>
      </c>
      <c r="D165">
        <v>31484.504000000001</v>
      </c>
      <c r="E165">
        <v>1921159.625</v>
      </c>
      <c r="F165">
        <v>2719073.75</v>
      </c>
      <c r="G165">
        <v>7693197.5</v>
      </c>
      <c r="H165">
        <v>1310227.25</v>
      </c>
      <c r="I165">
        <v>32382196</v>
      </c>
      <c r="J165">
        <v>19413546</v>
      </c>
      <c r="K165">
        <v>7045121</v>
      </c>
      <c r="L165">
        <v>11602879</v>
      </c>
      <c r="M165">
        <v>255109.43799999999</v>
      </c>
      <c r="N165">
        <v>1576608.875</v>
      </c>
      <c r="O165">
        <v>457287.375</v>
      </c>
      <c r="P165">
        <v>9577124</v>
      </c>
      <c r="Q165">
        <v>6734990.5</v>
      </c>
      <c r="R165">
        <v>6249999</v>
      </c>
      <c r="S165">
        <v>1484062.25</v>
      </c>
      <c r="T165">
        <v>3102593</v>
      </c>
      <c r="U165">
        <v>27023738</v>
      </c>
      <c r="V165">
        <v>9649648</v>
      </c>
      <c r="W165">
        <v>5186570.5</v>
      </c>
      <c r="X165">
        <v>3024501.25</v>
      </c>
      <c r="Y165">
        <v>8325198</v>
      </c>
      <c r="Z165">
        <v>27347652</v>
      </c>
      <c r="AA165">
        <v>6278722</v>
      </c>
      <c r="AB165">
        <v>10436529</v>
      </c>
      <c r="AC165">
        <v>553338.31200000003</v>
      </c>
      <c r="AD165">
        <v>11623240</v>
      </c>
      <c r="AE165">
        <v>8674476</v>
      </c>
      <c r="AF165">
        <v>936888.875</v>
      </c>
      <c r="AG165">
        <v>893939.25</v>
      </c>
      <c r="AH165">
        <v>4023009</v>
      </c>
      <c r="AI165">
        <v>14663627</v>
      </c>
      <c r="AJ165">
        <v>11198251</v>
      </c>
      <c r="AK165">
        <v>19874952</v>
      </c>
      <c r="AL165">
        <v>5830375</v>
      </c>
      <c r="AM165">
        <v>1277043.25</v>
      </c>
      <c r="AN165">
        <v>8742829</v>
      </c>
      <c r="AO165">
        <v>8680025</v>
      </c>
      <c r="AP165">
        <v>1519356.875</v>
      </c>
      <c r="AQ165">
        <v>479564.46899999998</v>
      </c>
      <c r="AR165">
        <v>18250852</v>
      </c>
      <c r="AS165">
        <v>790482.25</v>
      </c>
      <c r="AT165">
        <v>1854086</v>
      </c>
      <c r="AU165">
        <v>3662214.5</v>
      </c>
      <c r="AV165">
        <v>1107646.25</v>
      </c>
      <c r="AW165">
        <v>4045980</v>
      </c>
      <c r="AX165">
        <v>31628420</v>
      </c>
      <c r="AY165">
        <v>16348632</v>
      </c>
      <c r="AZ165">
        <v>4010632.5</v>
      </c>
      <c r="BA165">
        <v>273872</v>
      </c>
      <c r="BB165">
        <v>1000102.5</v>
      </c>
      <c r="BC165">
        <v>2011005.875</v>
      </c>
      <c r="BD165">
        <v>4647305.5</v>
      </c>
      <c r="BE165">
        <v>27671502</v>
      </c>
      <c r="BF165">
        <v>13573790</v>
      </c>
      <c r="BG165">
        <v>22110336</v>
      </c>
      <c r="BH165">
        <v>43610272</v>
      </c>
      <c r="BI165">
        <v>6336900</v>
      </c>
      <c r="BJ165">
        <v>11468163</v>
      </c>
      <c r="BK165">
        <v>2118305.75</v>
      </c>
      <c r="BL165">
        <v>6323417</v>
      </c>
      <c r="BM165">
        <v>28170314</v>
      </c>
      <c r="BN165">
        <v>13122174</v>
      </c>
      <c r="BO165">
        <v>12251334</v>
      </c>
      <c r="BP165">
        <v>13670675</v>
      </c>
      <c r="BQ165">
        <v>17783170</v>
      </c>
      <c r="BR165">
        <v>1456025.875</v>
      </c>
      <c r="BS165">
        <v>10163159</v>
      </c>
      <c r="BT165">
        <v>3223726.5</v>
      </c>
      <c r="BU165">
        <v>3141614.25</v>
      </c>
      <c r="BV165">
        <v>7933251.5</v>
      </c>
      <c r="BW165">
        <v>9880819</v>
      </c>
      <c r="BX165">
        <v>4866354.5</v>
      </c>
      <c r="BY165">
        <v>5605951</v>
      </c>
      <c r="BZ165">
        <v>20548894</v>
      </c>
      <c r="CA165">
        <v>28431776</v>
      </c>
      <c r="CB165">
        <v>747589.5</v>
      </c>
      <c r="CC165">
        <v>43605464</v>
      </c>
      <c r="CD165">
        <v>1711020.375</v>
      </c>
      <c r="CE165">
        <v>12824419</v>
      </c>
      <c r="CF165">
        <v>360330.40600000002</v>
      </c>
      <c r="CG165">
        <v>381788.81199999998</v>
      </c>
      <c r="CH165">
        <v>13489772</v>
      </c>
      <c r="CI165">
        <v>119997680</v>
      </c>
      <c r="CJ165">
        <v>10670022</v>
      </c>
      <c r="CK165">
        <v>1996647.75</v>
      </c>
      <c r="CL165">
        <v>21297314</v>
      </c>
      <c r="CM165">
        <v>77724080</v>
      </c>
      <c r="CN165">
        <v>810901.375</v>
      </c>
      <c r="CO165">
        <v>17651848</v>
      </c>
      <c r="CP165">
        <v>3869836.75</v>
      </c>
      <c r="CQ165">
        <v>235447.78099999999</v>
      </c>
      <c r="CR165">
        <v>55329768</v>
      </c>
      <c r="CS165">
        <v>8672902</v>
      </c>
      <c r="CT165">
        <v>3894633.5</v>
      </c>
      <c r="CU165">
        <v>3150184</v>
      </c>
      <c r="CV165">
        <v>57360576</v>
      </c>
      <c r="CW165">
        <v>15905486</v>
      </c>
      <c r="CX165">
        <v>10045522</v>
      </c>
      <c r="CY165">
        <v>10690291</v>
      </c>
      <c r="CZ165">
        <v>10408702</v>
      </c>
      <c r="DA165">
        <v>14147307</v>
      </c>
      <c r="DB165">
        <v>53069136</v>
      </c>
      <c r="DC165">
        <v>16020258</v>
      </c>
      <c r="DD165">
        <v>37540300</v>
      </c>
      <c r="DE165">
        <v>10220414</v>
      </c>
      <c r="DF165">
        <v>74413080</v>
      </c>
      <c r="DG165">
        <v>83187688</v>
      </c>
      <c r="DH165">
        <v>1355381.875</v>
      </c>
      <c r="DI165">
        <v>16570429</v>
      </c>
      <c r="DJ165">
        <v>1120926.25</v>
      </c>
      <c r="DK165">
        <v>100785672</v>
      </c>
      <c r="DL165">
        <v>508030.875</v>
      </c>
      <c r="DM165">
        <v>19198240</v>
      </c>
      <c r="DN165">
        <v>1578150.125</v>
      </c>
      <c r="DO165">
        <v>9339655</v>
      </c>
      <c r="DP165">
        <v>38096052</v>
      </c>
      <c r="DQ165">
        <v>30785388</v>
      </c>
      <c r="DR165" s="16">
        <v>30900334</v>
      </c>
      <c r="DS165" s="10">
        <v>13928878</v>
      </c>
      <c r="DT165" s="10">
        <v>13099408</v>
      </c>
      <c r="DU165" s="10">
        <v>9844803</v>
      </c>
      <c r="DV165" s="10">
        <v>13496901</v>
      </c>
      <c r="DW165" s="10">
        <v>35669688</v>
      </c>
      <c r="DX165" s="10">
        <v>63178360</v>
      </c>
      <c r="DY165" s="2">
        <v>38922988</v>
      </c>
      <c r="DZ165" s="10">
        <v>4492496.5</v>
      </c>
      <c r="EA165" s="10">
        <v>32395346</v>
      </c>
      <c r="EB165" s="10">
        <v>4390588</v>
      </c>
      <c r="EC165" s="10">
        <v>43559764</v>
      </c>
      <c r="ED165" s="10">
        <v>158935.42199999999</v>
      </c>
      <c r="EE165" s="10">
        <v>6287545</v>
      </c>
      <c r="EF165" s="19">
        <v>21036734</v>
      </c>
      <c r="EG165">
        <v>10595293</v>
      </c>
      <c r="EH165">
        <v>24917772</v>
      </c>
      <c r="EI165">
        <v>2769892.5</v>
      </c>
      <c r="EJ165">
        <v>19877204</v>
      </c>
      <c r="EK165">
        <v>58757884</v>
      </c>
      <c r="EL165">
        <v>1836049.25</v>
      </c>
      <c r="EM165">
        <v>11190286</v>
      </c>
      <c r="EN165">
        <v>38362300</v>
      </c>
      <c r="EO165">
        <v>7144941.5</v>
      </c>
      <c r="EP165">
        <v>1132718.625</v>
      </c>
      <c r="EQ165">
        <v>30287370</v>
      </c>
      <c r="ER165">
        <v>13658961</v>
      </c>
      <c r="ES165">
        <v>18854912</v>
      </c>
      <c r="ET165">
        <v>35342524</v>
      </c>
      <c r="EU165">
        <v>83550984</v>
      </c>
      <c r="EV165">
        <v>42700600</v>
      </c>
      <c r="EW165">
        <v>39400540</v>
      </c>
      <c r="EX165">
        <v>231173.03099999999</v>
      </c>
      <c r="EY165">
        <v>15026165</v>
      </c>
      <c r="EZ165">
        <v>12856253</v>
      </c>
      <c r="FA165">
        <v>16054994</v>
      </c>
      <c r="FB165">
        <v>11052869</v>
      </c>
      <c r="FC165">
        <v>9204199</v>
      </c>
      <c r="FD165">
        <v>27677632</v>
      </c>
      <c r="FE165">
        <v>12588373</v>
      </c>
      <c r="FF165">
        <v>46733952</v>
      </c>
      <c r="FG165">
        <v>3556612</v>
      </c>
      <c r="FH165">
        <v>23533804</v>
      </c>
      <c r="FI165">
        <v>2529724.5</v>
      </c>
      <c r="FJ165">
        <v>38279360</v>
      </c>
      <c r="FK165">
        <v>22555298</v>
      </c>
      <c r="FL165">
        <v>7709312</v>
      </c>
      <c r="FM165">
        <v>17336122</v>
      </c>
      <c r="FN165">
        <v>19129578</v>
      </c>
      <c r="FO165">
        <v>16591357</v>
      </c>
      <c r="FP165">
        <v>3014361</v>
      </c>
      <c r="FQ165">
        <v>2251846.5</v>
      </c>
      <c r="FR165">
        <v>22083298</v>
      </c>
      <c r="FS165">
        <v>17779616</v>
      </c>
      <c r="FT165">
        <v>6554367</v>
      </c>
      <c r="FU165">
        <v>439811.31199999998</v>
      </c>
      <c r="FV165">
        <v>19166720</v>
      </c>
      <c r="FW165">
        <v>23854856</v>
      </c>
      <c r="FX165">
        <v>727423.875</v>
      </c>
      <c r="FY165">
        <v>14689104</v>
      </c>
      <c r="FZ165">
        <v>38241832</v>
      </c>
      <c r="GA165">
        <v>277144.71899999998</v>
      </c>
      <c r="GB165">
        <v>268387.125</v>
      </c>
      <c r="GC165">
        <v>4898116.5</v>
      </c>
      <c r="GD165">
        <v>12547989</v>
      </c>
      <c r="GE165">
        <v>7713064</v>
      </c>
      <c r="GF165">
        <v>28332614</v>
      </c>
      <c r="GG165">
        <v>257739.54699999999</v>
      </c>
      <c r="GH165">
        <v>5762410</v>
      </c>
      <c r="GI165">
        <v>11401073</v>
      </c>
      <c r="GJ165">
        <v>6253948.5</v>
      </c>
      <c r="GK165">
        <v>1210540</v>
      </c>
      <c r="GL165">
        <v>2057685.625</v>
      </c>
      <c r="GM165">
        <v>5716666.5</v>
      </c>
      <c r="GN165">
        <v>6016785</v>
      </c>
      <c r="GO165">
        <v>4993329.5</v>
      </c>
      <c r="GP165">
        <v>14820626</v>
      </c>
      <c r="GQ165">
        <v>1090021.5</v>
      </c>
      <c r="GR165">
        <v>2043909</v>
      </c>
      <c r="GS165">
        <v>27631766</v>
      </c>
      <c r="GT165">
        <v>1207400.625</v>
      </c>
      <c r="GU165">
        <v>6508475</v>
      </c>
      <c r="GV165">
        <v>9012554</v>
      </c>
      <c r="GW165">
        <v>7303958.5</v>
      </c>
      <c r="GX165">
        <v>81698.858999999997</v>
      </c>
      <c r="GY165">
        <v>7826718.5</v>
      </c>
      <c r="GZ165">
        <v>1387904.25</v>
      </c>
      <c r="HA165">
        <v>5856387.5</v>
      </c>
      <c r="HB165">
        <v>6412753</v>
      </c>
      <c r="HC165">
        <v>306681.90600000002</v>
      </c>
      <c r="HD165">
        <v>2508778.5</v>
      </c>
      <c r="HE165">
        <v>8927154</v>
      </c>
      <c r="HF165">
        <v>7526648.5</v>
      </c>
      <c r="HG165">
        <v>1423037.625</v>
      </c>
      <c r="HH165">
        <v>1367426.75</v>
      </c>
      <c r="HI165">
        <v>4944562</v>
      </c>
      <c r="HJ165">
        <v>26593062</v>
      </c>
      <c r="HK165">
        <v>1739328</v>
      </c>
      <c r="HL165">
        <v>2687684</v>
      </c>
      <c r="HM165">
        <v>2978401.75</v>
      </c>
      <c r="HN165">
        <v>928460.5</v>
      </c>
      <c r="HO165">
        <v>12815072</v>
      </c>
      <c r="HP165">
        <v>684318.93799999997</v>
      </c>
      <c r="HQ165">
        <v>27992764</v>
      </c>
      <c r="HR165">
        <v>34928348</v>
      </c>
      <c r="HS165">
        <v>30147822</v>
      </c>
      <c r="HT165">
        <v>6256466</v>
      </c>
      <c r="HU165">
        <v>6335231.5</v>
      </c>
      <c r="HV165">
        <v>1479219.125</v>
      </c>
      <c r="HW165">
        <v>8444644</v>
      </c>
      <c r="HX165">
        <v>2095971.25</v>
      </c>
      <c r="HY165">
        <v>9467720</v>
      </c>
      <c r="HZ165">
        <v>18862492</v>
      </c>
      <c r="IA165">
        <v>14935893</v>
      </c>
      <c r="IB165">
        <v>25178188</v>
      </c>
      <c r="IC165">
        <v>8220599</v>
      </c>
      <c r="ID165">
        <v>4471466.5</v>
      </c>
      <c r="IE165">
        <v>10340614</v>
      </c>
      <c r="IF165">
        <v>3527769.75</v>
      </c>
      <c r="IG165">
        <v>1513650.625</v>
      </c>
      <c r="IH165">
        <v>8991488</v>
      </c>
      <c r="II165">
        <v>10007382</v>
      </c>
      <c r="IJ165">
        <v>32081368</v>
      </c>
      <c r="IK165">
        <v>5414358</v>
      </c>
      <c r="IL165">
        <v>1290778.75</v>
      </c>
      <c r="IM165">
        <v>2779487.25</v>
      </c>
      <c r="IN165">
        <v>33359224</v>
      </c>
      <c r="IO165">
        <v>4219367</v>
      </c>
      <c r="IP165">
        <v>22785404</v>
      </c>
      <c r="IQ165">
        <v>8203301.5</v>
      </c>
      <c r="IR165">
        <v>2177851.75</v>
      </c>
      <c r="IS165">
        <v>6306226.5</v>
      </c>
      <c r="IT165">
        <v>21303614</v>
      </c>
      <c r="IU165">
        <v>519971.56199999998</v>
      </c>
      <c r="IV165">
        <v>21781142</v>
      </c>
    </row>
    <row r="166" spans="1:256" x14ac:dyDescent="0.15">
      <c r="A166">
        <v>17643224</v>
      </c>
      <c r="B166">
        <v>1337452.125</v>
      </c>
      <c r="C166">
        <v>16540306</v>
      </c>
      <c r="D166">
        <v>10753315</v>
      </c>
      <c r="E166">
        <v>11613268</v>
      </c>
      <c r="F166">
        <v>19542420</v>
      </c>
      <c r="G166">
        <v>169310.31200000001</v>
      </c>
      <c r="H166">
        <v>6298957</v>
      </c>
      <c r="I166">
        <v>5274318</v>
      </c>
      <c r="J166">
        <v>10269235</v>
      </c>
      <c r="K166">
        <v>9352265</v>
      </c>
      <c r="L166">
        <v>197482.641</v>
      </c>
      <c r="M166">
        <v>14513424</v>
      </c>
      <c r="N166">
        <v>1656700.125</v>
      </c>
      <c r="O166">
        <v>9938298</v>
      </c>
      <c r="P166">
        <v>3076244.5</v>
      </c>
      <c r="Q166">
        <v>9398702</v>
      </c>
      <c r="R166">
        <v>2579091.75</v>
      </c>
      <c r="S166">
        <v>3514244.5</v>
      </c>
      <c r="T166">
        <v>199491.59400000001</v>
      </c>
      <c r="U166">
        <v>14133074</v>
      </c>
      <c r="V166">
        <v>2328461.75</v>
      </c>
      <c r="W166">
        <v>16676588</v>
      </c>
      <c r="X166">
        <v>4166334.25</v>
      </c>
      <c r="Y166">
        <v>777517.125</v>
      </c>
      <c r="Z166">
        <v>11328963</v>
      </c>
      <c r="AA166">
        <v>5980905.5</v>
      </c>
      <c r="AB166">
        <v>756500.375</v>
      </c>
      <c r="AC166">
        <v>4793433</v>
      </c>
      <c r="AD166">
        <v>3385929.75</v>
      </c>
      <c r="AE166">
        <v>3721211</v>
      </c>
      <c r="AF166">
        <v>34045812</v>
      </c>
      <c r="AG166">
        <v>8388618</v>
      </c>
      <c r="AH166">
        <v>5037843</v>
      </c>
      <c r="AI166">
        <v>9095543</v>
      </c>
      <c r="AJ166">
        <v>44928420</v>
      </c>
      <c r="AK166">
        <v>16996760</v>
      </c>
      <c r="AL166">
        <v>21827604</v>
      </c>
      <c r="AM166">
        <v>5672648.5</v>
      </c>
      <c r="AN166">
        <v>13326545</v>
      </c>
      <c r="AO166">
        <v>19796780</v>
      </c>
      <c r="AP166">
        <v>14663.46</v>
      </c>
      <c r="AQ166">
        <v>2857230</v>
      </c>
      <c r="AR166">
        <v>9291099</v>
      </c>
      <c r="AS166">
        <v>17369740</v>
      </c>
      <c r="AT166">
        <v>2126484.25</v>
      </c>
      <c r="AU166">
        <v>2037541.375</v>
      </c>
      <c r="AV166">
        <v>7360136</v>
      </c>
      <c r="AW166">
        <v>14103260</v>
      </c>
      <c r="AX166">
        <v>7148362</v>
      </c>
      <c r="AY166">
        <v>11883875</v>
      </c>
      <c r="AZ166">
        <v>13538988</v>
      </c>
      <c r="BA166">
        <v>15568183</v>
      </c>
      <c r="BB166">
        <v>4274002.5</v>
      </c>
      <c r="BC166">
        <v>4744594</v>
      </c>
      <c r="BD166">
        <v>18384952</v>
      </c>
      <c r="BE166">
        <v>7707301.5</v>
      </c>
      <c r="BF166">
        <v>16217472</v>
      </c>
      <c r="BG166">
        <v>3184505.25</v>
      </c>
      <c r="BH166">
        <v>10602754</v>
      </c>
      <c r="BI166">
        <v>4136832</v>
      </c>
      <c r="BJ166">
        <v>20083218</v>
      </c>
      <c r="BK166">
        <v>31334098</v>
      </c>
      <c r="BL166">
        <v>1538038.125</v>
      </c>
      <c r="BM166">
        <v>81509.562000000005</v>
      </c>
      <c r="BN166">
        <v>3577102.75</v>
      </c>
      <c r="BO166">
        <v>27133820</v>
      </c>
      <c r="BP166">
        <v>7512985</v>
      </c>
      <c r="BQ166">
        <v>6192616.5</v>
      </c>
      <c r="BR166">
        <v>5155320</v>
      </c>
      <c r="BS166">
        <v>28570700</v>
      </c>
      <c r="BT166">
        <v>29178106</v>
      </c>
      <c r="BU166">
        <v>3566504.5</v>
      </c>
      <c r="BV166">
        <v>12378352</v>
      </c>
      <c r="BW166">
        <v>33536036</v>
      </c>
      <c r="BX166">
        <v>11651900</v>
      </c>
      <c r="BY166">
        <v>14670106</v>
      </c>
      <c r="BZ166">
        <v>36214880</v>
      </c>
      <c r="CA166">
        <v>52144900</v>
      </c>
      <c r="CB166">
        <v>21449142</v>
      </c>
      <c r="CC166">
        <v>174432.15599999999</v>
      </c>
      <c r="CD166">
        <v>1768116.25</v>
      </c>
      <c r="CE166">
        <v>11396486</v>
      </c>
      <c r="CF166">
        <v>18737750</v>
      </c>
      <c r="CG166">
        <v>11364635</v>
      </c>
      <c r="CH166">
        <v>3178718.5</v>
      </c>
      <c r="CI166">
        <v>5450376</v>
      </c>
      <c r="CJ166">
        <v>33288020</v>
      </c>
      <c r="CK166">
        <v>1121026.75</v>
      </c>
      <c r="CL166">
        <v>16559530</v>
      </c>
      <c r="CM166">
        <v>9515686</v>
      </c>
      <c r="CN166">
        <v>8091974</v>
      </c>
      <c r="CO166">
        <v>4619677</v>
      </c>
      <c r="CP166">
        <v>14518977</v>
      </c>
      <c r="CQ166">
        <v>3315045</v>
      </c>
      <c r="CR166">
        <v>5136088</v>
      </c>
      <c r="CS166">
        <v>2044030.625</v>
      </c>
      <c r="CT166">
        <v>10859712</v>
      </c>
      <c r="CU166">
        <v>15545144</v>
      </c>
      <c r="CV166">
        <v>14555934</v>
      </c>
      <c r="CW166">
        <v>785660.125</v>
      </c>
      <c r="CX166">
        <v>21253300</v>
      </c>
      <c r="CY166">
        <v>4037106.75</v>
      </c>
      <c r="CZ166">
        <v>8796017</v>
      </c>
      <c r="DA166">
        <v>50719372</v>
      </c>
      <c r="DB166">
        <v>29180690</v>
      </c>
      <c r="DC166">
        <v>12383560</v>
      </c>
      <c r="DD166">
        <v>1006037.062</v>
      </c>
      <c r="DE166">
        <v>17549494</v>
      </c>
      <c r="DF166">
        <v>19183140</v>
      </c>
      <c r="DG166">
        <v>8954704</v>
      </c>
      <c r="DH166">
        <v>2602368.5</v>
      </c>
      <c r="DI166">
        <v>5185745</v>
      </c>
      <c r="DJ166">
        <v>49211828</v>
      </c>
      <c r="DK166">
        <v>31948044</v>
      </c>
      <c r="DL166">
        <v>11986279</v>
      </c>
      <c r="DM166">
        <v>20713768</v>
      </c>
      <c r="DN166">
        <v>8883754</v>
      </c>
      <c r="DO166">
        <v>8284597</v>
      </c>
      <c r="DP166">
        <v>8801067</v>
      </c>
      <c r="DQ166">
        <v>25974828</v>
      </c>
      <c r="DR166" s="16">
        <v>15940666</v>
      </c>
      <c r="DS166" s="10">
        <v>48977944</v>
      </c>
      <c r="DT166" s="10">
        <v>3608179.25</v>
      </c>
      <c r="DU166" s="10">
        <v>50865032</v>
      </c>
      <c r="DV166" s="10">
        <v>14897566</v>
      </c>
      <c r="DW166" s="10">
        <v>10840036</v>
      </c>
      <c r="DX166" s="10">
        <v>5596599.5</v>
      </c>
      <c r="DY166" s="2">
        <v>28292292</v>
      </c>
      <c r="DZ166" s="10">
        <v>7978801</v>
      </c>
      <c r="EA166" s="10">
        <v>11567198</v>
      </c>
      <c r="EB166" s="10">
        <v>6716704.5</v>
      </c>
      <c r="EC166" s="10">
        <v>36433164</v>
      </c>
      <c r="ED166" s="10">
        <v>17712764</v>
      </c>
      <c r="EE166" s="10">
        <v>64038.84</v>
      </c>
      <c r="EF166" s="19">
        <v>3832579</v>
      </c>
      <c r="EG166" s="1">
        <v>12075480</v>
      </c>
      <c r="EH166">
        <v>14680316</v>
      </c>
      <c r="EI166">
        <v>18694080</v>
      </c>
      <c r="EJ166">
        <v>20818554</v>
      </c>
      <c r="EK166">
        <v>2753574.5</v>
      </c>
      <c r="EL166">
        <v>12175751</v>
      </c>
      <c r="EM166">
        <v>40446980</v>
      </c>
      <c r="EN166">
        <v>3397050.25</v>
      </c>
      <c r="EO166">
        <v>7133012.5</v>
      </c>
      <c r="EP166">
        <v>36269816</v>
      </c>
      <c r="EQ166">
        <v>67886136</v>
      </c>
      <c r="ER166">
        <v>714866.93799999997</v>
      </c>
      <c r="ES166">
        <v>6974178.5</v>
      </c>
      <c r="ET166">
        <v>6814536.5</v>
      </c>
      <c r="EU166">
        <v>9563685</v>
      </c>
      <c r="EV166">
        <v>67141.726999999999</v>
      </c>
      <c r="EW166">
        <v>4915257</v>
      </c>
      <c r="EX166">
        <v>1618809.375</v>
      </c>
      <c r="EY166">
        <v>12254366</v>
      </c>
      <c r="EZ166">
        <v>54826776</v>
      </c>
      <c r="FA166">
        <v>11028049</v>
      </c>
      <c r="FB166">
        <v>16742188</v>
      </c>
      <c r="FC166">
        <v>4996191</v>
      </c>
      <c r="FD166">
        <v>2756969.25</v>
      </c>
      <c r="FE166">
        <v>7657203.5</v>
      </c>
      <c r="FF166">
        <v>6213057</v>
      </c>
      <c r="FG166">
        <v>587025.93799999997</v>
      </c>
      <c r="FH166">
        <v>33764348</v>
      </c>
      <c r="FI166">
        <v>8546396</v>
      </c>
      <c r="FJ166">
        <v>1521247.25</v>
      </c>
      <c r="FK166">
        <v>20468848</v>
      </c>
      <c r="FL166">
        <v>16278443</v>
      </c>
      <c r="FM166">
        <v>28993672</v>
      </c>
      <c r="FN166">
        <v>13915826</v>
      </c>
      <c r="FO166">
        <v>29126880</v>
      </c>
      <c r="FP166">
        <v>6475885</v>
      </c>
      <c r="FQ166">
        <v>53455064</v>
      </c>
      <c r="FR166">
        <v>20547326</v>
      </c>
      <c r="FS166">
        <v>13808098</v>
      </c>
      <c r="FT166">
        <v>26952674</v>
      </c>
      <c r="FU166">
        <v>3818176.5</v>
      </c>
      <c r="FV166">
        <v>6104892</v>
      </c>
      <c r="FW166">
        <v>1192286.875</v>
      </c>
      <c r="FX166">
        <v>10157509</v>
      </c>
      <c r="FY166">
        <v>29642576</v>
      </c>
      <c r="FZ166">
        <v>13238247</v>
      </c>
      <c r="GA166">
        <v>13059082</v>
      </c>
      <c r="GB166">
        <v>2241070.75</v>
      </c>
      <c r="GC166">
        <v>2531070.75</v>
      </c>
      <c r="GD166">
        <v>6279788.5</v>
      </c>
      <c r="GE166">
        <v>22801564</v>
      </c>
      <c r="GF166">
        <v>9157517</v>
      </c>
      <c r="GG166">
        <v>9714174</v>
      </c>
      <c r="GH166">
        <v>2590684.5</v>
      </c>
      <c r="GI166">
        <v>1294729.625</v>
      </c>
      <c r="GJ166">
        <v>7172147.5</v>
      </c>
      <c r="GK166">
        <v>1446223.375</v>
      </c>
      <c r="GL166">
        <v>5263944</v>
      </c>
      <c r="GM166">
        <v>3326373.5</v>
      </c>
      <c r="GN166">
        <v>8978997</v>
      </c>
      <c r="GO166">
        <v>25878040</v>
      </c>
      <c r="GP166">
        <v>13899378</v>
      </c>
      <c r="GQ166">
        <v>5887066</v>
      </c>
      <c r="GR166">
        <v>5227441.5</v>
      </c>
      <c r="GS166">
        <v>8469665</v>
      </c>
      <c r="GT166">
        <v>8914491</v>
      </c>
      <c r="GU166">
        <v>4737950</v>
      </c>
      <c r="GV166">
        <v>7222347</v>
      </c>
      <c r="GW166">
        <v>11896397</v>
      </c>
      <c r="GX166">
        <v>31170344</v>
      </c>
      <c r="GY166">
        <v>5535616</v>
      </c>
      <c r="GZ166">
        <v>23554734</v>
      </c>
      <c r="HA166">
        <v>16991050</v>
      </c>
      <c r="HB166">
        <v>1219241.75</v>
      </c>
      <c r="HC166">
        <v>3338355.5</v>
      </c>
      <c r="HD166">
        <v>4924918</v>
      </c>
      <c r="HE166">
        <v>10240299</v>
      </c>
      <c r="HF166">
        <v>1905637.625</v>
      </c>
      <c r="HG166">
        <v>4603964.5</v>
      </c>
      <c r="HH166">
        <v>8597541</v>
      </c>
      <c r="HI166">
        <v>3353234.75</v>
      </c>
      <c r="HJ166">
        <v>2631512</v>
      </c>
      <c r="HK166">
        <v>2401138</v>
      </c>
      <c r="HL166">
        <v>2499673.25</v>
      </c>
      <c r="HM166">
        <v>6567384</v>
      </c>
      <c r="HN166">
        <v>1885468.375</v>
      </c>
      <c r="HO166">
        <v>2857890.75</v>
      </c>
      <c r="HP166">
        <v>3013886</v>
      </c>
      <c r="HQ166">
        <v>4819820.5</v>
      </c>
      <c r="HR166">
        <v>3644216</v>
      </c>
      <c r="HS166">
        <v>13046300</v>
      </c>
      <c r="HT166">
        <v>6081309</v>
      </c>
      <c r="HU166">
        <v>3299149.75</v>
      </c>
      <c r="HV166">
        <v>27869634</v>
      </c>
      <c r="HW166">
        <v>565875.81200000003</v>
      </c>
      <c r="HX166">
        <v>2662027</v>
      </c>
      <c r="HY166">
        <v>11025460</v>
      </c>
      <c r="HZ166">
        <v>19184958</v>
      </c>
      <c r="IA166">
        <v>3316074</v>
      </c>
      <c r="IB166">
        <v>12323179</v>
      </c>
      <c r="IC166">
        <v>2577548.5</v>
      </c>
      <c r="ID166">
        <v>5430790</v>
      </c>
      <c r="IE166">
        <v>5782081</v>
      </c>
      <c r="IF166">
        <v>20834764</v>
      </c>
      <c r="IG166">
        <v>12197556</v>
      </c>
      <c r="IH166">
        <v>6263132</v>
      </c>
      <c r="II166">
        <v>9039702</v>
      </c>
      <c r="IJ166">
        <v>3590103.25</v>
      </c>
      <c r="IK166">
        <v>8176689</v>
      </c>
      <c r="IL166">
        <v>3168689.5</v>
      </c>
      <c r="IM166">
        <v>21770248</v>
      </c>
      <c r="IN166">
        <v>8924756</v>
      </c>
      <c r="IO166">
        <v>4762776.5</v>
      </c>
      <c r="IP166">
        <v>4290610</v>
      </c>
      <c r="IQ166">
        <v>851913.18799999997</v>
      </c>
      <c r="IR166">
        <v>5188722.5</v>
      </c>
      <c r="IS166">
        <v>9058798</v>
      </c>
      <c r="IT166">
        <v>2785595.25</v>
      </c>
      <c r="IU166">
        <v>2225371</v>
      </c>
      <c r="IV166">
        <v>11325900</v>
      </c>
    </row>
    <row r="167" spans="1:256" x14ac:dyDescent="0.15">
      <c r="A167">
        <v>2901996.5</v>
      </c>
      <c r="B167">
        <v>5042921</v>
      </c>
      <c r="C167">
        <v>12596358</v>
      </c>
      <c r="D167">
        <v>2268919.5</v>
      </c>
      <c r="E167">
        <v>8021265.5</v>
      </c>
      <c r="F167">
        <v>14011.079</v>
      </c>
      <c r="G167">
        <v>9818708</v>
      </c>
      <c r="H167">
        <v>17217884</v>
      </c>
      <c r="I167">
        <v>14081637</v>
      </c>
      <c r="J167">
        <v>3799610.75</v>
      </c>
      <c r="K167">
        <v>3872254</v>
      </c>
      <c r="L167">
        <v>41269692</v>
      </c>
      <c r="M167">
        <v>11935858</v>
      </c>
      <c r="N167">
        <v>28411280</v>
      </c>
      <c r="O167">
        <v>1866436.125</v>
      </c>
      <c r="P167">
        <v>12809416</v>
      </c>
      <c r="Q167">
        <v>182685.68799999999</v>
      </c>
      <c r="R167">
        <v>19024458</v>
      </c>
      <c r="S167">
        <v>3178070.5</v>
      </c>
      <c r="T167">
        <v>18119106</v>
      </c>
      <c r="U167">
        <v>5448717</v>
      </c>
      <c r="V167">
        <v>4321092.5</v>
      </c>
      <c r="W167">
        <v>2408572</v>
      </c>
      <c r="X167">
        <v>3938319</v>
      </c>
      <c r="Y167">
        <v>12871452</v>
      </c>
      <c r="Z167">
        <v>6616543</v>
      </c>
      <c r="AA167">
        <v>39754040</v>
      </c>
      <c r="AB167">
        <v>370681.56199999998</v>
      </c>
      <c r="AC167">
        <v>53185.652000000002</v>
      </c>
      <c r="AD167">
        <v>10917889</v>
      </c>
      <c r="AE167">
        <v>4460460.5</v>
      </c>
      <c r="AF167">
        <v>6969518.5</v>
      </c>
      <c r="AG167">
        <v>3293041.25</v>
      </c>
      <c r="AH167">
        <v>27685476</v>
      </c>
      <c r="AI167">
        <v>1347566.25</v>
      </c>
      <c r="AJ167">
        <v>16670982</v>
      </c>
      <c r="AK167">
        <v>6376271.5</v>
      </c>
      <c r="AL167">
        <v>6319148</v>
      </c>
      <c r="AM167">
        <v>2447098</v>
      </c>
      <c r="AN167">
        <v>1216015.875</v>
      </c>
      <c r="AO167">
        <v>3399292</v>
      </c>
      <c r="AP167">
        <v>13706810</v>
      </c>
      <c r="AQ167">
        <v>7633779</v>
      </c>
      <c r="AR167">
        <v>20133682</v>
      </c>
      <c r="AS167">
        <v>24035248</v>
      </c>
      <c r="AT167">
        <v>683876.81200000003</v>
      </c>
      <c r="AU167">
        <v>4650205</v>
      </c>
      <c r="AV167">
        <v>9124400</v>
      </c>
      <c r="AW167">
        <v>6436339.5</v>
      </c>
      <c r="AX167">
        <v>12356715</v>
      </c>
      <c r="AY167">
        <v>6653821</v>
      </c>
      <c r="AZ167">
        <v>3338822.5</v>
      </c>
      <c r="BA167">
        <v>1389628.25</v>
      </c>
      <c r="BB167">
        <v>221047.81200000001</v>
      </c>
      <c r="BC167">
        <v>11212794</v>
      </c>
      <c r="BD167">
        <v>9732741</v>
      </c>
      <c r="BE167">
        <v>2334269.5</v>
      </c>
      <c r="BF167">
        <v>4563272</v>
      </c>
      <c r="BG167">
        <v>13152752</v>
      </c>
      <c r="BH167">
        <v>2001591</v>
      </c>
      <c r="BI167">
        <v>27804800</v>
      </c>
      <c r="BJ167">
        <v>4048045.75</v>
      </c>
      <c r="BK167">
        <v>688572.75</v>
      </c>
      <c r="BL167">
        <v>14640004</v>
      </c>
      <c r="BM167">
        <v>24489468</v>
      </c>
      <c r="BN167">
        <v>52566076</v>
      </c>
      <c r="BO167">
        <v>4631092.5</v>
      </c>
      <c r="BP167">
        <v>1101028.625</v>
      </c>
      <c r="BQ167">
        <v>2384184.75</v>
      </c>
      <c r="BR167">
        <v>28390592</v>
      </c>
      <c r="BS167">
        <v>4555581</v>
      </c>
      <c r="BT167">
        <v>23310440</v>
      </c>
      <c r="BU167">
        <v>29724562</v>
      </c>
      <c r="BV167">
        <v>10301405</v>
      </c>
      <c r="BW167">
        <v>2745506</v>
      </c>
      <c r="BX167">
        <v>36507400</v>
      </c>
      <c r="BY167">
        <v>26236546</v>
      </c>
      <c r="BZ167">
        <v>20779554</v>
      </c>
      <c r="CA167">
        <v>13539964</v>
      </c>
      <c r="CB167">
        <v>4110179</v>
      </c>
      <c r="CC167">
        <v>5891497</v>
      </c>
      <c r="CD167">
        <v>1497375.125</v>
      </c>
      <c r="CE167">
        <v>3196360.5</v>
      </c>
      <c r="CF167">
        <v>12149668</v>
      </c>
      <c r="CG167">
        <v>8650932</v>
      </c>
      <c r="CH167">
        <v>48369616</v>
      </c>
      <c r="CI167">
        <v>2149553</v>
      </c>
      <c r="CJ167">
        <v>14674040</v>
      </c>
      <c r="CK167">
        <v>9239894</v>
      </c>
      <c r="CL167">
        <v>41334124</v>
      </c>
      <c r="CM167">
        <v>2017904.625</v>
      </c>
      <c r="CN167">
        <v>1158357</v>
      </c>
      <c r="CO167">
        <v>43743076</v>
      </c>
      <c r="CP167">
        <v>61552824</v>
      </c>
      <c r="CQ167">
        <v>5296375</v>
      </c>
      <c r="CR167">
        <v>29567588</v>
      </c>
      <c r="CS167">
        <v>49369800</v>
      </c>
      <c r="CT167">
        <v>32198664</v>
      </c>
      <c r="CU167">
        <v>48310716</v>
      </c>
      <c r="CV167">
        <v>3769486.5</v>
      </c>
      <c r="CW167">
        <v>3874791.5</v>
      </c>
      <c r="CX167">
        <v>12701778</v>
      </c>
      <c r="CY167">
        <v>7277965.5</v>
      </c>
      <c r="CZ167">
        <v>1077900.875</v>
      </c>
      <c r="DA167">
        <v>5846642</v>
      </c>
      <c r="DB167">
        <v>617909.43799999997</v>
      </c>
      <c r="DC167">
        <v>843866.5</v>
      </c>
      <c r="DD167">
        <v>19890288</v>
      </c>
      <c r="DE167">
        <v>3600176.5</v>
      </c>
      <c r="DF167">
        <v>8768374</v>
      </c>
      <c r="DG167">
        <v>28682304</v>
      </c>
      <c r="DH167">
        <v>24626022</v>
      </c>
      <c r="DI167">
        <v>29539904</v>
      </c>
      <c r="DJ167">
        <v>10434236</v>
      </c>
      <c r="DK167">
        <v>34875764</v>
      </c>
      <c r="DL167">
        <v>11580123</v>
      </c>
      <c r="DM167">
        <v>2633430.5</v>
      </c>
      <c r="DN167">
        <v>5845181.5</v>
      </c>
      <c r="DO167">
        <v>28223272</v>
      </c>
      <c r="DP167">
        <v>13532566</v>
      </c>
      <c r="DQ167">
        <v>5680413.5</v>
      </c>
      <c r="DR167" s="16">
        <v>21576452</v>
      </c>
      <c r="DS167" s="10">
        <v>5408618</v>
      </c>
      <c r="DT167" s="10">
        <v>737148.56200000003</v>
      </c>
      <c r="DU167" s="10">
        <v>19005046</v>
      </c>
      <c r="DV167" s="10">
        <v>2911032.5</v>
      </c>
      <c r="DW167" s="10">
        <v>93105408</v>
      </c>
      <c r="DX167" s="10">
        <v>22650564</v>
      </c>
      <c r="DY167" s="2">
        <v>27199224</v>
      </c>
      <c r="DZ167" s="10">
        <v>48419980</v>
      </c>
      <c r="EA167" s="10">
        <v>9467055</v>
      </c>
      <c r="EB167" s="10">
        <v>16731258</v>
      </c>
      <c r="EC167" s="10">
        <v>11793982</v>
      </c>
      <c r="ED167" s="10">
        <v>19720652</v>
      </c>
      <c r="EE167" s="10">
        <v>160394.234</v>
      </c>
      <c r="EF167" s="19">
        <v>77290296</v>
      </c>
      <c r="EG167">
        <v>17851154</v>
      </c>
      <c r="EH167">
        <v>856423.25</v>
      </c>
      <c r="EI167">
        <v>26363428</v>
      </c>
      <c r="EJ167">
        <v>13024686</v>
      </c>
      <c r="EK167">
        <v>14750101</v>
      </c>
      <c r="EL167">
        <v>34276188</v>
      </c>
      <c r="EM167">
        <v>1812816.625</v>
      </c>
      <c r="EN167">
        <v>16382596</v>
      </c>
      <c r="EO167">
        <v>28172686</v>
      </c>
      <c r="EP167">
        <v>5499110.5</v>
      </c>
      <c r="EQ167">
        <v>10311070</v>
      </c>
      <c r="ER167">
        <v>21785964</v>
      </c>
      <c r="ES167">
        <v>29914932</v>
      </c>
      <c r="ET167">
        <v>73473064</v>
      </c>
      <c r="EU167">
        <v>6167326.5</v>
      </c>
      <c r="EV167">
        <v>43581312</v>
      </c>
      <c r="EW167">
        <v>13149956</v>
      </c>
      <c r="EX167">
        <v>13630752</v>
      </c>
      <c r="EY167">
        <v>275774.68800000002</v>
      </c>
      <c r="EZ167">
        <v>857734.81200000003</v>
      </c>
      <c r="FA167">
        <v>3662235.75</v>
      </c>
      <c r="FB167">
        <v>22459762</v>
      </c>
      <c r="FC167">
        <v>20585848</v>
      </c>
      <c r="FD167">
        <v>6065121</v>
      </c>
      <c r="FE167">
        <v>15143682</v>
      </c>
      <c r="FF167">
        <v>430746.40600000002</v>
      </c>
      <c r="FG167">
        <v>89327680</v>
      </c>
      <c r="FH167">
        <v>65216456</v>
      </c>
      <c r="FI167">
        <v>26293818</v>
      </c>
      <c r="FJ167">
        <v>23107940</v>
      </c>
      <c r="FK167">
        <v>8810239</v>
      </c>
      <c r="FL167">
        <v>3622437.5</v>
      </c>
      <c r="FM167">
        <v>46235552</v>
      </c>
      <c r="FN167">
        <v>23212116</v>
      </c>
      <c r="FO167">
        <v>28394502</v>
      </c>
      <c r="FP167">
        <v>17115514</v>
      </c>
      <c r="FQ167">
        <v>3281943.75</v>
      </c>
      <c r="FR167">
        <v>16063194</v>
      </c>
      <c r="FS167">
        <v>2272836.25</v>
      </c>
      <c r="FT167">
        <v>28978414</v>
      </c>
      <c r="FU167">
        <v>3196044.5</v>
      </c>
      <c r="FV167">
        <v>8036372.5</v>
      </c>
      <c r="FW167">
        <v>4290876.5</v>
      </c>
      <c r="FX167">
        <v>13315944</v>
      </c>
      <c r="FY167">
        <v>12813358</v>
      </c>
      <c r="FZ167">
        <v>31447144</v>
      </c>
      <c r="GA167">
        <v>20114932</v>
      </c>
      <c r="GB167">
        <v>1016043.25</v>
      </c>
      <c r="GC167">
        <v>22336974</v>
      </c>
      <c r="GD167">
        <v>8457732</v>
      </c>
      <c r="GE167">
        <v>13073382</v>
      </c>
      <c r="GF167">
        <v>7714444</v>
      </c>
      <c r="GG167">
        <v>6316585</v>
      </c>
      <c r="GH167">
        <v>11963078</v>
      </c>
      <c r="GI167">
        <v>4792622.5</v>
      </c>
      <c r="GJ167">
        <v>37547884</v>
      </c>
      <c r="GK167">
        <v>9680062</v>
      </c>
      <c r="GL167">
        <v>3640670</v>
      </c>
      <c r="GM167">
        <v>6743929.5</v>
      </c>
      <c r="GN167">
        <v>4157650.75</v>
      </c>
      <c r="GO167">
        <v>11125582</v>
      </c>
      <c r="GP167">
        <v>17636524</v>
      </c>
      <c r="GQ167">
        <v>21466142</v>
      </c>
      <c r="GR167">
        <v>4264625</v>
      </c>
      <c r="GS167">
        <v>4524214</v>
      </c>
      <c r="GT167">
        <v>6069216</v>
      </c>
      <c r="GU167">
        <v>169345.18799999999</v>
      </c>
      <c r="GV167">
        <v>25288282</v>
      </c>
      <c r="GW167">
        <v>10335903</v>
      </c>
      <c r="GX167">
        <v>18019288</v>
      </c>
      <c r="GY167">
        <v>2646430.25</v>
      </c>
      <c r="GZ167">
        <v>5110996</v>
      </c>
      <c r="HA167">
        <v>3271497.25</v>
      </c>
      <c r="HB167">
        <v>29060786</v>
      </c>
      <c r="HC167">
        <v>27920576</v>
      </c>
      <c r="HD167">
        <v>12408996</v>
      </c>
      <c r="HE167">
        <v>23880252</v>
      </c>
      <c r="HF167">
        <v>8225710.5</v>
      </c>
      <c r="HG167">
        <v>2857301.5</v>
      </c>
      <c r="HH167">
        <v>29466854</v>
      </c>
      <c r="HI167">
        <v>12843099</v>
      </c>
      <c r="HJ167">
        <v>135998.65599999999</v>
      </c>
      <c r="HK167">
        <v>11374227</v>
      </c>
      <c r="HL167">
        <v>7632744</v>
      </c>
      <c r="HM167">
        <v>715822.18799999997</v>
      </c>
      <c r="HN167">
        <v>19117394</v>
      </c>
      <c r="HO167">
        <v>14847233</v>
      </c>
      <c r="HP167">
        <v>26765158</v>
      </c>
      <c r="HQ167">
        <v>23543548</v>
      </c>
      <c r="HR167">
        <v>9479843</v>
      </c>
      <c r="HS167">
        <v>22063576</v>
      </c>
      <c r="HT167">
        <v>2645260</v>
      </c>
      <c r="HU167">
        <v>2982383.25</v>
      </c>
      <c r="HV167">
        <v>9728812</v>
      </c>
      <c r="HW167">
        <v>1817690</v>
      </c>
      <c r="HX167">
        <v>25931060</v>
      </c>
      <c r="HY167">
        <v>13730048</v>
      </c>
      <c r="HZ167">
        <v>9118650</v>
      </c>
      <c r="IA167">
        <v>6061348</v>
      </c>
      <c r="IB167">
        <v>19160464</v>
      </c>
      <c r="IC167">
        <v>342900.68800000002</v>
      </c>
      <c r="ID167">
        <v>6728490.5</v>
      </c>
      <c r="IE167">
        <v>2208463</v>
      </c>
      <c r="IF167">
        <v>542239.375</v>
      </c>
      <c r="IG167">
        <v>8791338</v>
      </c>
      <c r="IH167">
        <v>2587051</v>
      </c>
      <c r="II167">
        <v>1477031.5</v>
      </c>
      <c r="IJ167">
        <v>1880367.75</v>
      </c>
      <c r="IK167">
        <v>224695.90599999999</v>
      </c>
      <c r="IL167">
        <v>3644562.5</v>
      </c>
      <c r="IM167">
        <v>2868433.5</v>
      </c>
      <c r="IN167">
        <v>577121.43799999997</v>
      </c>
      <c r="IO167">
        <v>633182.81200000003</v>
      </c>
      <c r="IP167">
        <v>1576899.5</v>
      </c>
      <c r="IQ167">
        <v>7890694</v>
      </c>
      <c r="IR167">
        <v>7315917.5</v>
      </c>
      <c r="IS167">
        <v>2844531.25</v>
      </c>
      <c r="IT167">
        <v>132046.109</v>
      </c>
      <c r="IU167">
        <v>14536735</v>
      </c>
      <c r="IV167">
        <v>6219788.5</v>
      </c>
    </row>
    <row r="168" spans="1:256" x14ac:dyDescent="0.15">
      <c r="A168">
        <v>7033424</v>
      </c>
      <c r="B168">
        <v>18062014</v>
      </c>
      <c r="C168">
        <v>1707188</v>
      </c>
      <c r="D168">
        <v>9370889</v>
      </c>
      <c r="E168">
        <v>12366586</v>
      </c>
      <c r="F168">
        <v>9908874</v>
      </c>
      <c r="G168">
        <v>262402.56199999998</v>
      </c>
      <c r="H168">
        <v>29667086</v>
      </c>
      <c r="I168">
        <v>1183022.25</v>
      </c>
      <c r="J168">
        <v>3851397.25</v>
      </c>
      <c r="K168">
        <v>21958494</v>
      </c>
      <c r="L168">
        <v>4905962</v>
      </c>
      <c r="M168">
        <v>14056867</v>
      </c>
      <c r="N168">
        <v>20478584</v>
      </c>
      <c r="O168">
        <v>7353834</v>
      </c>
      <c r="P168">
        <v>8104810.5</v>
      </c>
      <c r="Q168">
        <v>16639331</v>
      </c>
      <c r="R168">
        <v>1241883.5</v>
      </c>
      <c r="S168">
        <v>6111229</v>
      </c>
      <c r="T168">
        <v>12574253</v>
      </c>
      <c r="U168">
        <v>19810738</v>
      </c>
      <c r="V168">
        <v>8940605</v>
      </c>
      <c r="W168">
        <v>3072649.75</v>
      </c>
      <c r="X168">
        <v>31967436</v>
      </c>
      <c r="Y168">
        <v>25303478</v>
      </c>
      <c r="Z168">
        <v>2344141</v>
      </c>
      <c r="AA168">
        <v>1708902.875</v>
      </c>
      <c r="AB168">
        <v>4742658</v>
      </c>
      <c r="AC168">
        <v>16120874</v>
      </c>
      <c r="AD168">
        <v>12087203</v>
      </c>
      <c r="AE168">
        <v>15459023</v>
      </c>
      <c r="AF168">
        <v>2329521</v>
      </c>
      <c r="AG168">
        <v>7851.6610000000001</v>
      </c>
      <c r="AH168">
        <v>4491121.5</v>
      </c>
      <c r="AI168">
        <v>23741828</v>
      </c>
      <c r="AJ168">
        <v>13186067</v>
      </c>
      <c r="AK168">
        <v>3084099.5</v>
      </c>
      <c r="AL168">
        <v>2336789.25</v>
      </c>
      <c r="AM168">
        <v>1152136.25</v>
      </c>
      <c r="AN168">
        <v>1224422</v>
      </c>
      <c r="AO168">
        <v>10982692</v>
      </c>
      <c r="AP168">
        <v>6079148.5</v>
      </c>
      <c r="AQ168">
        <v>1440103.125</v>
      </c>
      <c r="AR168">
        <v>6690698</v>
      </c>
      <c r="AS168">
        <v>5098062</v>
      </c>
      <c r="AT168">
        <v>6592210</v>
      </c>
      <c r="AU168">
        <v>10996235</v>
      </c>
      <c r="AV168">
        <v>19070932</v>
      </c>
      <c r="AW168">
        <v>10236608</v>
      </c>
      <c r="AX168">
        <v>30047464</v>
      </c>
      <c r="AY168">
        <v>3031382.5</v>
      </c>
      <c r="AZ168">
        <v>13047126</v>
      </c>
      <c r="BA168">
        <v>13736630</v>
      </c>
      <c r="BB168">
        <v>17233652</v>
      </c>
      <c r="BC168">
        <v>23293918</v>
      </c>
      <c r="BD168">
        <v>4954121.5</v>
      </c>
      <c r="BE168">
        <v>9719543</v>
      </c>
      <c r="BF168">
        <v>14154534</v>
      </c>
      <c r="BG168">
        <v>4280741.5</v>
      </c>
      <c r="BH168">
        <v>7793664</v>
      </c>
      <c r="BI168">
        <v>3088771.5</v>
      </c>
      <c r="BJ168">
        <v>23480964</v>
      </c>
      <c r="BK168">
        <v>3373000.5</v>
      </c>
      <c r="BL168">
        <v>21746990</v>
      </c>
      <c r="BM168">
        <v>7306431.5</v>
      </c>
      <c r="BN168">
        <v>38228472</v>
      </c>
      <c r="BO168">
        <v>21122512</v>
      </c>
      <c r="BP168">
        <v>2921882</v>
      </c>
      <c r="BQ168">
        <v>1994352.625</v>
      </c>
      <c r="BR168">
        <v>17378104</v>
      </c>
      <c r="BS168">
        <v>6842642</v>
      </c>
      <c r="BT168">
        <v>36144384</v>
      </c>
      <c r="BU168">
        <v>5529977</v>
      </c>
      <c r="BV168">
        <v>8067387</v>
      </c>
      <c r="BW168">
        <v>5642698.5</v>
      </c>
      <c r="BX168">
        <v>1309235.25</v>
      </c>
      <c r="BY168">
        <v>2137954.75</v>
      </c>
      <c r="BZ168">
        <v>2056959.125</v>
      </c>
      <c r="CA168">
        <v>88630120</v>
      </c>
      <c r="CB168">
        <v>6326166</v>
      </c>
      <c r="CC168">
        <v>5533160</v>
      </c>
      <c r="CD168">
        <v>14467551</v>
      </c>
      <c r="CE168">
        <v>3107626.5</v>
      </c>
      <c r="CF168">
        <v>12025014</v>
      </c>
      <c r="CG168">
        <v>16668254</v>
      </c>
      <c r="CH168">
        <v>823119.56200000003</v>
      </c>
      <c r="CI168">
        <v>53061848</v>
      </c>
      <c r="CJ168">
        <v>10100015</v>
      </c>
      <c r="CK168">
        <v>18801832</v>
      </c>
      <c r="CL168">
        <v>3348683.75</v>
      </c>
      <c r="CM168">
        <v>21625830</v>
      </c>
      <c r="CN168">
        <v>8242775.5</v>
      </c>
      <c r="CO168">
        <v>25724232</v>
      </c>
      <c r="CP168">
        <v>248486.53099999999</v>
      </c>
      <c r="CQ168">
        <v>511536.18800000002</v>
      </c>
      <c r="CR168">
        <v>45643416</v>
      </c>
      <c r="CS168">
        <v>1482635.25</v>
      </c>
      <c r="CT168">
        <v>6644745</v>
      </c>
      <c r="CU168">
        <v>12860820</v>
      </c>
      <c r="CV168">
        <v>37807860</v>
      </c>
      <c r="CW168">
        <v>1418312</v>
      </c>
      <c r="CX168">
        <v>10338617</v>
      </c>
      <c r="CY168">
        <v>9969805</v>
      </c>
      <c r="CZ168">
        <v>3929731</v>
      </c>
      <c r="DA168">
        <v>21394472</v>
      </c>
      <c r="DB168">
        <v>12555937</v>
      </c>
      <c r="DC168">
        <v>4394707</v>
      </c>
      <c r="DD168">
        <v>35760632</v>
      </c>
      <c r="DE168">
        <v>6229856.5</v>
      </c>
      <c r="DF168">
        <v>8835737</v>
      </c>
      <c r="DG168">
        <v>20499162</v>
      </c>
      <c r="DH168">
        <v>13259081</v>
      </c>
      <c r="DI168">
        <v>18149552</v>
      </c>
      <c r="DJ168">
        <v>925693.56200000003</v>
      </c>
      <c r="DK168">
        <v>932599.06200000003</v>
      </c>
      <c r="DL168">
        <v>2668944.5</v>
      </c>
      <c r="DM168">
        <v>21518880</v>
      </c>
      <c r="DN168">
        <v>8713653</v>
      </c>
      <c r="DO168">
        <v>43331552</v>
      </c>
      <c r="DP168">
        <v>27466006</v>
      </c>
      <c r="DQ168">
        <v>11830690</v>
      </c>
      <c r="DR168" s="16">
        <v>23344272</v>
      </c>
      <c r="DS168" s="10">
        <v>2148490.5</v>
      </c>
      <c r="DT168" s="10">
        <v>13446740</v>
      </c>
      <c r="DU168" s="10">
        <v>26086732</v>
      </c>
      <c r="DV168" s="10">
        <v>3939196</v>
      </c>
      <c r="DW168" s="10">
        <v>10160840</v>
      </c>
      <c r="DX168" s="10">
        <v>11297977</v>
      </c>
      <c r="DY168" s="2">
        <v>2034527.625</v>
      </c>
      <c r="DZ168" s="10">
        <v>15745860</v>
      </c>
      <c r="EA168" s="10">
        <v>16604951</v>
      </c>
      <c r="EB168" s="10">
        <v>37207308</v>
      </c>
      <c r="EC168" s="10">
        <v>36914476</v>
      </c>
      <c r="ED168" s="10">
        <v>20491300</v>
      </c>
      <c r="EE168" s="10">
        <v>8007100</v>
      </c>
      <c r="EF168" s="19">
        <v>8326071</v>
      </c>
      <c r="EG168">
        <v>11480816</v>
      </c>
      <c r="EH168">
        <v>21261764</v>
      </c>
      <c r="EI168">
        <v>19759290</v>
      </c>
      <c r="EJ168">
        <v>55501948</v>
      </c>
      <c r="EK168">
        <v>17656764</v>
      </c>
      <c r="EL168">
        <v>17612042</v>
      </c>
      <c r="EM168">
        <v>381241.59399999998</v>
      </c>
      <c r="EN168">
        <v>7303923.5</v>
      </c>
      <c r="EO168">
        <v>6508981</v>
      </c>
      <c r="EP168">
        <v>3317698</v>
      </c>
      <c r="EQ168">
        <v>64839212</v>
      </c>
      <c r="ER168">
        <v>5441321.5</v>
      </c>
      <c r="ES168">
        <v>6831496.5</v>
      </c>
      <c r="ET168">
        <v>2102819.75</v>
      </c>
      <c r="EU168">
        <v>9735211</v>
      </c>
      <c r="EV168">
        <v>23323296</v>
      </c>
      <c r="EW168">
        <v>8533144</v>
      </c>
      <c r="EX168">
        <v>8201871.5</v>
      </c>
      <c r="EY168">
        <v>3902873.75</v>
      </c>
      <c r="EZ168">
        <v>7903533.5</v>
      </c>
      <c r="FA168">
        <v>2676660.5</v>
      </c>
      <c r="FB168">
        <v>6307481</v>
      </c>
      <c r="FC168">
        <v>4783605.5</v>
      </c>
      <c r="FD168">
        <v>13229980</v>
      </c>
      <c r="FE168">
        <v>15391469</v>
      </c>
      <c r="FF168">
        <v>929265.875</v>
      </c>
      <c r="FG168">
        <v>3372340.25</v>
      </c>
      <c r="FH168">
        <v>17387482</v>
      </c>
      <c r="FI168">
        <v>4301302.5</v>
      </c>
      <c r="FJ168">
        <v>16915844</v>
      </c>
      <c r="FK168">
        <v>16327282</v>
      </c>
      <c r="FL168">
        <v>9956656</v>
      </c>
      <c r="FM168">
        <v>14817958</v>
      </c>
      <c r="FN168">
        <v>3143459.75</v>
      </c>
      <c r="FO168">
        <v>16047565</v>
      </c>
      <c r="FP168">
        <v>3446669.5</v>
      </c>
      <c r="FQ168">
        <v>4065551</v>
      </c>
      <c r="FR168">
        <v>7180488</v>
      </c>
      <c r="FS168">
        <v>4397726.5</v>
      </c>
      <c r="FT168">
        <v>7021665.5</v>
      </c>
      <c r="FU168">
        <v>403395.81199999998</v>
      </c>
      <c r="FV168">
        <v>37418728</v>
      </c>
      <c r="FW168">
        <v>7894928.5</v>
      </c>
      <c r="FX168">
        <v>20327790</v>
      </c>
      <c r="FY168">
        <v>23019.625</v>
      </c>
      <c r="FZ168">
        <v>4300396.5</v>
      </c>
      <c r="GA168">
        <v>11185877</v>
      </c>
      <c r="GB168">
        <v>4972884</v>
      </c>
      <c r="GC168">
        <v>97064.202999999994</v>
      </c>
      <c r="GD168">
        <v>33343108</v>
      </c>
      <c r="GE168">
        <v>40795704</v>
      </c>
      <c r="GF168">
        <v>10661764</v>
      </c>
      <c r="GG168">
        <v>99838.093999999997</v>
      </c>
      <c r="GH168">
        <v>7428811.5</v>
      </c>
      <c r="GI168">
        <v>12785406</v>
      </c>
      <c r="GJ168">
        <v>14796800</v>
      </c>
      <c r="GK168">
        <v>980333.875</v>
      </c>
      <c r="GL168">
        <v>12353130</v>
      </c>
      <c r="GM168">
        <v>4282590</v>
      </c>
      <c r="GN168">
        <v>8895270</v>
      </c>
      <c r="GO168">
        <v>9084619</v>
      </c>
      <c r="GP168">
        <v>30002508</v>
      </c>
      <c r="GQ168">
        <v>11050283</v>
      </c>
      <c r="GR168">
        <v>18529714</v>
      </c>
      <c r="GS168">
        <v>11336838</v>
      </c>
      <c r="GT168">
        <v>2197646</v>
      </c>
      <c r="GU168">
        <v>769082.5</v>
      </c>
      <c r="GV168">
        <v>20413200</v>
      </c>
      <c r="GW168">
        <v>36211756</v>
      </c>
      <c r="GX168">
        <v>1843020.5</v>
      </c>
      <c r="GY168">
        <v>17808072</v>
      </c>
      <c r="GZ168">
        <v>5178336.5</v>
      </c>
      <c r="HA168">
        <v>9652322</v>
      </c>
      <c r="HB168">
        <v>1870435.625</v>
      </c>
      <c r="HC168">
        <v>12142756</v>
      </c>
      <c r="HD168">
        <v>13566483</v>
      </c>
      <c r="HE168">
        <v>10213950</v>
      </c>
      <c r="HF168">
        <v>3548012.5</v>
      </c>
      <c r="HG168">
        <v>4515162</v>
      </c>
      <c r="HH168">
        <v>13389270</v>
      </c>
      <c r="HI168">
        <v>5655389.5</v>
      </c>
      <c r="HJ168">
        <v>17082278</v>
      </c>
      <c r="HK168">
        <v>19556304</v>
      </c>
      <c r="HL168">
        <v>3295726</v>
      </c>
      <c r="HM168">
        <v>11575208</v>
      </c>
      <c r="HN168">
        <v>23128284</v>
      </c>
      <c r="HO168">
        <v>11517044</v>
      </c>
      <c r="HP168">
        <v>14794681</v>
      </c>
      <c r="HQ168">
        <v>4819460</v>
      </c>
      <c r="HR168">
        <v>5828533.5</v>
      </c>
      <c r="HS168">
        <v>4365630</v>
      </c>
      <c r="HT168">
        <v>5296679</v>
      </c>
      <c r="HU168">
        <v>9370003</v>
      </c>
      <c r="HV168">
        <v>19681952</v>
      </c>
      <c r="HW168">
        <v>6623344.5</v>
      </c>
      <c r="HX168">
        <v>1832710.5</v>
      </c>
      <c r="HY168">
        <v>12700340</v>
      </c>
      <c r="HZ168">
        <v>13382976</v>
      </c>
      <c r="IA168">
        <v>3548519</v>
      </c>
      <c r="IB168">
        <v>2061805.5</v>
      </c>
      <c r="IC168">
        <v>4594301</v>
      </c>
      <c r="ID168">
        <v>1280907.125</v>
      </c>
      <c r="IE168">
        <v>2588333.5</v>
      </c>
      <c r="IF168">
        <v>13247678</v>
      </c>
      <c r="IG168">
        <v>5788586</v>
      </c>
      <c r="IH168">
        <v>31924472</v>
      </c>
      <c r="II168">
        <v>1788976.25</v>
      </c>
      <c r="IJ168">
        <v>6012884</v>
      </c>
      <c r="IK168">
        <v>1629431</v>
      </c>
      <c r="IL168">
        <v>928926.625</v>
      </c>
      <c r="IM168">
        <v>10917919</v>
      </c>
      <c r="IN168">
        <v>7812440</v>
      </c>
      <c r="IO168">
        <v>508518</v>
      </c>
      <c r="IP168">
        <v>6986531</v>
      </c>
      <c r="IQ168">
        <v>14345450</v>
      </c>
      <c r="IR168">
        <v>3930904.75</v>
      </c>
      <c r="IS168">
        <v>13245007</v>
      </c>
      <c r="IT168">
        <v>13176635</v>
      </c>
      <c r="IU168">
        <v>12513130</v>
      </c>
      <c r="IV168">
        <v>4702156.5</v>
      </c>
    </row>
    <row r="169" spans="1:256" x14ac:dyDescent="0.15">
      <c r="A169">
        <v>33664612</v>
      </c>
      <c r="B169">
        <v>4584002.5</v>
      </c>
      <c r="C169">
        <v>14928641</v>
      </c>
      <c r="D169">
        <v>18859916</v>
      </c>
      <c r="E169">
        <v>365507.53100000002</v>
      </c>
      <c r="F169">
        <v>7054734</v>
      </c>
      <c r="G169">
        <v>10579676</v>
      </c>
      <c r="H169">
        <v>5331876</v>
      </c>
      <c r="I169">
        <v>1808866.875</v>
      </c>
      <c r="J169">
        <v>10017168</v>
      </c>
      <c r="K169">
        <v>2913796</v>
      </c>
      <c r="L169">
        <v>14730924</v>
      </c>
      <c r="M169">
        <v>2746764</v>
      </c>
      <c r="N169">
        <v>37060.133000000002</v>
      </c>
      <c r="O169">
        <v>6954702.5</v>
      </c>
      <c r="P169">
        <v>2509233.25</v>
      </c>
      <c r="Q169">
        <v>13760011</v>
      </c>
      <c r="R169">
        <v>23290736</v>
      </c>
      <c r="S169">
        <v>8640028</v>
      </c>
      <c r="T169">
        <v>2880527</v>
      </c>
      <c r="U169">
        <v>3059204.75</v>
      </c>
      <c r="V169">
        <v>3561804.25</v>
      </c>
      <c r="W169">
        <v>12612414</v>
      </c>
      <c r="X169">
        <v>5144046</v>
      </c>
      <c r="Y169">
        <v>10337730</v>
      </c>
      <c r="Z169">
        <v>3806920.5</v>
      </c>
      <c r="AA169">
        <v>802279.06200000003</v>
      </c>
      <c r="AB169">
        <v>4579568</v>
      </c>
      <c r="AC169">
        <v>11889219</v>
      </c>
      <c r="AD169">
        <v>22583338</v>
      </c>
      <c r="AE169">
        <v>92559.758000000002</v>
      </c>
      <c r="AF169">
        <v>13850501</v>
      </c>
      <c r="AG169">
        <v>12657762</v>
      </c>
      <c r="AH169">
        <v>8765627</v>
      </c>
      <c r="AI169">
        <v>3549179.25</v>
      </c>
      <c r="AJ169">
        <v>5892640</v>
      </c>
      <c r="AK169">
        <v>1956295</v>
      </c>
      <c r="AL169">
        <v>10948692</v>
      </c>
      <c r="AM169">
        <v>291205.09399999998</v>
      </c>
      <c r="AN169">
        <v>7381276.5</v>
      </c>
      <c r="AO169">
        <v>2448039.75</v>
      </c>
      <c r="AP169">
        <v>8007070</v>
      </c>
      <c r="AQ169">
        <v>23299748</v>
      </c>
      <c r="AR169">
        <v>6062285</v>
      </c>
      <c r="AS169">
        <v>1312534.625</v>
      </c>
      <c r="AT169">
        <v>8752117</v>
      </c>
      <c r="AU169">
        <v>6561121</v>
      </c>
      <c r="AV169">
        <v>2337214.5</v>
      </c>
      <c r="AW169">
        <v>1761732.25</v>
      </c>
      <c r="AX169">
        <v>33660656</v>
      </c>
      <c r="AY169">
        <v>13486957</v>
      </c>
      <c r="AZ169">
        <v>718413.75</v>
      </c>
      <c r="BA169">
        <v>21234756</v>
      </c>
      <c r="BB169">
        <v>3257421.75</v>
      </c>
      <c r="BC169">
        <v>17549498</v>
      </c>
      <c r="BD169">
        <v>3591201</v>
      </c>
      <c r="BE169">
        <v>61505924</v>
      </c>
      <c r="BF169">
        <v>11797743</v>
      </c>
      <c r="BG169">
        <v>9385814</v>
      </c>
      <c r="BH169">
        <v>2441723.75</v>
      </c>
      <c r="BI169">
        <v>1832096.75</v>
      </c>
      <c r="BJ169">
        <v>5490313</v>
      </c>
      <c r="BK169">
        <v>25639668</v>
      </c>
      <c r="BL169">
        <v>35027776</v>
      </c>
      <c r="BM169">
        <v>6611116.5</v>
      </c>
      <c r="BN169">
        <v>2805357</v>
      </c>
      <c r="BO169">
        <v>8390583</v>
      </c>
      <c r="BP169">
        <v>55815776</v>
      </c>
      <c r="BQ169">
        <v>18465196</v>
      </c>
      <c r="BR169">
        <v>33817744</v>
      </c>
      <c r="BS169">
        <v>32786734</v>
      </c>
      <c r="BT169">
        <v>14439064</v>
      </c>
      <c r="BU169">
        <v>2694223.75</v>
      </c>
      <c r="BV169">
        <v>257783.25</v>
      </c>
      <c r="BW169">
        <v>12524102</v>
      </c>
      <c r="BX169">
        <v>6656294</v>
      </c>
      <c r="BY169">
        <v>11529106</v>
      </c>
      <c r="BZ169">
        <v>6075178.5</v>
      </c>
      <c r="CA169">
        <v>24880992</v>
      </c>
      <c r="CB169">
        <v>20277232</v>
      </c>
      <c r="CC169">
        <v>4737700</v>
      </c>
      <c r="CD169">
        <v>8154534.5</v>
      </c>
      <c r="CE169">
        <v>35443876</v>
      </c>
      <c r="CF169">
        <v>341358.93800000002</v>
      </c>
      <c r="CG169">
        <v>14883280</v>
      </c>
      <c r="CH169">
        <v>33207114</v>
      </c>
      <c r="CI169">
        <v>25305.833999999999</v>
      </c>
      <c r="CJ169">
        <v>11008071</v>
      </c>
      <c r="CK169">
        <v>34249328</v>
      </c>
      <c r="CL169">
        <v>37211660</v>
      </c>
      <c r="CM169">
        <v>6163178</v>
      </c>
      <c r="CN169">
        <v>9864102</v>
      </c>
      <c r="CO169">
        <v>17446872</v>
      </c>
      <c r="CP169">
        <v>29770096</v>
      </c>
      <c r="CQ169">
        <v>23571648</v>
      </c>
      <c r="CR169">
        <v>16646146</v>
      </c>
      <c r="CS169">
        <v>21467094</v>
      </c>
      <c r="CT169">
        <v>13515161</v>
      </c>
      <c r="CU169">
        <v>30880806</v>
      </c>
      <c r="CV169">
        <v>41911472</v>
      </c>
      <c r="CW169">
        <v>10543102</v>
      </c>
      <c r="CX169">
        <v>3632535</v>
      </c>
      <c r="CY169">
        <v>5546604</v>
      </c>
      <c r="CZ169">
        <v>18953060</v>
      </c>
      <c r="DA169">
        <v>64382060</v>
      </c>
      <c r="DB169">
        <v>28487614</v>
      </c>
      <c r="DC169">
        <v>28223444</v>
      </c>
      <c r="DD169">
        <v>30513392</v>
      </c>
      <c r="DE169">
        <v>56844000</v>
      </c>
      <c r="DF169">
        <v>14388828</v>
      </c>
      <c r="DG169">
        <v>33607548</v>
      </c>
      <c r="DH169">
        <v>5480471</v>
      </c>
      <c r="DI169">
        <v>6583375</v>
      </c>
      <c r="DJ169">
        <v>17801336</v>
      </c>
      <c r="DK169">
        <v>7602838</v>
      </c>
      <c r="DL169">
        <v>21657942</v>
      </c>
      <c r="DM169">
        <v>9550391</v>
      </c>
      <c r="DN169">
        <v>8827106</v>
      </c>
      <c r="DO169">
        <v>10089809</v>
      </c>
      <c r="DP169">
        <v>6820271.5</v>
      </c>
      <c r="DQ169">
        <v>2358415.25</v>
      </c>
      <c r="DR169" s="16">
        <v>2182141</v>
      </c>
      <c r="DS169" s="10">
        <v>3742678.5</v>
      </c>
      <c r="DT169" s="10">
        <v>17515840</v>
      </c>
      <c r="DU169" s="10">
        <v>6570493</v>
      </c>
      <c r="DV169" s="10">
        <v>1853202.75</v>
      </c>
      <c r="DW169" s="10">
        <v>8960753</v>
      </c>
      <c r="DX169" s="10">
        <v>50018140</v>
      </c>
      <c r="DY169" s="2">
        <v>4289513.5</v>
      </c>
      <c r="DZ169" s="10">
        <v>26059114</v>
      </c>
      <c r="EA169" s="10">
        <v>9448073</v>
      </c>
      <c r="EB169" s="10">
        <v>6480160.5</v>
      </c>
      <c r="EC169" s="10">
        <v>13295491</v>
      </c>
      <c r="ED169" s="10">
        <v>28747148</v>
      </c>
      <c r="EE169" s="10">
        <v>15455096</v>
      </c>
      <c r="EF169" s="19">
        <v>21260742</v>
      </c>
      <c r="EG169">
        <v>6011734</v>
      </c>
      <c r="EH169">
        <v>29710694</v>
      </c>
      <c r="EI169">
        <v>57768092</v>
      </c>
      <c r="EJ169">
        <v>673638.43799999997</v>
      </c>
      <c r="EK169">
        <v>43116772</v>
      </c>
      <c r="EL169">
        <v>619504.125</v>
      </c>
      <c r="EM169">
        <v>18741534</v>
      </c>
      <c r="EN169">
        <v>20792068</v>
      </c>
      <c r="EO169">
        <v>10860962</v>
      </c>
      <c r="EP169">
        <v>21352386</v>
      </c>
      <c r="EQ169">
        <v>23689760</v>
      </c>
      <c r="ER169">
        <v>20845912</v>
      </c>
      <c r="ES169">
        <v>3503883</v>
      </c>
      <c r="ET169">
        <v>4715985.5</v>
      </c>
      <c r="EU169">
        <v>8069975.5</v>
      </c>
      <c r="EV169">
        <v>23029544</v>
      </c>
      <c r="EW169">
        <v>2855184</v>
      </c>
      <c r="EX169">
        <v>4932916.5</v>
      </c>
      <c r="EY169">
        <v>14023576</v>
      </c>
      <c r="EZ169">
        <v>19117000</v>
      </c>
      <c r="FA169">
        <v>2319397.25</v>
      </c>
      <c r="FB169">
        <v>5495571.5</v>
      </c>
      <c r="FC169">
        <v>39417576</v>
      </c>
      <c r="FD169">
        <v>5440103.5</v>
      </c>
      <c r="FE169">
        <v>5062696</v>
      </c>
      <c r="FF169">
        <v>12868035</v>
      </c>
      <c r="FG169">
        <v>8023241</v>
      </c>
      <c r="FH169">
        <v>23586880</v>
      </c>
      <c r="FI169">
        <v>40308608</v>
      </c>
      <c r="FJ169">
        <v>3298965</v>
      </c>
      <c r="FK169">
        <v>18509416</v>
      </c>
      <c r="FL169">
        <v>5001242.5</v>
      </c>
      <c r="FM169">
        <v>11490830</v>
      </c>
      <c r="FN169">
        <v>6698162</v>
      </c>
      <c r="FO169">
        <v>15997229</v>
      </c>
      <c r="FP169">
        <v>10257008</v>
      </c>
      <c r="FQ169">
        <v>8490599</v>
      </c>
      <c r="FR169">
        <v>23219668</v>
      </c>
      <c r="FS169">
        <v>11064940</v>
      </c>
      <c r="FT169">
        <v>11069235</v>
      </c>
      <c r="FU169">
        <v>13057626</v>
      </c>
      <c r="FV169">
        <v>82677888</v>
      </c>
      <c r="FW169">
        <v>21533978</v>
      </c>
      <c r="FX169">
        <v>2409188</v>
      </c>
      <c r="FY169">
        <v>18257572</v>
      </c>
      <c r="FZ169">
        <v>23398692</v>
      </c>
      <c r="GA169">
        <v>15313959</v>
      </c>
      <c r="GB169">
        <v>25428144</v>
      </c>
      <c r="GC169">
        <v>760978.125</v>
      </c>
      <c r="GD169">
        <v>40177408</v>
      </c>
      <c r="GE169">
        <v>24503924</v>
      </c>
      <c r="GF169">
        <v>8090788.5</v>
      </c>
      <c r="GG169">
        <v>6471182.5</v>
      </c>
      <c r="GH169">
        <v>2178093.75</v>
      </c>
      <c r="GI169">
        <v>212296.375</v>
      </c>
      <c r="GJ169">
        <v>4363014.5</v>
      </c>
      <c r="GK169">
        <v>14640878</v>
      </c>
      <c r="GL169">
        <v>31674010</v>
      </c>
      <c r="GM169">
        <v>14174576</v>
      </c>
      <c r="GN169">
        <v>611228.56200000003</v>
      </c>
      <c r="GO169">
        <v>476861.53100000002</v>
      </c>
      <c r="GP169">
        <v>24064718</v>
      </c>
      <c r="GQ169">
        <v>63195984</v>
      </c>
      <c r="GR169">
        <v>3658904.25</v>
      </c>
      <c r="GS169">
        <v>22017218</v>
      </c>
      <c r="GT169">
        <v>31510916</v>
      </c>
      <c r="GU169">
        <v>32469556</v>
      </c>
      <c r="GV169">
        <v>19926896</v>
      </c>
      <c r="GW169">
        <v>9212311</v>
      </c>
      <c r="GX169">
        <v>13041047</v>
      </c>
      <c r="GY169">
        <v>2890940</v>
      </c>
      <c r="GZ169">
        <v>14355004</v>
      </c>
      <c r="HA169">
        <v>21188530</v>
      </c>
      <c r="HB169">
        <v>3318369</v>
      </c>
      <c r="HC169">
        <v>24477446</v>
      </c>
      <c r="HD169">
        <v>23561020</v>
      </c>
      <c r="HE169">
        <v>10611317</v>
      </c>
      <c r="HF169">
        <v>25171432</v>
      </c>
      <c r="HG169">
        <v>3319600</v>
      </c>
      <c r="HH169">
        <v>2648072</v>
      </c>
      <c r="HI169">
        <v>9117221</v>
      </c>
      <c r="HJ169">
        <v>2901875.5</v>
      </c>
      <c r="HK169">
        <v>17120802</v>
      </c>
      <c r="HL169">
        <v>27648704</v>
      </c>
      <c r="HM169">
        <v>3880933</v>
      </c>
      <c r="HN169">
        <v>25769576</v>
      </c>
      <c r="HO169">
        <v>5447421</v>
      </c>
      <c r="HP169">
        <v>11882871</v>
      </c>
      <c r="HQ169">
        <v>10007864</v>
      </c>
      <c r="HR169">
        <v>10581656</v>
      </c>
      <c r="HS169">
        <v>6430587</v>
      </c>
      <c r="HT169">
        <v>13878299</v>
      </c>
      <c r="HU169">
        <v>95232.304999999993</v>
      </c>
      <c r="HV169">
        <v>19287368</v>
      </c>
      <c r="HW169">
        <v>566915.875</v>
      </c>
      <c r="HX169">
        <v>8725469</v>
      </c>
      <c r="HY169">
        <v>3107872</v>
      </c>
      <c r="HZ169">
        <v>7711771</v>
      </c>
      <c r="IA169">
        <v>681161.5</v>
      </c>
      <c r="IB169">
        <v>3391157.25</v>
      </c>
      <c r="IC169">
        <v>6007392</v>
      </c>
      <c r="ID169">
        <v>2690208.25</v>
      </c>
      <c r="IE169">
        <v>1218355.875</v>
      </c>
      <c r="IF169">
        <v>7303066.5</v>
      </c>
      <c r="IG169">
        <v>3038403.5</v>
      </c>
      <c r="IH169">
        <v>3082253</v>
      </c>
      <c r="II169">
        <v>1275713.625</v>
      </c>
      <c r="IJ169">
        <v>34761296</v>
      </c>
      <c r="IK169">
        <v>9276510</v>
      </c>
      <c r="IL169">
        <v>3162109.75</v>
      </c>
      <c r="IM169">
        <v>729085.5</v>
      </c>
      <c r="IN169">
        <v>1016874.875</v>
      </c>
      <c r="IO169">
        <v>17744170</v>
      </c>
      <c r="IP169">
        <v>4849600.5</v>
      </c>
      <c r="IQ169">
        <v>18300086</v>
      </c>
      <c r="IR169">
        <v>1924181.75</v>
      </c>
      <c r="IS169">
        <v>4645317.5</v>
      </c>
      <c r="IT169">
        <v>9734548</v>
      </c>
      <c r="IU169">
        <v>520991.34399999998</v>
      </c>
      <c r="IV169">
        <v>229664.59400000001</v>
      </c>
    </row>
    <row r="170" spans="1:256" x14ac:dyDescent="0.15">
      <c r="A170">
        <v>10708359</v>
      </c>
      <c r="B170">
        <v>5601763.5</v>
      </c>
      <c r="C170">
        <v>5734150</v>
      </c>
      <c r="D170">
        <v>7162308</v>
      </c>
      <c r="E170">
        <v>3597355.75</v>
      </c>
      <c r="F170">
        <v>11187789</v>
      </c>
      <c r="G170">
        <v>4485118</v>
      </c>
      <c r="H170">
        <v>420021.78100000002</v>
      </c>
      <c r="I170">
        <v>6729372</v>
      </c>
      <c r="J170">
        <v>9113678</v>
      </c>
      <c r="K170">
        <v>10636984</v>
      </c>
      <c r="L170">
        <v>2428619.25</v>
      </c>
      <c r="M170">
        <v>7621595</v>
      </c>
      <c r="N170">
        <v>987460.375</v>
      </c>
      <c r="O170">
        <v>25474.219000000001</v>
      </c>
      <c r="P170">
        <v>16250040</v>
      </c>
      <c r="Q170">
        <v>29938070</v>
      </c>
      <c r="R170">
        <v>12963337</v>
      </c>
      <c r="S170">
        <v>12433726</v>
      </c>
      <c r="T170">
        <v>4251114.5</v>
      </c>
      <c r="U170">
        <v>12567987</v>
      </c>
      <c r="V170">
        <v>7243560</v>
      </c>
      <c r="W170">
        <v>2401539</v>
      </c>
      <c r="X170">
        <v>376893.625</v>
      </c>
      <c r="Y170">
        <v>7176963</v>
      </c>
      <c r="Z170">
        <v>5518666.5</v>
      </c>
      <c r="AA170">
        <v>10057463</v>
      </c>
      <c r="AB170">
        <v>13240718</v>
      </c>
      <c r="AC170">
        <v>3519311</v>
      </c>
      <c r="AD170">
        <v>27025764</v>
      </c>
      <c r="AE170">
        <v>4288503.5</v>
      </c>
      <c r="AF170">
        <v>519712.18800000002</v>
      </c>
      <c r="AG170">
        <v>1680347.5</v>
      </c>
      <c r="AH170">
        <v>620354.25</v>
      </c>
      <c r="AI170">
        <v>5827241.5</v>
      </c>
      <c r="AJ170">
        <v>22281370</v>
      </c>
      <c r="AK170">
        <v>18546108</v>
      </c>
      <c r="AL170">
        <v>20171498</v>
      </c>
      <c r="AM170">
        <v>2701669.25</v>
      </c>
      <c r="AN170">
        <v>10412908</v>
      </c>
      <c r="AO170">
        <v>6651140</v>
      </c>
      <c r="AP170">
        <v>8668784</v>
      </c>
      <c r="AQ170">
        <v>786917.875</v>
      </c>
      <c r="AR170">
        <v>3459117.25</v>
      </c>
      <c r="AS170">
        <v>14210462</v>
      </c>
      <c r="AT170">
        <v>9023916</v>
      </c>
      <c r="AU170">
        <v>12204890</v>
      </c>
      <c r="AV170">
        <v>885340.625</v>
      </c>
      <c r="AW170">
        <v>5937230</v>
      </c>
      <c r="AX170">
        <v>7670171.5</v>
      </c>
      <c r="AY170">
        <v>767537.56200000003</v>
      </c>
      <c r="AZ170">
        <v>4636676</v>
      </c>
      <c r="BA170">
        <v>7718361</v>
      </c>
      <c r="BB170">
        <v>1810594.625</v>
      </c>
      <c r="BC170">
        <v>11994845</v>
      </c>
      <c r="BD170">
        <v>17946780</v>
      </c>
      <c r="BE170">
        <v>34631604</v>
      </c>
      <c r="BF170">
        <v>1289430.5</v>
      </c>
      <c r="BG170">
        <v>12473550</v>
      </c>
      <c r="BH170">
        <v>239207.17199999999</v>
      </c>
      <c r="BI170">
        <v>21834938</v>
      </c>
      <c r="BJ170">
        <v>9421001</v>
      </c>
      <c r="BK170">
        <v>25161504</v>
      </c>
      <c r="BL170">
        <v>3289042.75</v>
      </c>
      <c r="BM170">
        <v>24636260</v>
      </c>
      <c r="BN170">
        <v>8830063</v>
      </c>
      <c r="BO170">
        <v>15378533</v>
      </c>
      <c r="BP170">
        <v>11021970</v>
      </c>
      <c r="BQ170">
        <v>21825406</v>
      </c>
      <c r="BR170">
        <v>17181934</v>
      </c>
      <c r="BS170">
        <v>12820294</v>
      </c>
      <c r="BT170">
        <v>79173088</v>
      </c>
      <c r="BU170">
        <v>5667258.5</v>
      </c>
      <c r="BV170">
        <v>1601408</v>
      </c>
      <c r="BW170">
        <v>26973712</v>
      </c>
      <c r="BX170">
        <v>5647282.5</v>
      </c>
      <c r="BY170">
        <v>8433983</v>
      </c>
      <c r="BZ170">
        <v>24278836</v>
      </c>
      <c r="CA170">
        <v>9480214</v>
      </c>
      <c r="CB170">
        <v>405794.375</v>
      </c>
      <c r="CC170">
        <v>5101871.5</v>
      </c>
      <c r="CD170">
        <v>11407187</v>
      </c>
      <c r="CE170">
        <v>2621527.25</v>
      </c>
      <c r="CF170">
        <v>4201293</v>
      </c>
      <c r="CG170">
        <v>7934766</v>
      </c>
      <c r="CH170">
        <v>28513284</v>
      </c>
      <c r="CI170">
        <v>35724392</v>
      </c>
      <c r="CJ170">
        <v>21648044</v>
      </c>
      <c r="CK170">
        <v>4858205</v>
      </c>
      <c r="CL170">
        <v>4944852</v>
      </c>
      <c r="CM170">
        <v>16745003</v>
      </c>
      <c r="CN170">
        <v>1699394.5</v>
      </c>
      <c r="CO170">
        <v>5414943</v>
      </c>
      <c r="CP170">
        <v>18173332</v>
      </c>
      <c r="CQ170">
        <v>17655020</v>
      </c>
      <c r="CR170">
        <v>7082403.5</v>
      </c>
      <c r="CS170">
        <v>46514368</v>
      </c>
      <c r="CT170">
        <v>17440838</v>
      </c>
      <c r="CU170">
        <v>37804568</v>
      </c>
      <c r="CV170">
        <v>22021456</v>
      </c>
      <c r="CW170">
        <v>41752340</v>
      </c>
      <c r="CX170">
        <v>12354904</v>
      </c>
      <c r="CY170">
        <v>46809144</v>
      </c>
      <c r="CZ170">
        <v>32506942</v>
      </c>
      <c r="DA170">
        <v>2058129</v>
      </c>
      <c r="DB170">
        <v>20256200</v>
      </c>
      <c r="DC170">
        <v>10871078</v>
      </c>
      <c r="DD170">
        <v>13037868</v>
      </c>
      <c r="DE170">
        <v>2350228</v>
      </c>
      <c r="DF170">
        <v>15588608</v>
      </c>
      <c r="DG170">
        <v>26657626</v>
      </c>
      <c r="DH170">
        <v>793388.5</v>
      </c>
      <c r="DI170">
        <v>7374642</v>
      </c>
      <c r="DJ170">
        <v>47911856</v>
      </c>
      <c r="DK170">
        <v>6740093.5</v>
      </c>
      <c r="DL170">
        <v>28706264</v>
      </c>
      <c r="DM170" s="1">
        <v>17017456</v>
      </c>
      <c r="DN170">
        <v>3829715</v>
      </c>
      <c r="DO170">
        <v>1259387</v>
      </c>
      <c r="DP170">
        <v>1586672.375</v>
      </c>
      <c r="DQ170">
        <v>9250255</v>
      </c>
      <c r="DR170" s="16">
        <v>18833080</v>
      </c>
      <c r="DS170" s="10">
        <v>1472967.625</v>
      </c>
      <c r="DT170" s="10">
        <v>13707520</v>
      </c>
      <c r="DU170" s="10">
        <v>15945190</v>
      </c>
      <c r="DV170" s="10">
        <v>7870580</v>
      </c>
      <c r="DW170" s="10">
        <v>7046569.5</v>
      </c>
      <c r="DX170" s="10">
        <v>3843866</v>
      </c>
      <c r="DY170" s="2">
        <v>8769992</v>
      </c>
      <c r="DZ170" s="10">
        <v>27173384</v>
      </c>
      <c r="EA170" s="10">
        <v>21629188</v>
      </c>
      <c r="EB170" s="10">
        <v>43395972</v>
      </c>
      <c r="EC170" s="10">
        <v>8030203</v>
      </c>
      <c r="ED170" s="10">
        <v>5435856</v>
      </c>
      <c r="EE170" s="10">
        <v>41909428</v>
      </c>
      <c r="EF170" s="19">
        <v>39193160</v>
      </c>
      <c r="EG170">
        <v>4329176</v>
      </c>
      <c r="EH170">
        <v>44218268</v>
      </c>
      <c r="EI170">
        <v>20248624</v>
      </c>
      <c r="EJ170">
        <v>20842470</v>
      </c>
      <c r="EK170">
        <v>6299797</v>
      </c>
      <c r="EL170">
        <v>13965801</v>
      </c>
      <c r="EM170">
        <v>8408125</v>
      </c>
      <c r="EN170">
        <v>549303.5</v>
      </c>
      <c r="EO170">
        <v>23242288</v>
      </c>
      <c r="EP170">
        <v>23581954</v>
      </c>
      <c r="EQ170">
        <v>16928660</v>
      </c>
      <c r="ER170">
        <v>4002987.25</v>
      </c>
      <c r="ES170">
        <v>9472037</v>
      </c>
      <c r="ET170">
        <v>7659067.5</v>
      </c>
      <c r="EU170">
        <v>16538916</v>
      </c>
      <c r="EV170">
        <v>12156052</v>
      </c>
      <c r="EW170">
        <v>55147844</v>
      </c>
      <c r="EX170">
        <v>13176026</v>
      </c>
      <c r="EY170">
        <v>6205048.5</v>
      </c>
      <c r="EZ170">
        <v>5509463.5</v>
      </c>
      <c r="FA170">
        <v>18981674</v>
      </c>
      <c r="FB170">
        <v>6990997</v>
      </c>
      <c r="FC170">
        <v>5597591</v>
      </c>
      <c r="FD170">
        <v>46757016</v>
      </c>
      <c r="FE170">
        <v>573802.68799999997</v>
      </c>
      <c r="FF170">
        <v>50500788</v>
      </c>
      <c r="FG170">
        <v>14315404</v>
      </c>
      <c r="FH170">
        <v>56899948</v>
      </c>
      <c r="FI170">
        <v>8306280</v>
      </c>
      <c r="FJ170">
        <v>12973947</v>
      </c>
      <c r="FK170">
        <v>30115626</v>
      </c>
      <c r="FL170">
        <v>7815525</v>
      </c>
      <c r="FM170">
        <v>706900.875</v>
      </c>
      <c r="FN170">
        <v>4192438</v>
      </c>
      <c r="FO170">
        <v>4528283</v>
      </c>
      <c r="FP170">
        <v>20646404</v>
      </c>
      <c r="FQ170">
        <v>16849696</v>
      </c>
      <c r="FR170">
        <v>18836488</v>
      </c>
      <c r="FS170">
        <v>22555308</v>
      </c>
      <c r="FT170">
        <v>4554460.5</v>
      </c>
      <c r="FU170">
        <v>26324294</v>
      </c>
      <c r="FV170">
        <v>8565386</v>
      </c>
      <c r="FW170">
        <v>9981405</v>
      </c>
      <c r="FX170">
        <v>4018064</v>
      </c>
      <c r="FY170">
        <v>6906582</v>
      </c>
      <c r="FZ170">
        <v>17911512</v>
      </c>
      <c r="GA170">
        <v>9748293</v>
      </c>
      <c r="GB170">
        <v>5988015.5</v>
      </c>
      <c r="GC170">
        <v>1663692.25</v>
      </c>
      <c r="GD170">
        <v>6061945.5</v>
      </c>
      <c r="GE170">
        <v>2863538.75</v>
      </c>
      <c r="GF170">
        <v>38389180</v>
      </c>
      <c r="GG170">
        <v>8009776</v>
      </c>
      <c r="GH170">
        <v>2056730.875</v>
      </c>
      <c r="GI170">
        <v>25262864</v>
      </c>
      <c r="GJ170">
        <v>20774050</v>
      </c>
      <c r="GK170">
        <v>2625424.25</v>
      </c>
      <c r="GL170">
        <v>1134399.5</v>
      </c>
      <c r="GM170">
        <v>5931930.5</v>
      </c>
      <c r="GN170">
        <v>22161392</v>
      </c>
      <c r="GO170">
        <v>22317264</v>
      </c>
      <c r="GP170">
        <v>16603958</v>
      </c>
      <c r="GQ170">
        <v>27529894</v>
      </c>
      <c r="GR170">
        <v>55418168</v>
      </c>
      <c r="GS170">
        <v>11402052</v>
      </c>
      <c r="GT170">
        <v>3047579.75</v>
      </c>
      <c r="GU170">
        <v>27099112</v>
      </c>
      <c r="GV170">
        <v>956730.125</v>
      </c>
      <c r="GW170">
        <v>14076886</v>
      </c>
      <c r="GX170">
        <v>7860781</v>
      </c>
      <c r="GY170">
        <v>28877308</v>
      </c>
      <c r="GZ170">
        <v>2290892.75</v>
      </c>
      <c r="HA170">
        <v>15962924</v>
      </c>
      <c r="HB170">
        <v>4009381</v>
      </c>
      <c r="HC170">
        <v>2432050.25</v>
      </c>
      <c r="HD170">
        <v>6989592</v>
      </c>
      <c r="HE170">
        <v>6727948.5</v>
      </c>
      <c r="HF170">
        <v>1820937.25</v>
      </c>
      <c r="HG170">
        <v>4070977.25</v>
      </c>
      <c r="HH170">
        <v>33477134</v>
      </c>
      <c r="HI170">
        <v>961463.375</v>
      </c>
      <c r="HJ170">
        <v>11966549</v>
      </c>
      <c r="HK170">
        <v>19283720</v>
      </c>
      <c r="HL170">
        <v>9532864</v>
      </c>
      <c r="HM170">
        <v>8705799</v>
      </c>
      <c r="HN170">
        <v>21864098</v>
      </c>
      <c r="HO170">
        <v>327509.31199999998</v>
      </c>
      <c r="HP170">
        <v>2430040.75</v>
      </c>
      <c r="HQ170">
        <v>30651.613000000001</v>
      </c>
      <c r="HR170">
        <v>9210478</v>
      </c>
      <c r="HS170">
        <v>4619614.5</v>
      </c>
      <c r="HT170">
        <v>5437221</v>
      </c>
      <c r="HU170">
        <v>6304539.5</v>
      </c>
      <c r="HV170">
        <v>4996784.5</v>
      </c>
      <c r="HW170">
        <v>1808895.125</v>
      </c>
      <c r="HX170">
        <v>3752245</v>
      </c>
      <c r="HY170">
        <v>300091.59399999998</v>
      </c>
      <c r="HZ170">
        <v>3990475.5</v>
      </c>
      <c r="IA170">
        <v>1958108.25</v>
      </c>
      <c r="IB170" s="1">
        <v>1570477.75</v>
      </c>
      <c r="IC170">
        <v>1717022.375</v>
      </c>
      <c r="ID170">
        <v>983114.375</v>
      </c>
      <c r="IE170">
        <v>8680194</v>
      </c>
      <c r="IF170">
        <v>15162151</v>
      </c>
      <c r="IG170">
        <v>2427225.25</v>
      </c>
      <c r="IH170">
        <v>6676240</v>
      </c>
      <c r="II170">
        <v>24275268</v>
      </c>
      <c r="IJ170">
        <v>3050166.25</v>
      </c>
      <c r="IK170">
        <v>19502216</v>
      </c>
      <c r="IL170">
        <v>19380694</v>
      </c>
      <c r="IM170">
        <v>10370542</v>
      </c>
      <c r="IN170">
        <v>2136044.75</v>
      </c>
      <c r="IO170">
        <v>8865946</v>
      </c>
      <c r="IP170">
        <v>1319584.75</v>
      </c>
      <c r="IQ170">
        <v>1071483.25</v>
      </c>
      <c r="IR170">
        <v>4209148</v>
      </c>
      <c r="IS170">
        <v>2533941</v>
      </c>
      <c r="IT170">
        <v>7856328</v>
      </c>
      <c r="IU170">
        <v>408905.93800000002</v>
      </c>
      <c r="IV170">
        <v>1579859</v>
      </c>
    </row>
    <row r="171" spans="1:256" x14ac:dyDescent="0.15">
      <c r="A171">
        <v>17840582</v>
      </c>
      <c r="B171">
        <v>6884803.5</v>
      </c>
      <c r="C171">
        <v>1179718.75</v>
      </c>
      <c r="D171">
        <v>8799406</v>
      </c>
      <c r="E171">
        <v>8267242</v>
      </c>
      <c r="F171">
        <v>23700684</v>
      </c>
      <c r="G171">
        <v>5555553.5</v>
      </c>
      <c r="H171">
        <v>12638119</v>
      </c>
      <c r="I171">
        <v>4826997</v>
      </c>
      <c r="J171">
        <v>2979133.5</v>
      </c>
      <c r="K171">
        <v>5287236.5</v>
      </c>
      <c r="L171">
        <v>15485868</v>
      </c>
      <c r="M171">
        <v>16593988</v>
      </c>
      <c r="N171">
        <v>112497.79700000001</v>
      </c>
      <c r="O171">
        <v>19540120</v>
      </c>
      <c r="P171">
        <v>1161463.5</v>
      </c>
      <c r="Q171">
        <v>34128800</v>
      </c>
      <c r="R171">
        <v>10047012</v>
      </c>
      <c r="S171">
        <v>4255770.5</v>
      </c>
      <c r="T171">
        <v>4817139.5</v>
      </c>
      <c r="U171">
        <v>23546202</v>
      </c>
      <c r="V171">
        <v>10602020</v>
      </c>
      <c r="W171">
        <v>4133591</v>
      </c>
      <c r="X171">
        <v>7847689</v>
      </c>
      <c r="Y171">
        <v>77015.547000000006</v>
      </c>
      <c r="Z171">
        <v>7932902</v>
      </c>
      <c r="AA171">
        <v>5903453.5</v>
      </c>
      <c r="AB171">
        <v>13207040</v>
      </c>
      <c r="AC171">
        <v>14477652</v>
      </c>
      <c r="AD171">
        <v>13606389</v>
      </c>
      <c r="AE171">
        <v>10692562</v>
      </c>
      <c r="AF171">
        <v>22679628</v>
      </c>
      <c r="AG171">
        <v>11044304</v>
      </c>
      <c r="AH171">
        <v>3305342</v>
      </c>
      <c r="AI171">
        <v>10515928</v>
      </c>
      <c r="AJ171">
        <v>97747.601999999999</v>
      </c>
      <c r="AK171">
        <v>14684722</v>
      </c>
      <c r="AL171">
        <v>785063.75</v>
      </c>
      <c r="AM171">
        <v>3950947</v>
      </c>
      <c r="AN171">
        <v>7840917</v>
      </c>
      <c r="AO171">
        <v>15789758</v>
      </c>
      <c r="AP171">
        <v>1376171.25</v>
      </c>
      <c r="AQ171">
        <v>204550.34400000001</v>
      </c>
      <c r="AR171">
        <v>18098556</v>
      </c>
      <c r="AS171">
        <v>7785378</v>
      </c>
      <c r="AT171">
        <v>4751386.5</v>
      </c>
      <c r="AU171">
        <v>9625971</v>
      </c>
      <c r="AV171">
        <v>7441575.5</v>
      </c>
      <c r="AW171">
        <v>4459530</v>
      </c>
      <c r="AX171">
        <v>13478716</v>
      </c>
      <c r="AY171">
        <v>2443852.5</v>
      </c>
      <c r="AZ171">
        <v>3672421</v>
      </c>
      <c r="BA171">
        <v>1936765.25</v>
      </c>
      <c r="BB171">
        <v>13414218</v>
      </c>
      <c r="BC171">
        <v>22019852</v>
      </c>
      <c r="BD171">
        <v>30909712</v>
      </c>
      <c r="BE171">
        <v>7252473.5</v>
      </c>
      <c r="BF171">
        <v>36662156</v>
      </c>
      <c r="BG171">
        <v>2350348.25</v>
      </c>
      <c r="BH171">
        <v>15302937</v>
      </c>
      <c r="BI171">
        <v>8870939</v>
      </c>
      <c r="BJ171">
        <v>2310495.75</v>
      </c>
      <c r="BK171">
        <v>5740581.5</v>
      </c>
      <c r="BL171">
        <v>5034020.5</v>
      </c>
      <c r="BM171">
        <v>5708305</v>
      </c>
      <c r="BN171">
        <v>309314.09399999998</v>
      </c>
      <c r="BO171">
        <v>21903050</v>
      </c>
      <c r="BP171">
        <v>8793584</v>
      </c>
      <c r="BQ171">
        <v>34594200</v>
      </c>
      <c r="BR171">
        <v>728731.5</v>
      </c>
      <c r="BS171">
        <v>3982436.5</v>
      </c>
      <c r="BT171">
        <v>19853062</v>
      </c>
      <c r="BU171">
        <v>59822900</v>
      </c>
      <c r="BV171">
        <v>2351112.75</v>
      </c>
      <c r="BW171">
        <v>9775322</v>
      </c>
      <c r="BX171">
        <v>12659884</v>
      </c>
      <c r="BY171">
        <v>8106916</v>
      </c>
      <c r="BZ171">
        <v>6751298.5</v>
      </c>
      <c r="CA171">
        <v>1358659.375</v>
      </c>
      <c r="CB171">
        <v>13284386</v>
      </c>
      <c r="CC171">
        <v>471064.46899999998</v>
      </c>
      <c r="CD171">
        <v>8490851</v>
      </c>
      <c r="CE171">
        <v>7239396</v>
      </c>
      <c r="CF171">
        <v>21728770</v>
      </c>
      <c r="CG171">
        <v>5065055</v>
      </c>
      <c r="CH171">
        <v>40677936</v>
      </c>
      <c r="CI171">
        <v>20941568</v>
      </c>
      <c r="CJ171">
        <v>1668725.25</v>
      </c>
      <c r="CK171">
        <v>6891167</v>
      </c>
      <c r="CL171">
        <v>20315528</v>
      </c>
      <c r="CM171">
        <v>8554951</v>
      </c>
      <c r="CN171">
        <v>14921608</v>
      </c>
      <c r="CO171">
        <v>734898.31200000003</v>
      </c>
      <c r="CP171">
        <v>6248674</v>
      </c>
      <c r="CQ171">
        <v>13366920</v>
      </c>
      <c r="CR171">
        <v>20224248</v>
      </c>
      <c r="CS171">
        <v>26684924</v>
      </c>
      <c r="CT171">
        <v>5941429</v>
      </c>
      <c r="CU171">
        <v>14319212</v>
      </c>
      <c r="CV171">
        <v>3030554.25</v>
      </c>
      <c r="CW171">
        <v>29332036</v>
      </c>
      <c r="CX171">
        <v>53008268</v>
      </c>
      <c r="CY171">
        <v>52108584</v>
      </c>
      <c r="CZ171">
        <v>4959087.5</v>
      </c>
      <c r="DA171">
        <v>3210572.25</v>
      </c>
      <c r="DB171">
        <v>33452048</v>
      </c>
      <c r="DC171">
        <v>18755128</v>
      </c>
      <c r="DD171">
        <v>4707981</v>
      </c>
      <c r="DE171">
        <v>5980849</v>
      </c>
      <c r="DF171">
        <v>21485832</v>
      </c>
      <c r="DG171">
        <v>15334432</v>
      </c>
      <c r="DH171">
        <v>2559344.25</v>
      </c>
      <c r="DI171">
        <v>8901155</v>
      </c>
      <c r="DJ171">
        <v>16049706</v>
      </c>
      <c r="DK171">
        <v>23203284</v>
      </c>
      <c r="DL171">
        <v>17829824</v>
      </c>
      <c r="DM171">
        <v>25591244</v>
      </c>
      <c r="DN171">
        <v>2334413</v>
      </c>
      <c r="DO171">
        <v>12034514</v>
      </c>
      <c r="DP171">
        <v>145159088</v>
      </c>
      <c r="DQ171">
        <v>13856924</v>
      </c>
      <c r="DR171" s="16">
        <v>14095178</v>
      </c>
      <c r="DS171" s="10">
        <v>10837200</v>
      </c>
      <c r="DT171" s="10">
        <v>9225144</v>
      </c>
      <c r="DU171" s="10">
        <v>11392556</v>
      </c>
      <c r="DV171" s="10">
        <v>2977307.75</v>
      </c>
      <c r="DW171" s="10">
        <v>6355525.5</v>
      </c>
      <c r="DX171" s="10">
        <v>1670261.5</v>
      </c>
      <c r="DY171" s="2">
        <v>33959804</v>
      </c>
      <c r="DZ171" s="10">
        <v>12454009</v>
      </c>
      <c r="EA171" s="10">
        <v>19079088</v>
      </c>
      <c r="EB171" s="10">
        <v>23340944</v>
      </c>
      <c r="EC171" s="10">
        <v>7050634</v>
      </c>
      <c r="ED171" s="10">
        <v>2530921.25</v>
      </c>
      <c r="EE171" s="10">
        <v>12539342</v>
      </c>
      <c r="EF171" s="19">
        <v>10634141</v>
      </c>
      <c r="EG171">
        <v>28578280</v>
      </c>
      <c r="EH171">
        <v>37460384</v>
      </c>
      <c r="EI171">
        <v>2225131.75</v>
      </c>
      <c r="EJ171">
        <v>27530828</v>
      </c>
      <c r="EK171">
        <v>2255745.25</v>
      </c>
      <c r="EL171">
        <v>4316322.5</v>
      </c>
      <c r="EM171">
        <v>37016332</v>
      </c>
      <c r="EN171">
        <v>1554638.25</v>
      </c>
      <c r="EO171">
        <v>6754774</v>
      </c>
      <c r="EP171">
        <v>17922416</v>
      </c>
      <c r="EQ171">
        <v>8111583</v>
      </c>
      <c r="ER171">
        <v>5872823.5</v>
      </c>
      <c r="ES171">
        <v>31879996</v>
      </c>
      <c r="ET171">
        <v>3840437.75</v>
      </c>
      <c r="EU171">
        <v>51683692</v>
      </c>
      <c r="EV171">
        <v>43464120</v>
      </c>
      <c r="EW171">
        <v>19856740</v>
      </c>
      <c r="EX171">
        <v>27074704</v>
      </c>
      <c r="EY171">
        <v>83435448</v>
      </c>
      <c r="EZ171">
        <v>50397480</v>
      </c>
      <c r="FA171">
        <v>6722279</v>
      </c>
      <c r="FB171">
        <v>8742327</v>
      </c>
      <c r="FC171">
        <v>2298265.25</v>
      </c>
      <c r="FD171">
        <v>2634968.5</v>
      </c>
      <c r="FE171">
        <v>12075816</v>
      </c>
      <c r="FF171">
        <v>30633484</v>
      </c>
      <c r="FG171">
        <v>10231059</v>
      </c>
      <c r="FH171">
        <v>13737631</v>
      </c>
      <c r="FI171">
        <v>3279473</v>
      </c>
      <c r="FJ171">
        <v>14964461</v>
      </c>
      <c r="FK171">
        <v>15345127</v>
      </c>
      <c r="FL171">
        <v>2470234.5</v>
      </c>
      <c r="FM171">
        <v>21697288</v>
      </c>
      <c r="FN171">
        <v>12898800</v>
      </c>
      <c r="FO171">
        <v>1870601.75</v>
      </c>
      <c r="FP171">
        <v>8432586</v>
      </c>
      <c r="FQ171">
        <v>1716792.5</v>
      </c>
      <c r="FR171">
        <v>16116817</v>
      </c>
      <c r="FS171">
        <v>2275721</v>
      </c>
      <c r="FT171">
        <v>33598124</v>
      </c>
      <c r="FU171">
        <v>43931472</v>
      </c>
      <c r="FV171">
        <v>27730548</v>
      </c>
      <c r="FW171">
        <v>2297589.75</v>
      </c>
      <c r="FX171">
        <v>2223013</v>
      </c>
      <c r="FY171">
        <v>38276708</v>
      </c>
      <c r="FZ171">
        <v>5877873.5</v>
      </c>
      <c r="GA171">
        <v>43858900</v>
      </c>
      <c r="GB171">
        <v>23943398</v>
      </c>
      <c r="GC171">
        <v>4574468.5</v>
      </c>
      <c r="GD171">
        <v>35261940</v>
      </c>
      <c r="GE171">
        <v>2520088.5</v>
      </c>
      <c r="GF171">
        <v>5809692.5</v>
      </c>
      <c r="GG171">
        <v>44736360</v>
      </c>
      <c r="GH171">
        <v>9464803</v>
      </c>
      <c r="GI171">
        <v>1902887</v>
      </c>
      <c r="GJ171">
        <v>3752253</v>
      </c>
      <c r="GK171">
        <v>11336098</v>
      </c>
      <c r="GL171">
        <v>6737157.5</v>
      </c>
      <c r="GM171">
        <v>2241444.25</v>
      </c>
      <c r="GN171">
        <v>891857.31200000003</v>
      </c>
      <c r="GO171">
        <v>4776716.5</v>
      </c>
      <c r="GP171">
        <v>4726900</v>
      </c>
      <c r="GQ171">
        <v>1259492.375</v>
      </c>
      <c r="GR171">
        <v>33056566</v>
      </c>
      <c r="GS171">
        <v>24367100</v>
      </c>
      <c r="GT171">
        <v>6014148.5</v>
      </c>
      <c r="GU171">
        <v>50291600</v>
      </c>
      <c r="GV171">
        <v>2504681</v>
      </c>
      <c r="GW171">
        <v>5577658</v>
      </c>
      <c r="GX171">
        <v>923612.06200000003</v>
      </c>
      <c r="GY171">
        <v>3357252.5</v>
      </c>
      <c r="GZ171">
        <v>4042189.5</v>
      </c>
      <c r="HA171">
        <v>36023832</v>
      </c>
      <c r="HB171">
        <v>27424588</v>
      </c>
      <c r="HC171">
        <v>343002.56199999998</v>
      </c>
      <c r="HD171">
        <v>89626.351999999999</v>
      </c>
      <c r="HE171">
        <v>1786942.5</v>
      </c>
      <c r="HF171">
        <v>21873686</v>
      </c>
      <c r="HG171">
        <v>14816836</v>
      </c>
      <c r="HH171">
        <v>11571127</v>
      </c>
      <c r="HI171">
        <v>14085425</v>
      </c>
      <c r="HJ171">
        <v>3164937</v>
      </c>
      <c r="HK171">
        <v>36147208</v>
      </c>
      <c r="HL171">
        <v>37271468</v>
      </c>
      <c r="HM171">
        <v>784711.25</v>
      </c>
      <c r="HN171">
        <v>14058568</v>
      </c>
      <c r="HO171">
        <v>1024371.875</v>
      </c>
      <c r="HP171">
        <v>9847911</v>
      </c>
      <c r="HQ171">
        <v>10173548</v>
      </c>
      <c r="HR171">
        <v>8786051</v>
      </c>
      <c r="HS171">
        <v>7744400.5</v>
      </c>
      <c r="HT171">
        <v>5987341</v>
      </c>
      <c r="HU171">
        <v>10879871</v>
      </c>
      <c r="HV171">
        <v>16166121</v>
      </c>
      <c r="HW171">
        <v>2381641</v>
      </c>
      <c r="HX171">
        <v>10176183</v>
      </c>
      <c r="HY171">
        <v>12429376</v>
      </c>
      <c r="HZ171">
        <v>2335218.5</v>
      </c>
      <c r="IA171">
        <v>2358789.75</v>
      </c>
      <c r="IB171">
        <v>9622618</v>
      </c>
      <c r="IC171">
        <v>4844032.5</v>
      </c>
      <c r="ID171">
        <v>8646704</v>
      </c>
      <c r="IE171">
        <v>8630343</v>
      </c>
      <c r="IF171">
        <v>17052018</v>
      </c>
      <c r="IG171">
        <v>883563.06200000003</v>
      </c>
      <c r="IH171">
        <v>10012546</v>
      </c>
      <c r="II171">
        <v>4196636.5</v>
      </c>
      <c r="IJ171">
        <v>22407084</v>
      </c>
      <c r="IK171">
        <v>637632.75</v>
      </c>
      <c r="IL171">
        <v>1935382.125</v>
      </c>
      <c r="IM171">
        <v>903606.25</v>
      </c>
      <c r="IN171">
        <v>1102977</v>
      </c>
      <c r="IO171">
        <v>7412110</v>
      </c>
      <c r="IP171">
        <v>4457438</v>
      </c>
      <c r="IQ171">
        <v>13960414</v>
      </c>
      <c r="IR171">
        <v>11868477</v>
      </c>
      <c r="IS171">
        <v>26073788</v>
      </c>
      <c r="IT171">
        <v>2557710.5</v>
      </c>
      <c r="IU171">
        <v>4661550.5</v>
      </c>
      <c r="IV171">
        <v>7901648</v>
      </c>
    </row>
    <row r="172" spans="1:256" x14ac:dyDescent="0.15">
      <c r="A172">
        <v>57457.148000000001</v>
      </c>
      <c r="B172">
        <v>3307237.5</v>
      </c>
      <c r="C172">
        <v>1416903.375</v>
      </c>
      <c r="D172">
        <v>966433.125</v>
      </c>
      <c r="E172">
        <v>485000.78100000002</v>
      </c>
      <c r="F172">
        <v>16738929</v>
      </c>
      <c r="G172">
        <v>14532467</v>
      </c>
      <c r="H172">
        <v>2286826</v>
      </c>
      <c r="I172">
        <v>5452655</v>
      </c>
      <c r="J172">
        <v>18439916</v>
      </c>
      <c r="K172">
        <v>4680760.5</v>
      </c>
      <c r="L172">
        <v>2157136.25</v>
      </c>
      <c r="M172">
        <v>1797399.875</v>
      </c>
      <c r="N172">
        <v>8425074</v>
      </c>
      <c r="O172">
        <v>7643211</v>
      </c>
      <c r="P172">
        <v>16539400</v>
      </c>
      <c r="Q172">
        <v>19345574</v>
      </c>
      <c r="R172">
        <v>2228298</v>
      </c>
      <c r="S172">
        <v>13098686</v>
      </c>
      <c r="T172">
        <v>508171.03100000002</v>
      </c>
      <c r="U172">
        <v>4120186.75</v>
      </c>
      <c r="V172">
        <v>6078166.5</v>
      </c>
      <c r="W172">
        <v>10526298</v>
      </c>
      <c r="X172">
        <v>6535748</v>
      </c>
      <c r="Y172">
        <v>1043832.125</v>
      </c>
      <c r="Z172">
        <v>10356874</v>
      </c>
      <c r="AA172">
        <v>8389724</v>
      </c>
      <c r="AB172">
        <v>952418</v>
      </c>
      <c r="AC172">
        <v>8669644</v>
      </c>
      <c r="AD172">
        <v>32421452</v>
      </c>
      <c r="AE172">
        <v>662462.81200000003</v>
      </c>
      <c r="AF172">
        <v>4884114.5</v>
      </c>
      <c r="AG172">
        <v>20144886</v>
      </c>
      <c r="AH172">
        <v>5115956</v>
      </c>
      <c r="AI172">
        <v>5741382</v>
      </c>
      <c r="AJ172">
        <v>7859971</v>
      </c>
      <c r="AK172">
        <v>3555030.25</v>
      </c>
      <c r="AL172">
        <v>4210469</v>
      </c>
      <c r="AM172">
        <v>1825456.125</v>
      </c>
      <c r="AN172">
        <v>4081358.75</v>
      </c>
      <c r="AO172">
        <v>2641646</v>
      </c>
      <c r="AP172">
        <v>7570359.5</v>
      </c>
      <c r="AQ172">
        <v>10192838</v>
      </c>
      <c r="AR172">
        <v>18342954</v>
      </c>
      <c r="AS172">
        <v>1901532.75</v>
      </c>
      <c r="AT172">
        <v>6628398</v>
      </c>
      <c r="AU172">
        <v>758839.625</v>
      </c>
      <c r="AV172">
        <v>1489409.375</v>
      </c>
      <c r="AW172">
        <v>1906167.5</v>
      </c>
      <c r="AX172">
        <v>967431.875</v>
      </c>
      <c r="AY172">
        <v>1755707.625</v>
      </c>
      <c r="AZ172">
        <v>830350.06200000003</v>
      </c>
      <c r="BA172">
        <v>1003796.188</v>
      </c>
      <c r="BB172">
        <v>4724798.5</v>
      </c>
      <c r="BC172">
        <v>28920912</v>
      </c>
      <c r="BD172">
        <v>6870160.5</v>
      </c>
      <c r="BE172">
        <v>20863654</v>
      </c>
      <c r="BF172">
        <v>2564284</v>
      </c>
      <c r="BG172">
        <v>43970540</v>
      </c>
      <c r="BH172">
        <v>17999812</v>
      </c>
      <c r="BI172">
        <v>13224278</v>
      </c>
      <c r="BJ172">
        <v>36565144</v>
      </c>
      <c r="BK172">
        <v>24243608</v>
      </c>
      <c r="BL172">
        <v>19900854</v>
      </c>
      <c r="BM172">
        <v>17876972</v>
      </c>
      <c r="BN172">
        <v>11510222</v>
      </c>
      <c r="BO172">
        <v>23419916</v>
      </c>
      <c r="BP172">
        <v>8097885</v>
      </c>
      <c r="BQ172">
        <v>15338169</v>
      </c>
      <c r="BR172">
        <v>3758440.5</v>
      </c>
      <c r="BS172">
        <v>1817508.125</v>
      </c>
      <c r="BT172">
        <v>9387020</v>
      </c>
      <c r="BU172">
        <v>834386</v>
      </c>
      <c r="BV172">
        <v>7825572.5</v>
      </c>
      <c r="BW172">
        <v>14775484</v>
      </c>
      <c r="BX172">
        <v>58364156</v>
      </c>
      <c r="BY172">
        <v>4154008.75</v>
      </c>
      <c r="BZ172">
        <v>19321088</v>
      </c>
      <c r="CA172">
        <v>15869095</v>
      </c>
      <c r="CB172">
        <v>11351627</v>
      </c>
      <c r="CC172">
        <v>13500169</v>
      </c>
      <c r="CD172">
        <v>50508688</v>
      </c>
      <c r="CE172">
        <v>15031928</v>
      </c>
      <c r="CF172">
        <v>38356128</v>
      </c>
      <c r="CG172">
        <v>11585710</v>
      </c>
      <c r="CH172">
        <v>15416774</v>
      </c>
      <c r="CI172">
        <v>327373.59399999998</v>
      </c>
      <c r="CJ172">
        <v>8414154</v>
      </c>
      <c r="CK172">
        <v>9478185</v>
      </c>
      <c r="CL172">
        <v>57486.777000000002</v>
      </c>
      <c r="CM172">
        <v>28728082</v>
      </c>
      <c r="CN172">
        <v>2732478</v>
      </c>
      <c r="CO172">
        <v>24147440</v>
      </c>
      <c r="CP172">
        <v>502798.43800000002</v>
      </c>
      <c r="CQ172">
        <v>16517259</v>
      </c>
      <c r="CR172">
        <v>24722284</v>
      </c>
      <c r="CS172">
        <v>13644405</v>
      </c>
      <c r="CT172">
        <v>18142740</v>
      </c>
      <c r="CU172">
        <v>2040423.25</v>
      </c>
      <c r="CV172">
        <v>4291315</v>
      </c>
      <c r="CW172">
        <v>5853556</v>
      </c>
      <c r="CX172">
        <v>2091473.875</v>
      </c>
      <c r="CY172">
        <v>27276368</v>
      </c>
      <c r="CZ172">
        <v>1311157.125</v>
      </c>
      <c r="DA172">
        <v>22383152</v>
      </c>
      <c r="DB172">
        <v>37337828</v>
      </c>
      <c r="DC172">
        <v>5487812</v>
      </c>
      <c r="DD172">
        <v>36178772</v>
      </c>
      <c r="DE172">
        <v>39081560</v>
      </c>
      <c r="DF172">
        <v>19706440</v>
      </c>
      <c r="DG172" s="1">
        <v>48236800</v>
      </c>
      <c r="DH172">
        <v>9101543</v>
      </c>
      <c r="DI172">
        <v>4127314.25</v>
      </c>
      <c r="DJ172">
        <v>24200454</v>
      </c>
      <c r="DK172">
        <v>17040990</v>
      </c>
      <c r="DL172">
        <v>12520588</v>
      </c>
      <c r="DM172">
        <v>43234552</v>
      </c>
      <c r="DN172">
        <v>28859196</v>
      </c>
      <c r="DO172">
        <v>41699592</v>
      </c>
      <c r="DP172">
        <v>7847756</v>
      </c>
      <c r="DQ172">
        <v>4320246.5</v>
      </c>
      <c r="DR172" s="16">
        <v>5836741</v>
      </c>
      <c r="DS172" s="10">
        <v>6485471</v>
      </c>
      <c r="DT172" s="10">
        <v>15753715</v>
      </c>
      <c r="DU172" s="10">
        <v>1963733.625</v>
      </c>
      <c r="DV172" s="10">
        <v>2031623.75</v>
      </c>
      <c r="DW172" s="10">
        <v>40812508</v>
      </c>
      <c r="DX172" s="10">
        <v>1189001.25</v>
      </c>
      <c r="DY172" s="2">
        <v>79277.851999999999</v>
      </c>
      <c r="DZ172" s="10">
        <v>13625624</v>
      </c>
      <c r="EA172" s="10">
        <v>5422821</v>
      </c>
      <c r="EB172" s="10">
        <v>32546820</v>
      </c>
      <c r="EC172" s="10">
        <v>16525479</v>
      </c>
      <c r="ED172" s="10">
        <v>2949704.5</v>
      </c>
      <c r="EE172" s="10">
        <v>5021392</v>
      </c>
      <c r="EF172" s="19">
        <v>267523.25</v>
      </c>
      <c r="EG172">
        <v>34889496</v>
      </c>
      <c r="EH172">
        <v>2869175</v>
      </c>
      <c r="EI172">
        <v>5727602.5</v>
      </c>
      <c r="EJ172">
        <v>2571055</v>
      </c>
      <c r="EK172">
        <v>33985892</v>
      </c>
      <c r="EL172">
        <v>1750003.75</v>
      </c>
      <c r="EM172">
        <v>12268566</v>
      </c>
      <c r="EN172">
        <v>18056726</v>
      </c>
      <c r="EO172">
        <v>9545453</v>
      </c>
      <c r="EP172">
        <v>40054436</v>
      </c>
      <c r="EQ172">
        <v>25197010</v>
      </c>
      <c r="ER172">
        <v>20500898</v>
      </c>
      <c r="ES172">
        <v>6739637</v>
      </c>
      <c r="ET172">
        <v>16356483</v>
      </c>
      <c r="EU172">
        <v>15339150</v>
      </c>
      <c r="EV172">
        <v>1155501.625</v>
      </c>
      <c r="EW172">
        <v>43030472</v>
      </c>
      <c r="EX172">
        <v>9504274</v>
      </c>
      <c r="EY172">
        <v>13949884</v>
      </c>
      <c r="EZ172">
        <v>433471.43800000002</v>
      </c>
      <c r="FA172">
        <v>12362300</v>
      </c>
      <c r="FB172">
        <v>22107534</v>
      </c>
      <c r="FC172">
        <v>42094780</v>
      </c>
      <c r="FD172">
        <v>5775887</v>
      </c>
      <c r="FE172">
        <v>35229476</v>
      </c>
      <c r="FF172">
        <v>25153144</v>
      </c>
      <c r="FG172">
        <v>30098204</v>
      </c>
      <c r="FH172">
        <v>28239320</v>
      </c>
      <c r="FI172">
        <v>29147142</v>
      </c>
      <c r="FJ172">
        <v>19268344</v>
      </c>
      <c r="FK172">
        <v>5900843</v>
      </c>
      <c r="FL172">
        <v>13801034</v>
      </c>
      <c r="FM172">
        <v>2240217</v>
      </c>
      <c r="FN172">
        <v>9408640</v>
      </c>
      <c r="FO172">
        <v>8643954</v>
      </c>
      <c r="FP172">
        <v>9710848</v>
      </c>
      <c r="FQ172">
        <v>8451574</v>
      </c>
      <c r="FR172">
        <v>4675452.5</v>
      </c>
      <c r="FS172">
        <v>24478688</v>
      </c>
      <c r="FT172">
        <v>4935197</v>
      </c>
      <c r="FU172">
        <v>5916932</v>
      </c>
      <c r="FV172">
        <v>16900094</v>
      </c>
      <c r="FW172">
        <v>4760884</v>
      </c>
      <c r="FX172">
        <v>5770254</v>
      </c>
      <c r="FY172">
        <v>7681249</v>
      </c>
      <c r="FZ172">
        <v>2348904</v>
      </c>
      <c r="GA172">
        <v>14251401</v>
      </c>
      <c r="GB172">
        <v>458526.71899999998</v>
      </c>
      <c r="GC172">
        <v>32046872</v>
      </c>
      <c r="GD172">
        <v>23255652</v>
      </c>
      <c r="GE172">
        <v>9444202</v>
      </c>
      <c r="GF172">
        <v>6910221</v>
      </c>
      <c r="GG172">
        <v>6572170</v>
      </c>
      <c r="GH172">
        <v>8037821</v>
      </c>
      <c r="GI172">
        <v>37401632</v>
      </c>
      <c r="GJ172">
        <v>4260641</v>
      </c>
      <c r="GK172">
        <v>90679.960999999996</v>
      </c>
      <c r="GL172">
        <v>34301096</v>
      </c>
      <c r="GM172">
        <v>1311700.5</v>
      </c>
      <c r="GN172">
        <v>10068768</v>
      </c>
      <c r="GO172">
        <v>16864760</v>
      </c>
      <c r="GP172">
        <v>18096064</v>
      </c>
      <c r="GQ172">
        <v>4777848</v>
      </c>
      <c r="GR172">
        <v>10232610</v>
      </c>
      <c r="GS172">
        <v>3039924.75</v>
      </c>
      <c r="GT172">
        <v>16496717</v>
      </c>
      <c r="GU172">
        <v>5717976.5</v>
      </c>
      <c r="GV172">
        <v>3314671.25</v>
      </c>
      <c r="GW172">
        <v>9327748</v>
      </c>
      <c r="GX172">
        <v>28666954</v>
      </c>
      <c r="GY172">
        <v>13081938</v>
      </c>
      <c r="GZ172">
        <v>23962836</v>
      </c>
      <c r="HA172">
        <v>11314532</v>
      </c>
      <c r="HB172">
        <v>5769365.5</v>
      </c>
      <c r="HC172">
        <v>21218820</v>
      </c>
      <c r="HD172">
        <v>6377942.5</v>
      </c>
      <c r="HE172">
        <v>2527498.25</v>
      </c>
      <c r="HF172">
        <v>399330.56199999998</v>
      </c>
      <c r="HG172">
        <v>9855998</v>
      </c>
      <c r="HH172">
        <v>3989292</v>
      </c>
      <c r="HI172">
        <v>4436142</v>
      </c>
      <c r="HJ172">
        <v>4772767</v>
      </c>
      <c r="HK172">
        <v>7789501.5</v>
      </c>
      <c r="HL172">
        <v>11681007</v>
      </c>
      <c r="HM172">
        <v>8111961.5</v>
      </c>
      <c r="HN172">
        <v>11913734</v>
      </c>
      <c r="HO172">
        <v>25441884</v>
      </c>
      <c r="HP172">
        <v>24225810</v>
      </c>
      <c r="HQ172">
        <v>4743460</v>
      </c>
      <c r="HR172">
        <v>14692533</v>
      </c>
      <c r="HS172">
        <v>405386.93800000002</v>
      </c>
      <c r="HT172">
        <v>14629340</v>
      </c>
      <c r="HU172">
        <v>3322691.75</v>
      </c>
      <c r="HV172" s="1">
        <v>4532147.5</v>
      </c>
      <c r="HW172">
        <v>4467400.5</v>
      </c>
      <c r="HX172">
        <v>5981231</v>
      </c>
      <c r="HY172">
        <v>2416470.5</v>
      </c>
      <c r="HZ172">
        <v>11296680</v>
      </c>
      <c r="IA172">
        <v>21440190</v>
      </c>
      <c r="IB172">
        <v>6037995.5</v>
      </c>
      <c r="IC172">
        <v>87422.398000000001</v>
      </c>
      <c r="ID172">
        <v>7163304</v>
      </c>
      <c r="IE172">
        <v>66163.687999999995</v>
      </c>
      <c r="IF172">
        <v>8908804</v>
      </c>
      <c r="IG172">
        <v>4327700</v>
      </c>
      <c r="IH172">
        <v>2956046.25</v>
      </c>
      <c r="II172">
        <v>2448406</v>
      </c>
      <c r="IJ172">
        <v>16096276</v>
      </c>
      <c r="IK172">
        <v>653333</v>
      </c>
      <c r="IL172">
        <v>14954116</v>
      </c>
      <c r="IM172">
        <v>36142940</v>
      </c>
      <c r="IN172">
        <v>18909632</v>
      </c>
      <c r="IO172">
        <v>20740.585999999999</v>
      </c>
      <c r="IP172">
        <v>6253114.5</v>
      </c>
      <c r="IQ172">
        <v>18044436</v>
      </c>
      <c r="IR172">
        <v>3873476.25</v>
      </c>
      <c r="IS172">
        <v>27604608</v>
      </c>
      <c r="IT172">
        <v>4377922</v>
      </c>
      <c r="IU172">
        <v>20944404</v>
      </c>
      <c r="IV172">
        <v>2805931</v>
      </c>
    </row>
    <row r="173" spans="1:256" x14ac:dyDescent="0.15">
      <c r="A173">
        <v>12626041</v>
      </c>
      <c r="B173">
        <v>5944746</v>
      </c>
      <c r="C173">
        <v>27150084</v>
      </c>
      <c r="D173">
        <v>12031527</v>
      </c>
      <c r="E173">
        <v>3462485.5</v>
      </c>
      <c r="F173">
        <v>10120443</v>
      </c>
      <c r="G173">
        <v>882607.43799999997</v>
      </c>
      <c r="H173">
        <v>20681742</v>
      </c>
      <c r="I173">
        <v>1967255.25</v>
      </c>
      <c r="J173">
        <v>5359482</v>
      </c>
      <c r="K173">
        <v>10105558</v>
      </c>
      <c r="L173">
        <v>10201830</v>
      </c>
      <c r="M173">
        <v>322045</v>
      </c>
      <c r="N173">
        <v>5675318</v>
      </c>
      <c r="O173">
        <v>12221969</v>
      </c>
      <c r="P173">
        <v>3695775.5</v>
      </c>
      <c r="Q173">
        <v>32290126</v>
      </c>
      <c r="R173">
        <v>2683764</v>
      </c>
      <c r="S173">
        <v>3594536.25</v>
      </c>
      <c r="T173">
        <v>1937738</v>
      </c>
      <c r="U173">
        <v>60058.59</v>
      </c>
      <c r="V173">
        <v>30046788</v>
      </c>
      <c r="W173">
        <v>262150.21899999998</v>
      </c>
      <c r="X173">
        <v>4548028</v>
      </c>
      <c r="Y173">
        <v>5690669</v>
      </c>
      <c r="Z173">
        <v>7661275</v>
      </c>
      <c r="AA173">
        <v>594547.31200000003</v>
      </c>
      <c r="AB173">
        <v>9704659</v>
      </c>
      <c r="AC173">
        <v>10595946</v>
      </c>
      <c r="AD173">
        <v>205521.234</v>
      </c>
      <c r="AE173">
        <v>192327.25</v>
      </c>
      <c r="AF173">
        <v>4970109.5</v>
      </c>
      <c r="AG173">
        <v>231070.484</v>
      </c>
      <c r="AH173">
        <v>9177438</v>
      </c>
      <c r="AI173">
        <v>20358630</v>
      </c>
      <c r="AJ173">
        <v>8933108</v>
      </c>
      <c r="AK173">
        <v>1906240.25</v>
      </c>
      <c r="AL173">
        <v>8100537</v>
      </c>
      <c r="AM173">
        <v>23394650</v>
      </c>
      <c r="AN173">
        <v>8211483</v>
      </c>
      <c r="AO173">
        <v>11279958</v>
      </c>
      <c r="AP173">
        <v>5145820.5</v>
      </c>
      <c r="AQ173">
        <v>9292937</v>
      </c>
      <c r="AR173">
        <v>1200957.625</v>
      </c>
      <c r="AS173">
        <v>2419434</v>
      </c>
      <c r="AT173">
        <v>29578460</v>
      </c>
      <c r="AU173">
        <v>23519682</v>
      </c>
      <c r="AV173">
        <v>929987.18799999997</v>
      </c>
      <c r="AW173">
        <v>60328204</v>
      </c>
      <c r="AX173">
        <v>7213693.5</v>
      </c>
      <c r="AY173">
        <v>2026429.75</v>
      </c>
      <c r="AZ173">
        <v>1244075.375</v>
      </c>
      <c r="BA173">
        <v>507006.53100000002</v>
      </c>
      <c r="BB173">
        <v>19470934</v>
      </c>
      <c r="BC173">
        <v>30338930</v>
      </c>
      <c r="BD173">
        <v>2566910.25</v>
      </c>
      <c r="BE173">
        <v>23473238</v>
      </c>
      <c r="BF173">
        <v>1152658.5</v>
      </c>
      <c r="BG173">
        <v>20301580</v>
      </c>
      <c r="BH173">
        <v>6292446</v>
      </c>
      <c r="BI173">
        <v>7475512</v>
      </c>
      <c r="BJ173">
        <v>700668.125</v>
      </c>
      <c r="BK173">
        <v>13661303</v>
      </c>
      <c r="BL173">
        <v>11536915</v>
      </c>
      <c r="BM173">
        <v>10114719</v>
      </c>
      <c r="BN173">
        <v>11353657</v>
      </c>
      <c r="BO173">
        <v>2749721.5</v>
      </c>
      <c r="BP173">
        <v>2467156.5</v>
      </c>
      <c r="BQ173">
        <v>11302121</v>
      </c>
      <c r="BR173">
        <v>14161446</v>
      </c>
      <c r="BS173">
        <v>4786172</v>
      </c>
      <c r="BT173">
        <v>70750096</v>
      </c>
      <c r="BU173">
        <v>1539100.5</v>
      </c>
      <c r="BV173">
        <v>10314643</v>
      </c>
      <c r="BW173">
        <v>8237944</v>
      </c>
      <c r="BX173">
        <v>5344521.5</v>
      </c>
      <c r="BY173">
        <v>5380845</v>
      </c>
      <c r="BZ173">
        <v>15069556</v>
      </c>
      <c r="CA173">
        <v>2362241.5</v>
      </c>
      <c r="CB173">
        <v>4370500</v>
      </c>
      <c r="CC173">
        <v>6264741.5</v>
      </c>
      <c r="CD173">
        <v>20584800</v>
      </c>
      <c r="CE173">
        <v>37942016</v>
      </c>
      <c r="CF173">
        <v>44476120</v>
      </c>
      <c r="CG173">
        <v>617780.375</v>
      </c>
      <c r="CH173">
        <v>27795972</v>
      </c>
      <c r="CI173">
        <v>1855288</v>
      </c>
      <c r="CJ173">
        <v>10356167</v>
      </c>
      <c r="CK173">
        <v>233167.75</v>
      </c>
      <c r="CL173">
        <v>26072488</v>
      </c>
      <c r="CM173">
        <v>17494912</v>
      </c>
      <c r="CN173">
        <v>23784228</v>
      </c>
      <c r="CO173">
        <v>8596158</v>
      </c>
      <c r="CP173">
        <v>17834654</v>
      </c>
      <c r="CQ173">
        <v>16293465</v>
      </c>
      <c r="CR173">
        <v>26029716</v>
      </c>
      <c r="CS173">
        <v>12692918</v>
      </c>
      <c r="CT173">
        <v>47769948</v>
      </c>
      <c r="CU173">
        <v>29246936</v>
      </c>
      <c r="CV173">
        <v>13459165</v>
      </c>
      <c r="CW173">
        <v>23543304</v>
      </c>
      <c r="CX173">
        <v>26363494</v>
      </c>
      <c r="CY173">
        <v>1054935.625</v>
      </c>
      <c r="CZ173">
        <v>8242991.5</v>
      </c>
      <c r="DA173">
        <v>1907011.25</v>
      </c>
      <c r="DB173">
        <v>6675306.5</v>
      </c>
      <c r="DC173">
        <v>416588.18800000002</v>
      </c>
      <c r="DD173">
        <v>17712788</v>
      </c>
      <c r="DE173">
        <v>9685536</v>
      </c>
      <c r="DF173">
        <v>6618512.5</v>
      </c>
      <c r="DG173">
        <v>18099488</v>
      </c>
      <c r="DH173">
        <v>5586551.5</v>
      </c>
      <c r="DI173">
        <v>21399492</v>
      </c>
      <c r="DJ173">
        <v>17174128</v>
      </c>
      <c r="DK173">
        <v>14525834</v>
      </c>
      <c r="DL173">
        <v>5726374.5</v>
      </c>
      <c r="DM173">
        <v>14290628</v>
      </c>
      <c r="DN173">
        <v>15794700</v>
      </c>
      <c r="DO173">
        <v>27033274</v>
      </c>
      <c r="DP173">
        <v>88831856</v>
      </c>
      <c r="DQ173">
        <v>13356718</v>
      </c>
      <c r="DR173" s="16">
        <v>10132574</v>
      </c>
      <c r="DS173" s="10">
        <v>2436726.5</v>
      </c>
      <c r="DT173" s="10">
        <v>1642760.625</v>
      </c>
      <c r="DU173" s="10">
        <v>10134949</v>
      </c>
      <c r="DV173" s="10">
        <v>17388840</v>
      </c>
      <c r="DW173" s="10">
        <v>2295861.5</v>
      </c>
      <c r="DX173" s="10">
        <v>4545912.5</v>
      </c>
      <c r="DY173" s="2">
        <v>17106600</v>
      </c>
      <c r="DZ173" s="10">
        <v>11411160</v>
      </c>
      <c r="EA173" s="10">
        <v>4676700</v>
      </c>
      <c r="EB173" s="10">
        <v>24584830</v>
      </c>
      <c r="EC173" s="10">
        <v>10844282</v>
      </c>
      <c r="ED173" s="10">
        <v>16948986</v>
      </c>
      <c r="EE173" s="10">
        <v>41894288</v>
      </c>
      <c r="EF173" s="19">
        <v>3682069.25</v>
      </c>
      <c r="EG173">
        <v>5513177</v>
      </c>
      <c r="EH173">
        <v>5388887</v>
      </c>
      <c r="EI173">
        <v>24710764</v>
      </c>
      <c r="EJ173">
        <v>1897539.5</v>
      </c>
      <c r="EK173">
        <v>2414625</v>
      </c>
      <c r="EL173">
        <v>9944092</v>
      </c>
      <c r="EM173">
        <v>15470967</v>
      </c>
      <c r="EN173">
        <v>15793355</v>
      </c>
      <c r="EO173">
        <v>26835280</v>
      </c>
      <c r="EP173">
        <v>26102904</v>
      </c>
      <c r="EQ173">
        <v>800821.625</v>
      </c>
      <c r="ER173">
        <v>16991430</v>
      </c>
      <c r="ES173">
        <v>26474502</v>
      </c>
      <c r="ET173">
        <v>43344896</v>
      </c>
      <c r="EU173">
        <v>11435870</v>
      </c>
      <c r="EV173">
        <v>40079244</v>
      </c>
      <c r="EW173">
        <v>24711304</v>
      </c>
      <c r="EX173">
        <v>16381568</v>
      </c>
      <c r="EY173">
        <v>4662705</v>
      </c>
      <c r="EZ173">
        <v>47994840</v>
      </c>
      <c r="FA173">
        <v>1833630.875</v>
      </c>
      <c r="FB173">
        <v>5258348.5</v>
      </c>
      <c r="FC173">
        <v>36842020</v>
      </c>
      <c r="FD173">
        <v>4739195</v>
      </c>
      <c r="FE173">
        <v>627736.5</v>
      </c>
      <c r="FF173">
        <v>5364119</v>
      </c>
      <c r="FG173">
        <v>5589655.5</v>
      </c>
      <c r="FH173">
        <v>13023335</v>
      </c>
      <c r="FI173">
        <v>690659.81200000003</v>
      </c>
      <c r="FJ173">
        <v>14690336</v>
      </c>
      <c r="FK173">
        <v>23909172</v>
      </c>
      <c r="FL173">
        <v>19697050</v>
      </c>
      <c r="FM173">
        <v>26764882</v>
      </c>
      <c r="FN173">
        <v>2211561</v>
      </c>
      <c r="FO173">
        <v>16666712</v>
      </c>
      <c r="FP173">
        <v>7993048</v>
      </c>
      <c r="FQ173">
        <v>11532421</v>
      </c>
      <c r="FR173">
        <v>2931895</v>
      </c>
      <c r="FS173">
        <v>13941046</v>
      </c>
      <c r="FT173">
        <v>11068992</v>
      </c>
      <c r="FU173">
        <v>4799159.5</v>
      </c>
      <c r="FV173">
        <v>24048330</v>
      </c>
      <c r="FW173">
        <v>4518943.5</v>
      </c>
      <c r="FX173">
        <v>81517.766000000003</v>
      </c>
      <c r="FY173">
        <v>28917022</v>
      </c>
      <c r="FZ173">
        <v>22367438</v>
      </c>
      <c r="GA173">
        <v>11307012</v>
      </c>
      <c r="GB173">
        <v>29086812</v>
      </c>
      <c r="GC173">
        <v>5634493.5</v>
      </c>
      <c r="GD173">
        <v>14553108</v>
      </c>
      <c r="GE173">
        <v>2652266.75</v>
      </c>
      <c r="GF173">
        <v>691838</v>
      </c>
      <c r="GG173">
        <v>14557796</v>
      </c>
      <c r="GH173">
        <v>17838042</v>
      </c>
      <c r="GI173">
        <v>1171501.25</v>
      </c>
      <c r="GJ173">
        <v>4565211</v>
      </c>
      <c r="GK173">
        <v>2182139</v>
      </c>
      <c r="GL173">
        <v>1662248.5</v>
      </c>
      <c r="GM173">
        <v>11316095</v>
      </c>
      <c r="GN173">
        <v>10330462</v>
      </c>
      <c r="GO173">
        <v>515338.5</v>
      </c>
      <c r="GP173">
        <v>10363702</v>
      </c>
      <c r="GQ173">
        <v>4884902</v>
      </c>
      <c r="GR173">
        <v>7552806</v>
      </c>
      <c r="GS173">
        <v>47388604</v>
      </c>
      <c r="GT173">
        <v>286628.40600000002</v>
      </c>
      <c r="GU173">
        <v>5813560</v>
      </c>
      <c r="GV173">
        <v>7819953</v>
      </c>
      <c r="GW173">
        <v>33783244</v>
      </c>
      <c r="GX173">
        <v>9207480</v>
      </c>
      <c r="GY173">
        <v>14854048</v>
      </c>
      <c r="GZ173">
        <v>8388429</v>
      </c>
      <c r="HA173">
        <v>2606937</v>
      </c>
      <c r="HB173">
        <v>14054687</v>
      </c>
      <c r="HC173">
        <v>874073.25</v>
      </c>
      <c r="HD173">
        <v>1612658</v>
      </c>
      <c r="HE173">
        <v>5624121.5</v>
      </c>
      <c r="HF173">
        <v>29261254</v>
      </c>
      <c r="HG173">
        <v>10365262</v>
      </c>
      <c r="HH173">
        <v>1308449.75</v>
      </c>
      <c r="HI173">
        <v>1392276.25</v>
      </c>
      <c r="HJ173">
        <v>1936489</v>
      </c>
      <c r="HK173">
        <v>11951307</v>
      </c>
      <c r="HL173">
        <v>1145727.375</v>
      </c>
      <c r="HM173">
        <v>2347567.5</v>
      </c>
      <c r="HN173">
        <v>9224777</v>
      </c>
      <c r="HO173">
        <v>5255114</v>
      </c>
      <c r="HP173">
        <v>31361996</v>
      </c>
      <c r="HQ173">
        <v>4584083.5</v>
      </c>
      <c r="HR173">
        <v>9336187</v>
      </c>
      <c r="HS173">
        <v>1615352</v>
      </c>
      <c r="HT173">
        <v>9043576</v>
      </c>
      <c r="HU173">
        <v>12832263</v>
      </c>
      <c r="HV173">
        <v>48150.167999999998</v>
      </c>
      <c r="HW173">
        <v>11706900</v>
      </c>
      <c r="HX173">
        <v>17694816</v>
      </c>
      <c r="HY173">
        <v>4852909</v>
      </c>
      <c r="HZ173">
        <v>3894420.25</v>
      </c>
      <c r="IA173">
        <v>1989175.125</v>
      </c>
      <c r="IB173">
        <v>12779166</v>
      </c>
      <c r="IC173">
        <v>10696017</v>
      </c>
      <c r="ID173">
        <v>13888206</v>
      </c>
      <c r="IE173">
        <v>3469681</v>
      </c>
      <c r="IF173">
        <v>14492007</v>
      </c>
      <c r="IG173">
        <v>14716234</v>
      </c>
      <c r="IH173">
        <v>19435904</v>
      </c>
      <c r="II173">
        <v>3127967.5</v>
      </c>
      <c r="IJ173">
        <v>3500642.5</v>
      </c>
      <c r="IK173">
        <v>507799.75</v>
      </c>
      <c r="IL173">
        <v>1250031.125</v>
      </c>
      <c r="IM173">
        <v>1946466.25</v>
      </c>
      <c r="IN173">
        <v>3539954</v>
      </c>
      <c r="IO173">
        <v>9558483</v>
      </c>
      <c r="IP173">
        <v>53560.523000000001</v>
      </c>
      <c r="IQ173">
        <v>7557876.5</v>
      </c>
      <c r="IR173">
        <v>10919815</v>
      </c>
      <c r="IS173">
        <v>11769676</v>
      </c>
      <c r="IT173">
        <v>8982653</v>
      </c>
      <c r="IU173">
        <v>23570374</v>
      </c>
      <c r="IV173">
        <v>10864561</v>
      </c>
    </row>
    <row r="174" spans="1:256" x14ac:dyDescent="0.15">
      <c r="A174">
        <v>8646342</v>
      </c>
      <c r="B174">
        <v>10884421</v>
      </c>
      <c r="C174">
        <v>10474643</v>
      </c>
      <c r="D174">
        <v>1789358.625</v>
      </c>
      <c r="E174">
        <v>5269169</v>
      </c>
      <c r="F174">
        <v>2660400</v>
      </c>
      <c r="G174">
        <v>11690440</v>
      </c>
      <c r="H174">
        <v>497459.06199999998</v>
      </c>
      <c r="I174">
        <v>7186614</v>
      </c>
      <c r="J174">
        <v>4870913</v>
      </c>
      <c r="K174">
        <v>1280185.625</v>
      </c>
      <c r="L174">
        <v>9350942</v>
      </c>
      <c r="M174">
        <v>3729675</v>
      </c>
      <c r="N174">
        <v>15798962</v>
      </c>
      <c r="O174">
        <v>19970542</v>
      </c>
      <c r="P174">
        <v>550010.875</v>
      </c>
      <c r="Q174">
        <v>354051.21899999998</v>
      </c>
      <c r="R174">
        <v>682735.06200000003</v>
      </c>
      <c r="S174">
        <v>2336331.75</v>
      </c>
      <c r="T174">
        <v>8151464</v>
      </c>
      <c r="U174">
        <v>7021870</v>
      </c>
      <c r="V174">
        <v>6637477.5</v>
      </c>
      <c r="W174">
        <v>8662236</v>
      </c>
      <c r="X174">
        <v>12203224</v>
      </c>
      <c r="Y174">
        <v>1191313.75</v>
      </c>
      <c r="Z174">
        <v>22354152</v>
      </c>
      <c r="AA174">
        <v>2401840</v>
      </c>
      <c r="AB174">
        <v>1568808.5</v>
      </c>
      <c r="AC174">
        <v>9446781</v>
      </c>
      <c r="AD174">
        <v>2191392.75</v>
      </c>
      <c r="AE174">
        <v>6703095.5</v>
      </c>
      <c r="AF174">
        <v>21759960</v>
      </c>
      <c r="AG174">
        <v>1363780</v>
      </c>
      <c r="AH174">
        <v>3814124</v>
      </c>
      <c r="AI174">
        <v>6164068</v>
      </c>
      <c r="AJ174">
        <v>534800.5</v>
      </c>
      <c r="AK174">
        <v>3134177.75</v>
      </c>
      <c r="AL174">
        <v>7842857.5</v>
      </c>
      <c r="AM174">
        <v>28101184</v>
      </c>
      <c r="AN174">
        <v>3136788.75</v>
      </c>
      <c r="AO174">
        <v>4859680</v>
      </c>
      <c r="AP174">
        <v>1532776.875</v>
      </c>
      <c r="AQ174">
        <v>6553361</v>
      </c>
      <c r="AR174">
        <v>2096017</v>
      </c>
      <c r="AS174">
        <v>5481834</v>
      </c>
      <c r="AT174">
        <v>9365618</v>
      </c>
      <c r="AU174">
        <v>7741661</v>
      </c>
      <c r="AV174">
        <v>10685775</v>
      </c>
      <c r="AW174">
        <v>21397664</v>
      </c>
      <c r="AX174">
        <v>2463140</v>
      </c>
      <c r="AY174">
        <v>3263012.5</v>
      </c>
      <c r="AZ174">
        <v>35334.656000000003</v>
      </c>
      <c r="BA174">
        <v>26908360</v>
      </c>
      <c r="BB174">
        <v>3865911.5</v>
      </c>
      <c r="BC174">
        <v>28312796</v>
      </c>
      <c r="BD174">
        <v>2059856.75</v>
      </c>
      <c r="BE174">
        <v>4586140.5</v>
      </c>
      <c r="BF174">
        <v>3168639.5</v>
      </c>
      <c r="BG174">
        <v>10522436</v>
      </c>
      <c r="BH174">
        <v>10558790</v>
      </c>
      <c r="BI174">
        <v>1142776.875</v>
      </c>
      <c r="BJ174">
        <v>26124376</v>
      </c>
      <c r="BK174">
        <v>61142324</v>
      </c>
      <c r="BL174">
        <v>5531636</v>
      </c>
      <c r="BM174">
        <v>5422229</v>
      </c>
      <c r="BN174">
        <v>1992555</v>
      </c>
      <c r="BO174">
        <v>10740577</v>
      </c>
      <c r="BP174">
        <v>21443816</v>
      </c>
      <c r="BQ174">
        <v>10092629</v>
      </c>
      <c r="BR174">
        <v>5035224</v>
      </c>
      <c r="BS174">
        <v>7380531</v>
      </c>
      <c r="BT174">
        <v>49728032</v>
      </c>
      <c r="BU174">
        <v>2467712</v>
      </c>
      <c r="BV174">
        <v>6838165.5</v>
      </c>
      <c r="BW174">
        <v>16759330</v>
      </c>
      <c r="BX174">
        <v>2457878</v>
      </c>
      <c r="BY174">
        <v>10154738</v>
      </c>
      <c r="BZ174">
        <v>10739982</v>
      </c>
      <c r="CA174">
        <v>8855164</v>
      </c>
      <c r="CB174">
        <v>279868.5</v>
      </c>
      <c r="CC174">
        <v>11381738</v>
      </c>
      <c r="CD174">
        <v>9248846</v>
      </c>
      <c r="CE174">
        <v>23572262</v>
      </c>
      <c r="CF174">
        <v>61392188</v>
      </c>
      <c r="CG174">
        <v>5983292.5</v>
      </c>
      <c r="CH174">
        <v>18236316</v>
      </c>
      <c r="CI174">
        <v>3102228.75</v>
      </c>
      <c r="CJ174">
        <v>6091525.5</v>
      </c>
      <c r="CK174">
        <v>1074935.875</v>
      </c>
      <c r="CL174">
        <v>677007</v>
      </c>
      <c r="CM174">
        <v>20173272</v>
      </c>
      <c r="CN174">
        <v>15088410</v>
      </c>
      <c r="CO174">
        <v>9895326</v>
      </c>
      <c r="CP174">
        <v>1252538.375</v>
      </c>
      <c r="CQ174">
        <v>28038.585999999999</v>
      </c>
      <c r="CR174">
        <v>19664404</v>
      </c>
      <c r="CS174">
        <v>10799382</v>
      </c>
      <c r="CT174">
        <v>29084548</v>
      </c>
      <c r="CU174">
        <v>28831702</v>
      </c>
      <c r="CV174">
        <v>9853517</v>
      </c>
      <c r="CW174">
        <v>27537896</v>
      </c>
      <c r="CX174">
        <v>2929345</v>
      </c>
      <c r="CY174">
        <v>22294932</v>
      </c>
      <c r="CZ174">
        <v>123797.44500000001</v>
      </c>
      <c r="DA174">
        <v>5398991.5</v>
      </c>
      <c r="DB174">
        <v>10102257</v>
      </c>
      <c r="DC174">
        <v>32534368</v>
      </c>
      <c r="DD174">
        <v>10748480</v>
      </c>
      <c r="DE174">
        <v>3320269.5</v>
      </c>
      <c r="DF174">
        <v>9267394</v>
      </c>
      <c r="DG174">
        <v>1638560.5</v>
      </c>
      <c r="DH174">
        <v>14086112</v>
      </c>
      <c r="DI174">
        <v>33114608</v>
      </c>
      <c r="DJ174">
        <v>17374622</v>
      </c>
      <c r="DK174">
        <v>15723919</v>
      </c>
      <c r="DL174">
        <v>25383004</v>
      </c>
      <c r="DM174">
        <v>27497090</v>
      </c>
      <c r="DN174">
        <v>4998156.5</v>
      </c>
      <c r="DO174">
        <v>17751056</v>
      </c>
      <c r="DP174">
        <v>26108198</v>
      </c>
      <c r="DQ174">
        <v>28239040</v>
      </c>
      <c r="DR174" s="16">
        <v>31579324</v>
      </c>
      <c r="DS174" s="10">
        <v>9462361</v>
      </c>
      <c r="DT174" s="10">
        <v>18783294</v>
      </c>
      <c r="DU174" s="10">
        <v>26842156</v>
      </c>
      <c r="DV174" s="10">
        <v>2296205.5</v>
      </c>
      <c r="DW174" s="10">
        <v>34916.991999999998</v>
      </c>
      <c r="DX174" s="10">
        <v>47244012</v>
      </c>
      <c r="DY174" s="2">
        <v>46304940</v>
      </c>
      <c r="DZ174" s="10">
        <v>31677840</v>
      </c>
      <c r="EA174" s="10">
        <v>10104398</v>
      </c>
      <c r="EB174" s="10">
        <v>16581367</v>
      </c>
      <c r="EC174" s="10">
        <v>15708655</v>
      </c>
      <c r="ED174" s="10">
        <v>1991268.75</v>
      </c>
      <c r="EE174" s="10">
        <v>54256736</v>
      </c>
      <c r="EF174" s="19">
        <v>5053517.5</v>
      </c>
      <c r="EG174">
        <v>13068306</v>
      </c>
      <c r="EH174">
        <v>62756684</v>
      </c>
      <c r="EI174">
        <v>2277618</v>
      </c>
      <c r="EJ174">
        <v>8072735</v>
      </c>
      <c r="EK174">
        <v>31381202</v>
      </c>
      <c r="EL174">
        <v>2252511.25</v>
      </c>
      <c r="EM174">
        <v>275257.84399999998</v>
      </c>
      <c r="EN174">
        <v>1756213.25</v>
      </c>
      <c r="EO174">
        <v>9484014</v>
      </c>
      <c r="EP174">
        <v>11776266</v>
      </c>
      <c r="EQ174">
        <v>14804035</v>
      </c>
      <c r="ER174">
        <v>662705.31200000003</v>
      </c>
      <c r="ES174">
        <v>6466094.5</v>
      </c>
      <c r="ET174">
        <v>52007208</v>
      </c>
      <c r="EU174">
        <v>24351526</v>
      </c>
      <c r="EV174">
        <v>9923023</v>
      </c>
      <c r="EW174">
        <v>2814671.5</v>
      </c>
      <c r="EX174">
        <v>951893.375</v>
      </c>
      <c r="EY174">
        <v>3519632.75</v>
      </c>
      <c r="EZ174">
        <v>9474875</v>
      </c>
      <c r="FA174">
        <v>25279916</v>
      </c>
      <c r="FB174">
        <v>23959708</v>
      </c>
      <c r="FC174">
        <v>1011095</v>
      </c>
      <c r="FD174">
        <v>20571040</v>
      </c>
      <c r="FE174">
        <v>22423074</v>
      </c>
      <c r="FF174">
        <v>16254109</v>
      </c>
      <c r="FG174">
        <v>267580.28100000002</v>
      </c>
      <c r="FH174">
        <v>3179340.5</v>
      </c>
      <c r="FI174">
        <v>8725048</v>
      </c>
      <c r="FJ174">
        <v>5004824</v>
      </c>
      <c r="FK174">
        <v>2677625.25</v>
      </c>
      <c r="FL174">
        <v>3051301.5</v>
      </c>
      <c r="FM174">
        <v>18138548</v>
      </c>
      <c r="FN174">
        <v>12610585</v>
      </c>
      <c r="FO174">
        <v>4132811.25</v>
      </c>
      <c r="FP174">
        <v>11472052</v>
      </c>
      <c r="FQ174">
        <v>1161867.5</v>
      </c>
      <c r="FR174">
        <v>12037332</v>
      </c>
      <c r="FS174">
        <v>27896338</v>
      </c>
      <c r="FT174">
        <v>1830280.375</v>
      </c>
      <c r="FU174">
        <v>20801858</v>
      </c>
      <c r="FV174">
        <v>9467952</v>
      </c>
      <c r="FW174">
        <v>14185172</v>
      </c>
      <c r="FX174">
        <v>19091004</v>
      </c>
      <c r="FY174">
        <v>11995960</v>
      </c>
      <c r="FZ174">
        <v>3069976</v>
      </c>
      <c r="GA174">
        <v>655543.31200000003</v>
      </c>
      <c r="GB174">
        <v>14808522</v>
      </c>
      <c r="GC174">
        <v>14572711</v>
      </c>
      <c r="GD174">
        <v>8764973</v>
      </c>
      <c r="GE174">
        <v>36368536</v>
      </c>
      <c r="GF174">
        <v>9028448</v>
      </c>
      <c r="GG174">
        <v>7810518</v>
      </c>
      <c r="GH174">
        <v>1756667.875</v>
      </c>
      <c r="GI174">
        <v>4205075.5</v>
      </c>
      <c r="GJ174">
        <v>9112399</v>
      </c>
      <c r="GK174">
        <v>2485361.5</v>
      </c>
      <c r="GL174">
        <v>6424393</v>
      </c>
      <c r="GM174">
        <v>6934482</v>
      </c>
      <c r="GN174">
        <v>37635752</v>
      </c>
      <c r="GO174">
        <v>437740</v>
      </c>
      <c r="GP174">
        <v>14663685</v>
      </c>
      <c r="GQ174">
        <v>16320751</v>
      </c>
      <c r="GR174">
        <v>5878535</v>
      </c>
      <c r="GS174">
        <v>20484754</v>
      </c>
      <c r="GT174">
        <v>20418970</v>
      </c>
      <c r="GU174">
        <v>8253654</v>
      </c>
      <c r="GV174">
        <v>17606582</v>
      </c>
      <c r="GW174">
        <v>2052612.375</v>
      </c>
      <c r="GX174">
        <v>9207.1029999999992</v>
      </c>
      <c r="GY174">
        <v>8798306</v>
      </c>
      <c r="GZ174">
        <v>60485136</v>
      </c>
      <c r="HA174">
        <v>7011560</v>
      </c>
      <c r="HB174">
        <v>4687720.5</v>
      </c>
      <c r="HC174">
        <v>16875462</v>
      </c>
      <c r="HD174">
        <v>2772803.75</v>
      </c>
      <c r="HE174">
        <v>9151964</v>
      </c>
      <c r="HF174">
        <v>3057719.5</v>
      </c>
      <c r="HG174">
        <v>20068834</v>
      </c>
      <c r="HH174">
        <v>17343272</v>
      </c>
      <c r="HI174">
        <v>740636.93799999997</v>
      </c>
      <c r="HJ174">
        <v>6193279</v>
      </c>
      <c r="HK174">
        <v>2506482</v>
      </c>
      <c r="HL174">
        <v>20416756</v>
      </c>
      <c r="HM174">
        <v>3103866.25</v>
      </c>
      <c r="HN174">
        <v>7739175.5</v>
      </c>
      <c r="HO174">
        <v>7796506</v>
      </c>
      <c r="HP174">
        <v>10213911</v>
      </c>
      <c r="HQ174">
        <v>11770576</v>
      </c>
      <c r="HR174">
        <v>12097665</v>
      </c>
      <c r="HS174">
        <v>1671082</v>
      </c>
      <c r="HT174">
        <v>9082737</v>
      </c>
      <c r="HU174">
        <v>3822714</v>
      </c>
      <c r="HV174">
        <v>5645446.5</v>
      </c>
      <c r="HW174">
        <v>2155738.25</v>
      </c>
      <c r="HX174">
        <v>6484367</v>
      </c>
      <c r="HY174">
        <v>6840518</v>
      </c>
      <c r="HZ174">
        <v>2098941.5</v>
      </c>
      <c r="IA174">
        <v>1262686.125</v>
      </c>
      <c r="IB174">
        <v>14599431</v>
      </c>
      <c r="IC174">
        <v>4585743.5</v>
      </c>
      <c r="ID174">
        <v>8131.2330000000002</v>
      </c>
      <c r="IE174">
        <v>1755470.875</v>
      </c>
      <c r="IF174">
        <v>23320942</v>
      </c>
      <c r="IG174">
        <v>33806512</v>
      </c>
      <c r="IH174">
        <v>2577743.75</v>
      </c>
      <c r="II174">
        <v>798349.25</v>
      </c>
      <c r="IJ174">
        <v>1812273.125</v>
      </c>
      <c r="IK174">
        <v>7015988</v>
      </c>
      <c r="IL174">
        <v>6561921.5</v>
      </c>
      <c r="IM174">
        <v>19231910</v>
      </c>
      <c r="IN174">
        <v>13123796</v>
      </c>
      <c r="IO174">
        <v>18522288</v>
      </c>
      <c r="IP174">
        <v>3136904</v>
      </c>
      <c r="IQ174">
        <v>5773816</v>
      </c>
      <c r="IR174">
        <v>2688889.5</v>
      </c>
      <c r="IS174">
        <v>7513548</v>
      </c>
      <c r="IT174">
        <v>1037587.75</v>
      </c>
      <c r="IU174">
        <v>20965576</v>
      </c>
      <c r="IV174">
        <v>2444403</v>
      </c>
    </row>
    <row r="175" spans="1:256" x14ac:dyDescent="0.15">
      <c r="A175">
        <v>8007246</v>
      </c>
      <c r="B175">
        <v>2100189.25</v>
      </c>
      <c r="C175">
        <v>9122082</v>
      </c>
      <c r="D175">
        <v>9150062</v>
      </c>
      <c r="E175">
        <v>8816218</v>
      </c>
      <c r="F175">
        <v>1528005.75</v>
      </c>
      <c r="G175">
        <v>13266040</v>
      </c>
      <c r="H175">
        <v>2649361.25</v>
      </c>
      <c r="I175">
        <v>731738.93799999997</v>
      </c>
      <c r="J175">
        <v>10476130</v>
      </c>
      <c r="K175">
        <v>2236329</v>
      </c>
      <c r="L175">
        <v>6514435</v>
      </c>
      <c r="M175">
        <v>3066949</v>
      </c>
      <c r="N175">
        <v>14582889</v>
      </c>
      <c r="O175">
        <v>2513055.5</v>
      </c>
      <c r="P175">
        <v>13638134</v>
      </c>
      <c r="Q175">
        <v>6107068</v>
      </c>
      <c r="R175">
        <v>2389634</v>
      </c>
      <c r="S175">
        <v>5733684.5</v>
      </c>
      <c r="T175">
        <v>22999464</v>
      </c>
      <c r="U175">
        <v>13259284</v>
      </c>
      <c r="V175">
        <v>710157.875</v>
      </c>
      <c r="W175">
        <v>6108752</v>
      </c>
      <c r="X175">
        <v>5071037</v>
      </c>
      <c r="Y175">
        <v>10052881</v>
      </c>
      <c r="Z175">
        <v>4363406</v>
      </c>
      <c r="AA175">
        <v>11721335</v>
      </c>
      <c r="AB175">
        <v>779276.18799999997</v>
      </c>
      <c r="AC175">
        <v>7911916.5</v>
      </c>
      <c r="AD175">
        <v>4815847.5</v>
      </c>
      <c r="AE175">
        <v>8377582</v>
      </c>
      <c r="AF175">
        <v>13061750</v>
      </c>
      <c r="AG175">
        <v>5121995</v>
      </c>
      <c r="AH175">
        <v>1039510.875</v>
      </c>
      <c r="AI175">
        <v>4139104.75</v>
      </c>
      <c r="AJ175">
        <v>7475979.5</v>
      </c>
      <c r="AK175">
        <v>3111260.5</v>
      </c>
      <c r="AL175">
        <v>13646077</v>
      </c>
      <c r="AM175">
        <v>4943841.5</v>
      </c>
      <c r="AN175">
        <v>9689280</v>
      </c>
      <c r="AO175">
        <v>24472534</v>
      </c>
      <c r="AP175">
        <v>3551340.75</v>
      </c>
      <c r="AQ175">
        <v>5145559.5</v>
      </c>
      <c r="AR175">
        <v>9671040</v>
      </c>
      <c r="AS175">
        <v>5403386</v>
      </c>
      <c r="AT175">
        <v>1813289.625</v>
      </c>
      <c r="AU175">
        <v>18928892</v>
      </c>
      <c r="AV175">
        <v>970883.125</v>
      </c>
      <c r="AW175">
        <v>3931315</v>
      </c>
      <c r="AX175">
        <v>727646.25</v>
      </c>
      <c r="AY175">
        <v>22515690</v>
      </c>
      <c r="AZ175">
        <v>21824342</v>
      </c>
      <c r="BA175">
        <v>10598157</v>
      </c>
      <c r="BB175">
        <v>3049564.75</v>
      </c>
      <c r="BC175">
        <v>24881042</v>
      </c>
      <c r="BD175">
        <v>12570159</v>
      </c>
      <c r="BE175">
        <v>18751164</v>
      </c>
      <c r="BF175">
        <v>5081438</v>
      </c>
      <c r="BG175">
        <v>11586.258</v>
      </c>
      <c r="BH175">
        <v>297655.18800000002</v>
      </c>
      <c r="BI175">
        <v>2581482.25</v>
      </c>
      <c r="BJ175">
        <v>3786186</v>
      </c>
      <c r="BK175">
        <v>18909832</v>
      </c>
      <c r="BL175">
        <v>5382202</v>
      </c>
      <c r="BM175">
        <v>4033498.25</v>
      </c>
      <c r="BN175">
        <v>7625283.5</v>
      </c>
      <c r="BO175">
        <v>10475916</v>
      </c>
      <c r="BP175">
        <v>5775713</v>
      </c>
      <c r="BQ175">
        <v>35782084</v>
      </c>
      <c r="BR175">
        <v>2649526.5</v>
      </c>
      <c r="BS175">
        <v>10077165</v>
      </c>
      <c r="BT175">
        <v>11065322</v>
      </c>
      <c r="BU175">
        <v>2777775.75</v>
      </c>
      <c r="BV175">
        <v>20668786</v>
      </c>
      <c r="BW175">
        <v>9025656</v>
      </c>
      <c r="BX175">
        <v>38025244</v>
      </c>
      <c r="BY175">
        <v>10119216</v>
      </c>
      <c r="BZ175">
        <v>12635922</v>
      </c>
      <c r="CA175">
        <v>5119693.5</v>
      </c>
      <c r="CB175">
        <v>13749991</v>
      </c>
      <c r="CC175">
        <v>9855700</v>
      </c>
      <c r="CD175">
        <v>11122263</v>
      </c>
      <c r="CE175">
        <v>10882044</v>
      </c>
      <c r="CF175">
        <v>9505106</v>
      </c>
      <c r="CG175">
        <v>13618132</v>
      </c>
      <c r="CH175">
        <v>8151480</v>
      </c>
      <c r="CI175">
        <v>5821249.5</v>
      </c>
      <c r="CJ175">
        <v>684174.75</v>
      </c>
      <c r="CK175">
        <v>5151065.5</v>
      </c>
      <c r="CL175">
        <v>3605189.5</v>
      </c>
      <c r="CM175">
        <v>44913244</v>
      </c>
      <c r="CN175">
        <v>18441830</v>
      </c>
      <c r="CO175">
        <v>13139276</v>
      </c>
      <c r="CP175">
        <v>24087644</v>
      </c>
      <c r="CQ175">
        <v>28757904</v>
      </c>
      <c r="CR175">
        <v>35177688</v>
      </c>
      <c r="CS175">
        <v>9446069</v>
      </c>
      <c r="CT175">
        <v>25627778</v>
      </c>
      <c r="CU175">
        <v>18312216</v>
      </c>
      <c r="CV175">
        <v>23478634</v>
      </c>
      <c r="CW175">
        <v>54436096</v>
      </c>
      <c r="CX175">
        <v>25305182</v>
      </c>
      <c r="CY175">
        <v>4427328</v>
      </c>
      <c r="CZ175">
        <v>4350092</v>
      </c>
      <c r="DA175">
        <v>43197968</v>
      </c>
      <c r="DB175">
        <v>34981200</v>
      </c>
      <c r="DC175">
        <v>20959188</v>
      </c>
      <c r="DD175">
        <v>27227382</v>
      </c>
      <c r="DE175">
        <v>24194994</v>
      </c>
      <c r="DF175">
        <v>24212676</v>
      </c>
      <c r="DG175">
        <v>14380881</v>
      </c>
      <c r="DH175">
        <v>19375464</v>
      </c>
      <c r="DI175">
        <v>36369200</v>
      </c>
      <c r="DJ175">
        <v>49620320</v>
      </c>
      <c r="DK175">
        <v>1163751.375</v>
      </c>
      <c r="DL175">
        <v>10741244</v>
      </c>
      <c r="DM175">
        <v>7154565.5</v>
      </c>
      <c r="DN175">
        <v>774303.06200000003</v>
      </c>
      <c r="DO175">
        <v>4302741.5</v>
      </c>
      <c r="DP175">
        <v>19802410</v>
      </c>
      <c r="DQ175">
        <v>18061536</v>
      </c>
      <c r="DR175" s="16">
        <v>96117.468999999997</v>
      </c>
      <c r="DS175" s="10">
        <v>588563.625</v>
      </c>
      <c r="DT175" s="10">
        <v>5132757.5</v>
      </c>
      <c r="DU175" s="10">
        <v>4478836.5</v>
      </c>
      <c r="DV175" s="10">
        <v>13264729</v>
      </c>
      <c r="DW175" s="10">
        <v>17561620</v>
      </c>
      <c r="DX175" s="10">
        <v>22343390</v>
      </c>
      <c r="DY175" s="2">
        <v>47145380</v>
      </c>
      <c r="DZ175" s="10">
        <v>15000.388999999999</v>
      </c>
      <c r="EA175" s="10">
        <v>3852552.75</v>
      </c>
      <c r="EB175" s="10">
        <v>17927576</v>
      </c>
      <c r="EC175" s="10">
        <v>29049626</v>
      </c>
      <c r="ED175" s="10">
        <v>2371297.5</v>
      </c>
      <c r="EE175" s="10">
        <v>8270001</v>
      </c>
      <c r="EF175" s="19">
        <v>83712048</v>
      </c>
      <c r="EG175">
        <v>7551586.5</v>
      </c>
      <c r="EH175">
        <v>145544.78099999999</v>
      </c>
      <c r="EI175">
        <v>15128112</v>
      </c>
      <c r="EJ175">
        <v>7392992.5</v>
      </c>
      <c r="EK175">
        <v>7321846</v>
      </c>
      <c r="EL175">
        <v>30009636</v>
      </c>
      <c r="EM175">
        <v>5589329</v>
      </c>
      <c r="EN175">
        <v>13532119</v>
      </c>
      <c r="EO175">
        <v>894555</v>
      </c>
      <c r="EP175">
        <v>5597630.5</v>
      </c>
      <c r="EQ175">
        <v>19511936</v>
      </c>
      <c r="ER175">
        <v>13219712</v>
      </c>
      <c r="ES175">
        <v>1267061.5</v>
      </c>
      <c r="ET175">
        <v>29919386</v>
      </c>
      <c r="EU175">
        <v>43081672</v>
      </c>
      <c r="EV175">
        <v>7910499</v>
      </c>
      <c r="EW175">
        <v>12234915</v>
      </c>
      <c r="EX175">
        <v>30316836</v>
      </c>
      <c r="EY175">
        <v>42440108</v>
      </c>
      <c r="EZ175">
        <v>8082745.5</v>
      </c>
      <c r="FA175">
        <v>2756059.25</v>
      </c>
      <c r="FB175">
        <v>6625754.5</v>
      </c>
      <c r="FC175">
        <v>14564416</v>
      </c>
      <c r="FD175">
        <v>17433164</v>
      </c>
      <c r="FE175">
        <v>21127324</v>
      </c>
      <c r="FF175">
        <v>36043144</v>
      </c>
      <c r="FG175">
        <v>12146385</v>
      </c>
      <c r="FH175">
        <v>5033105</v>
      </c>
      <c r="FI175">
        <v>1608277.5</v>
      </c>
      <c r="FJ175">
        <v>7992164</v>
      </c>
      <c r="FK175">
        <v>5132766</v>
      </c>
      <c r="FL175">
        <v>45224.707000000002</v>
      </c>
      <c r="FM175">
        <v>5616276</v>
      </c>
      <c r="FN175">
        <v>2766435.5</v>
      </c>
      <c r="FO175">
        <v>4740703.5</v>
      </c>
      <c r="FP175">
        <v>9455798</v>
      </c>
      <c r="FQ175">
        <v>16739938</v>
      </c>
      <c r="FR175">
        <v>9989222</v>
      </c>
      <c r="FS175">
        <v>6634165</v>
      </c>
      <c r="FT175">
        <v>3183978</v>
      </c>
      <c r="FU175">
        <v>1279810.625</v>
      </c>
      <c r="FV175">
        <v>8123399.5</v>
      </c>
      <c r="FW175">
        <v>8132384.5</v>
      </c>
      <c r="FX175">
        <v>28993334</v>
      </c>
      <c r="FY175">
        <v>55398848</v>
      </c>
      <c r="FZ175">
        <v>8145439</v>
      </c>
      <c r="GA175">
        <v>30708.528999999999</v>
      </c>
      <c r="GB175">
        <v>18488216</v>
      </c>
      <c r="GC175">
        <v>5464695</v>
      </c>
      <c r="GD175">
        <v>34780780</v>
      </c>
      <c r="GE175">
        <v>2213644.5</v>
      </c>
      <c r="GF175">
        <v>7379421</v>
      </c>
      <c r="GG175">
        <v>17224508</v>
      </c>
      <c r="GH175">
        <v>5434312.5</v>
      </c>
      <c r="GI175">
        <v>14943460</v>
      </c>
      <c r="GJ175">
        <v>950552.875</v>
      </c>
      <c r="GK175">
        <v>9026110</v>
      </c>
      <c r="GL175">
        <v>33351212</v>
      </c>
      <c r="GM175">
        <v>16870462</v>
      </c>
      <c r="GN175">
        <v>313542.34399999998</v>
      </c>
      <c r="GO175">
        <v>32218362</v>
      </c>
      <c r="GP175">
        <v>8444053</v>
      </c>
      <c r="GQ175">
        <v>18451600</v>
      </c>
      <c r="GR175">
        <v>9094812</v>
      </c>
      <c r="GS175">
        <v>10736469</v>
      </c>
      <c r="GT175">
        <v>3950729.75</v>
      </c>
      <c r="GU175">
        <v>13855236</v>
      </c>
      <c r="GV175">
        <v>2667826</v>
      </c>
      <c r="GW175">
        <v>531409.5</v>
      </c>
      <c r="GX175">
        <v>1649909</v>
      </c>
      <c r="GY175">
        <v>14826348</v>
      </c>
      <c r="GZ175">
        <v>5799865</v>
      </c>
      <c r="HA175">
        <v>10229434</v>
      </c>
      <c r="HB175">
        <v>491040.84399999998</v>
      </c>
      <c r="HC175">
        <v>113985.95299999999</v>
      </c>
      <c r="HD175">
        <v>15116780</v>
      </c>
      <c r="HE175">
        <v>1814880.75</v>
      </c>
      <c r="HF175">
        <v>4775461</v>
      </c>
      <c r="HG175">
        <v>3500540.75</v>
      </c>
      <c r="HH175">
        <v>7648324</v>
      </c>
      <c r="HI175">
        <v>33184372</v>
      </c>
      <c r="HJ175">
        <v>11386399</v>
      </c>
      <c r="HK175">
        <v>16765265</v>
      </c>
      <c r="HL175">
        <v>23193222</v>
      </c>
      <c r="HM175">
        <v>1123721.75</v>
      </c>
      <c r="HN175">
        <v>10581841</v>
      </c>
      <c r="HO175">
        <v>335606.53100000002</v>
      </c>
      <c r="HP175">
        <v>30458.317999999999</v>
      </c>
      <c r="HQ175">
        <v>20505016</v>
      </c>
      <c r="HR175">
        <v>4981731</v>
      </c>
      <c r="HS175">
        <v>15842370</v>
      </c>
      <c r="HT175">
        <v>14563590</v>
      </c>
      <c r="HU175">
        <v>16009954</v>
      </c>
      <c r="HV175">
        <v>3645315.5</v>
      </c>
      <c r="HW175">
        <v>6237235</v>
      </c>
      <c r="HX175">
        <v>24915128</v>
      </c>
      <c r="HY175">
        <v>597126.375</v>
      </c>
      <c r="HZ175">
        <v>9220977</v>
      </c>
      <c r="IA175">
        <v>3588597.5</v>
      </c>
      <c r="IB175">
        <v>335479.875</v>
      </c>
      <c r="IC175">
        <v>3681925</v>
      </c>
      <c r="ID175">
        <v>10097909</v>
      </c>
      <c r="IE175">
        <v>4322080.5</v>
      </c>
      <c r="IF175">
        <v>17622074</v>
      </c>
      <c r="IG175">
        <v>27089180</v>
      </c>
      <c r="IH175">
        <v>1560738.75</v>
      </c>
      <c r="II175">
        <v>2033424.875</v>
      </c>
      <c r="IJ175">
        <v>19237012</v>
      </c>
      <c r="IK175">
        <v>24473016</v>
      </c>
      <c r="IL175">
        <v>291860.59399999998</v>
      </c>
      <c r="IM175">
        <v>11249561</v>
      </c>
      <c r="IN175">
        <v>12719308</v>
      </c>
      <c r="IO175">
        <v>11611946</v>
      </c>
      <c r="IP175">
        <v>14874830</v>
      </c>
      <c r="IQ175">
        <v>108808.484</v>
      </c>
      <c r="IR175">
        <v>7338086</v>
      </c>
      <c r="IS175">
        <v>14066168</v>
      </c>
      <c r="IT175">
        <v>3890007</v>
      </c>
      <c r="IU175">
        <v>11077750</v>
      </c>
      <c r="IV175">
        <v>2505552</v>
      </c>
    </row>
    <row r="176" spans="1:256" x14ac:dyDescent="0.15">
      <c r="A176">
        <v>13697206</v>
      </c>
      <c r="B176">
        <v>4687061</v>
      </c>
      <c r="C176">
        <v>644860.43799999997</v>
      </c>
      <c r="D176">
        <v>2034519.75</v>
      </c>
      <c r="E176">
        <v>11130956</v>
      </c>
      <c r="F176">
        <v>1276909.875</v>
      </c>
      <c r="G176">
        <v>13693405</v>
      </c>
      <c r="H176">
        <v>2893891.75</v>
      </c>
      <c r="I176">
        <v>2035250.375</v>
      </c>
      <c r="J176">
        <v>3574488</v>
      </c>
      <c r="K176">
        <v>3093629.25</v>
      </c>
      <c r="L176">
        <v>12117636</v>
      </c>
      <c r="M176">
        <v>20356374</v>
      </c>
      <c r="N176">
        <v>25942938</v>
      </c>
      <c r="O176">
        <v>6056830</v>
      </c>
      <c r="P176">
        <v>4236808.5</v>
      </c>
      <c r="Q176">
        <v>6248071.5</v>
      </c>
      <c r="R176">
        <v>8152743</v>
      </c>
      <c r="S176">
        <v>12989339</v>
      </c>
      <c r="T176">
        <v>9579920</v>
      </c>
      <c r="U176">
        <v>42444.703000000001</v>
      </c>
      <c r="V176">
        <v>1737129</v>
      </c>
      <c r="W176">
        <v>7533116.5</v>
      </c>
      <c r="X176">
        <v>4493182</v>
      </c>
      <c r="Y176">
        <v>275331.65600000002</v>
      </c>
      <c r="Z176">
        <v>3702399.75</v>
      </c>
      <c r="AA176">
        <v>36046876</v>
      </c>
      <c r="AB176">
        <v>11543634</v>
      </c>
      <c r="AC176">
        <v>2886338.75</v>
      </c>
      <c r="AD176">
        <v>915039.43799999997</v>
      </c>
      <c r="AE176">
        <v>1598746.375</v>
      </c>
      <c r="AF176">
        <v>15125716</v>
      </c>
      <c r="AG176">
        <v>9754075</v>
      </c>
      <c r="AH176">
        <v>16720433</v>
      </c>
      <c r="AI176">
        <v>4085776.75</v>
      </c>
      <c r="AJ176">
        <v>1555220</v>
      </c>
      <c r="AK176">
        <v>18569772</v>
      </c>
      <c r="AL176">
        <v>5232174</v>
      </c>
      <c r="AM176">
        <v>4405027.5</v>
      </c>
      <c r="AN176">
        <v>8609002</v>
      </c>
      <c r="AO176">
        <v>15155056</v>
      </c>
      <c r="AP176">
        <v>14207076</v>
      </c>
      <c r="AQ176">
        <v>10418763</v>
      </c>
      <c r="AR176">
        <v>11587826</v>
      </c>
      <c r="AS176">
        <v>4173160.25</v>
      </c>
      <c r="AT176">
        <v>490732.59399999998</v>
      </c>
      <c r="AU176">
        <v>7382190.5</v>
      </c>
      <c r="AV176">
        <v>5811694.5</v>
      </c>
      <c r="AW176">
        <v>22792692</v>
      </c>
      <c r="AX176">
        <v>21152882</v>
      </c>
      <c r="AY176">
        <v>2978022.75</v>
      </c>
      <c r="AZ176">
        <v>6593463</v>
      </c>
      <c r="BA176">
        <v>7174127</v>
      </c>
      <c r="BB176">
        <v>11730415</v>
      </c>
      <c r="BC176">
        <v>3976447</v>
      </c>
      <c r="BD176">
        <v>4472048.5</v>
      </c>
      <c r="BE176">
        <v>17910360</v>
      </c>
      <c r="BF176">
        <v>44323520</v>
      </c>
      <c r="BG176">
        <v>12893499</v>
      </c>
      <c r="BH176">
        <v>3412608</v>
      </c>
      <c r="BI176">
        <v>19084764</v>
      </c>
      <c r="BJ176">
        <v>7535759</v>
      </c>
      <c r="BK176">
        <v>39571968</v>
      </c>
      <c r="BL176">
        <v>4682392.5</v>
      </c>
      <c r="BM176">
        <v>1347758.375</v>
      </c>
      <c r="BN176">
        <v>1110646.25</v>
      </c>
      <c r="BO176">
        <v>5426822</v>
      </c>
      <c r="BP176">
        <v>6655213.5</v>
      </c>
      <c r="BQ176">
        <v>13954092</v>
      </c>
      <c r="BR176">
        <v>8643519</v>
      </c>
      <c r="BS176">
        <v>19313314</v>
      </c>
      <c r="BT176">
        <v>38020304</v>
      </c>
      <c r="BU176">
        <v>905402.81200000003</v>
      </c>
      <c r="BV176">
        <v>3225268.5</v>
      </c>
      <c r="BW176">
        <v>19097322</v>
      </c>
      <c r="BX176">
        <v>870878.56200000003</v>
      </c>
      <c r="BY176">
        <v>5828424</v>
      </c>
      <c r="BZ176">
        <v>24148858</v>
      </c>
      <c r="CA176">
        <v>11748815</v>
      </c>
      <c r="CB176">
        <v>19239468</v>
      </c>
      <c r="CC176">
        <v>15204889</v>
      </c>
      <c r="CD176">
        <v>14703384</v>
      </c>
      <c r="CE176">
        <v>2561954</v>
      </c>
      <c r="CF176">
        <v>5988336.5</v>
      </c>
      <c r="CG176">
        <v>2688085.75</v>
      </c>
      <c r="CH176">
        <v>1853633.625</v>
      </c>
      <c r="CI176">
        <v>4971166.5</v>
      </c>
      <c r="CJ176">
        <v>3334492.75</v>
      </c>
      <c r="CK176">
        <v>4460629.5</v>
      </c>
      <c r="CL176">
        <v>32093000</v>
      </c>
      <c r="CM176">
        <v>4951720</v>
      </c>
      <c r="CN176">
        <v>4736680</v>
      </c>
      <c r="CO176">
        <v>7223287</v>
      </c>
      <c r="CP176">
        <v>7708759</v>
      </c>
      <c r="CQ176">
        <v>31073458</v>
      </c>
      <c r="CR176">
        <v>6193231</v>
      </c>
      <c r="CS176">
        <v>2832385.5</v>
      </c>
      <c r="CT176">
        <v>37348020</v>
      </c>
      <c r="CU176">
        <v>11093150</v>
      </c>
      <c r="CV176">
        <v>11770973</v>
      </c>
      <c r="CW176">
        <v>6775100</v>
      </c>
      <c r="CX176">
        <v>9062058</v>
      </c>
      <c r="CY176">
        <v>10336195</v>
      </c>
      <c r="CZ176">
        <v>15367049</v>
      </c>
      <c r="DA176">
        <v>7678044</v>
      </c>
      <c r="DB176">
        <v>16923630</v>
      </c>
      <c r="DC176">
        <v>17259780</v>
      </c>
      <c r="DD176">
        <v>24081200</v>
      </c>
      <c r="DE176">
        <v>13347166</v>
      </c>
      <c r="DF176">
        <v>12081566</v>
      </c>
      <c r="DG176">
        <v>7557350</v>
      </c>
      <c r="DH176">
        <v>2008319.5</v>
      </c>
      <c r="DI176">
        <v>19586988</v>
      </c>
      <c r="DJ176">
        <v>12629441</v>
      </c>
      <c r="DK176">
        <v>12678190</v>
      </c>
      <c r="DL176">
        <v>10170598</v>
      </c>
      <c r="DM176">
        <v>26809534</v>
      </c>
      <c r="DN176">
        <v>36041412</v>
      </c>
      <c r="DO176">
        <v>32728000</v>
      </c>
      <c r="DP176">
        <v>3248441.25</v>
      </c>
      <c r="DQ176">
        <v>84591840</v>
      </c>
      <c r="DR176" s="16">
        <v>56926.281000000003</v>
      </c>
      <c r="DS176" s="10">
        <v>12899507</v>
      </c>
      <c r="DT176" s="10">
        <v>13472964</v>
      </c>
      <c r="DU176" s="10">
        <v>14838176</v>
      </c>
      <c r="DV176" s="10">
        <v>5478822</v>
      </c>
      <c r="DW176" s="10">
        <v>15297520</v>
      </c>
      <c r="DX176" s="10">
        <v>1176449.75</v>
      </c>
      <c r="DY176" s="2">
        <v>9904168</v>
      </c>
      <c r="DZ176" s="10">
        <v>28862446</v>
      </c>
      <c r="EA176" s="10">
        <v>6267804</v>
      </c>
      <c r="EB176" s="10">
        <v>17025670</v>
      </c>
      <c r="EC176" s="10">
        <v>7825882</v>
      </c>
      <c r="ED176" s="10">
        <v>12322198</v>
      </c>
      <c r="EE176" s="10">
        <v>10602138</v>
      </c>
      <c r="EF176" s="19">
        <v>4726196.5</v>
      </c>
      <c r="EG176">
        <v>39569748</v>
      </c>
      <c r="EH176">
        <v>1702255</v>
      </c>
      <c r="EI176">
        <v>7903460</v>
      </c>
      <c r="EJ176">
        <v>39414232</v>
      </c>
      <c r="EK176">
        <v>29280852</v>
      </c>
      <c r="EL176">
        <v>968563.68799999997</v>
      </c>
      <c r="EM176">
        <v>8390139</v>
      </c>
      <c r="EN176">
        <v>12564814</v>
      </c>
      <c r="EO176">
        <v>257035.40599999999</v>
      </c>
      <c r="EP176">
        <v>11835258</v>
      </c>
      <c r="EQ176">
        <v>21754494</v>
      </c>
      <c r="ER176">
        <v>27978974</v>
      </c>
      <c r="ES176">
        <v>49889092</v>
      </c>
      <c r="ET176">
        <v>12305747</v>
      </c>
      <c r="EU176">
        <v>8398127</v>
      </c>
      <c r="EV176">
        <v>33137716</v>
      </c>
      <c r="EW176">
        <v>1484715.875</v>
      </c>
      <c r="EX176">
        <v>14487901</v>
      </c>
      <c r="EY176">
        <v>14056162</v>
      </c>
      <c r="EZ176">
        <v>4521174</v>
      </c>
      <c r="FA176">
        <v>11927393</v>
      </c>
      <c r="FB176">
        <v>57829520</v>
      </c>
      <c r="FC176">
        <v>15490370</v>
      </c>
      <c r="FD176">
        <v>19679940</v>
      </c>
      <c r="FE176">
        <v>201256.75</v>
      </c>
      <c r="FF176">
        <v>19851084</v>
      </c>
      <c r="FG176">
        <v>6023279</v>
      </c>
      <c r="FH176">
        <v>4930722.5</v>
      </c>
      <c r="FI176">
        <v>272676.03100000002</v>
      </c>
      <c r="FJ176">
        <v>11197832</v>
      </c>
      <c r="FK176">
        <v>6073306</v>
      </c>
      <c r="FL176">
        <v>16830592</v>
      </c>
      <c r="FM176">
        <v>36238824</v>
      </c>
      <c r="FN176">
        <v>5362702</v>
      </c>
      <c r="FO176">
        <v>8037123</v>
      </c>
      <c r="FP176">
        <v>572844.68799999997</v>
      </c>
      <c r="FQ176">
        <v>6851846</v>
      </c>
      <c r="FR176">
        <v>15632624</v>
      </c>
      <c r="FS176">
        <v>752762.43799999997</v>
      </c>
      <c r="FT176">
        <v>15676332</v>
      </c>
      <c r="FU176">
        <v>4390110</v>
      </c>
      <c r="FV176">
        <v>7888445</v>
      </c>
      <c r="FW176">
        <v>23015028</v>
      </c>
      <c r="FX176">
        <v>25169452</v>
      </c>
      <c r="FY176">
        <v>11364308</v>
      </c>
      <c r="FZ176">
        <v>7885096.5</v>
      </c>
      <c r="GA176">
        <v>12005825</v>
      </c>
      <c r="GB176">
        <v>14432922</v>
      </c>
      <c r="GC176">
        <v>29322306</v>
      </c>
      <c r="GD176">
        <v>8962474</v>
      </c>
      <c r="GE176">
        <v>12350482</v>
      </c>
      <c r="GF176">
        <v>21919880</v>
      </c>
      <c r="GG176">
        <v>16632261</v>
      </c>
      <c r="GH176">
        <v>1254467.625</v>
      </c>
      <c r="GI176">
        <v>1279985.75</v>
      </c>
      <c r="GJ176">
        <v>62167112</v>
      </c>
      <c r="GK176">
        <v>8630162</v>
      </c>
      <c r="GL176">
        <v>14548526</v>
      </c>
      <c r="GM176">
        <v>894551.75</v>
      </c>
      <c r="GN176">
        <v>33210594</v>
      </c>
      <c r="GO176">
        <v>1456403.5</v>
      </c>
      <c r="GP176">
        <v>15089843</v>
      </c>
      <c r="GQ176">
        <v>11422424</v>
      </c>
      <c r="GR176">
        <v>17264804</v>
      </c>
      <c r="GS176">
        <v>16395209</v>
      </c>
      <c r="GT176">
        <v>254637.375</v>
      </c>
      <c r="GU176">
        <v>17880846</v>
      </c>
      <c r="GV176">
        <v>9713816</v>
      </c>
      <c r="GW176">
        <v>772759.18799999997</v>
      </c>
      <c r="GX176">
        <v>25570372</v>
      </c>
      <c r="GY176">
        <v>7814248</v>
      </c>
      <c r="GZ176">
        <v>2603451.5</v>
      </c>
      <c r="HA176">
        <v>21472764</v>
      </c>
      <c r="HB176">
        <v>12778967</v>
      </c>
      <c r="HC176">
        <v>2212141.75</v>
      </c>
      <c r="HD176">
        <v>5444030</v>
      </c>
      <c r="HE176">
        <v>4507823.5</v>
      </c>
      <c r="HF176">
        <v>3018283</v>
      </c>
      <c r="HG176">
        <v>454302.59399999998</v>
      </c>
      <c r="HH176">
        <v>2431934</v>
      </c>
      <c r="HI176">
        <v>2830984.25</v>
      </c>
      <c r="HJ176">
        <v>15445653</v>
      </c>
      <c r="HK176">
        <v>7332956.5</v>
      </c>
      <c r="HL176">
        <v>11688735</v>
      </c>
      <c r="HM176">
        <v>1252329.875</v>
      </c>
      <c r="HN176">
        <v>12223091</v>
      </c>
      <c r="HO176">
        <v>3475385.5</v>
      </c>
      <c r="HP176">
        <v>6496643</v>
      </c>
      <c r="HQ176">
        <v>224755.95300000001</v>
      </c>
      <c r="HR176">
        <v>636740.93799999997</v>
      </c>
      <c r="HS176">
        <v>1732859</v>
      </c>
      <c r="HT176">
        <v>3209954</v>
      </c>
      <c r="HU176">
        <v>1560794</v>
      </c>
      <c r="HV176">
        <v>14707516</v>
      </c>
      <c r="HW176">
        <v>9384614</v>
      </c>
      <c r="HX176">
        <v>1894794.25</v>
      </c>
      <c r="HY176">
        <v>7418891.5</v>
      </c>
      <c r="HZ176">
        <v>2030885.25</v>
      </c>
      <c r="IA176">
        <v>36695024</v>
      </c>
      <c r="IB176">
        <v>3875071</v>
      </c>
      <c r="IC176">
        <v>9226944</v>
      </c>
      <c r="ID176">
        <v>7867765</v>
      </c>
      <c r="IE176">
        <v>11688748</v>
      </c>
      <c r="IF176">
        <v>2902957.75</v>
      </c>
      <c r="IG176">
        <v>1555516</v>
      </c>
      <c r="IH176">
        <v>12396027</v>
      </c>
      <c r="II176">
        <v>18434160</v>
      </c>
      <c r="IJ176">
        <v>22620634</v>
      </c>
      <c r="IK176">
        <v>1607084.875</v>
      </c>
      <c r="IL176">
        <v>20490076</v>
      </c>
      <c r="IM176">
        <v>1461740.75</v>
      </c>
      <c r="IN176">
        <v>476089.93800000002</v>
      </c>
      <c r="IO176">
        <v>14199731</v>
      </c>
      <c r="IP176">
        <v>34888.758000000002</v>
      </c>
      <c r="IQ176">
        <v>15050309</v>
      </c>
      <c r="IR176">
        <v>6878486.5</v>
      </c>
      <c r="IS176">
        <v>1045474.125</v>
      </c>
      <c r="IT176">
        <v>9094271</v>
      </c>
      <c r="IU176">
        <v>494060.34399999998</v>
      </c>
      <c r="IV176">
        <v>9996468</v>
      </c>
    </row>
    <row r="177" spans="1:256" x14ac:dyDescent="0.15">
      <c r="A177">
        <v>12588660</v>
      </c>
      <c r="B177">
        <v>406558.03100000002</v>
      </c>
      <c r="C177">
        <v>2023517.5</v>
      </c>
      <c r="D177">
        <v>17538290</v>
      </c>
      <c r="E177">
        <v>10374998</v>
      </c>
      <c r="F177">
        <v>1891068.75</v>
      </c>
      <c r="G177">
        <v>30772.721000000001</v>
      </c>
      <c r="H177">
        <v>6289999</v>
      </c>
      <c r="I177">
        <v>2973545.75</v>
      </c>
      <c r="J177">
        <v>1167441</v>
      </c>
      <c r="K177">
        <v>2497764.25</v>
      </c>
      <c r="L177">
        <v>1552341.25</v>
      </c>
      <c r="M177">
        <v>11817550</v>
      </c>
      <c r="N177">
        <v>8365272</v>
      </c>
      <c r="O177">
        <v>2463329.5</v>
      </c>
      <c r="P177">
        <v>1089913.5</v>
      </c>
      <c r="Q177">
        <v>3456506.25</v>
      </c>
      <c r="R177">
        <v>3272844</v>
      </c>
      <c r="S177">
        <v>3241433.25</v>
      </c>
      <c r="T177">
        <v>57877.98</v>
      </c>
      <c r="U177">
        <v>3070030.25</v>
      </c>
      <c r="V177">
        <v>12206533</v>
      </c>
      <c r="W177">
        <v>17296216</v>
      </c>
      <c r="X177">
        <v>11307162</v>
      </c>
      <c r="Y177">
        <v>245446.06200000001</v>
      </c>
      <c r="Z177">
        <v>2209547.25</v>
      </c>
      <c r="AA177">
        <v>35302096</v>
      </c>
      <c r="AB177">
        <v>4469078</v>
      </c>
      <c r="AC177">
        <v>16295635</v>
      </c>
      <c r="AD177">
        <v>11461988</v>
      </c>
      <c r="AE177">
        <v>28588592</v>
      </c>
      <c r="AF177">
        <v>11302398</v>
      </c>
      <c r="AG177">
        <v>25260058</v>
      </c>
      <c r="AH177">
        <v>19141086</v>
      </c>
      <c r="AI177">
        <v>12107907</v>
      </c>
      <c r="AJ177">
        <v>14862366</v>
      </c>
      <c r="AK177">
        <v>3283464.5</v>
      </c>
      <c r="AL177">
        <v>1195145.625</v>
      </c>
      <c r="AM177">
        <v>27785574</v>
      </c>
      <c r="AN177">
        <v>757235.68799999997</v>
      </c>
      <c r="AO177">
        <v>850302.5</v>
      </c>
      <c r="AP177">
        <v>13830401</v>
      </c>
      <c r="AQ177">
        <v>30525258</v>
      </c>
      <c r="AR177">
        <v>16416800</v>
      </c>
      <c r="AS177">
        <v>768698.625</v>
      </c>
      <c r="AT177">
        <v>3441747.75</v>
      </c>
      <c r="AU177">
        <v>385480.34399999998</v>
      </c>
      <c r="AV177">
        <v>7517351.5</v>
      </c>
      <c r="AW177">
        <v>2995093.5</v>
      </c>
      <c r="AX177">
        <v>37810052</v>
      </c>
      <c r="AY177">
        <v>6017855.5</v>
      </c>
      <c r="AZ177">
        <v>14120884</v>
      </c>
      <c r="BA177">
        <v>695778.68799999997</v>
      </c>
      <c r="BB177">
        <v>15882488</v>
      </c>
      <c r="BC177">
        <v>8207446.5</v>
      </c>
      <c r="BD177">
        <v>12614017</v>
      </c>
      <c r="BE177">
        <v>8886433</v>
      </c>
      <c r="BF177">
        <v>2333297.75</v>
      </c>
      <c r="BG177">
        <v>388948</v>
      </c>
      <c r="BH177">
        <v>7107890</v>
      </c>
      <c r="BI177">
        <v>17153536</v>
      </c>
      <c r="BJ177">
        <v>9058028</v>
      </c>
      <c r="BK177">
        <v>1022635.062</v>
      </c>
      <c r="BL177">
        <v>8311385.5</v>
      </c>
      <c r="BM177">
        <v>8706186</v>
      </c>
      <c r="BN177">
        <v>56008456</v>
      </c>
      <c r="BO177">
        <v>101876.352</v>
      </c>
      <c r="BP177">
        <v>1678095</v>
      </c>
      <c r="BQ177">
        <v>1640485.75</v>
      </c>
      <c r="BR177">
        <v>1966918.75</v>
      </c>
      <c r="BS177">
        <v>9247033</v>
      </c>
      <c r="BT177">
        <v>14281949</v>
      </c>
      <c r="BU177">
        <v>10475108</v>
      </c>
      <c r="BV177">
        <v>2286067</v>
      </c>
      <c r="BW177">
        <v>18095616</v>
      </c>
      <c r="BX177">
        <v>83542624</v>
      </c>
      <c r="BY177">
        <v>12952649</v>
      </c>
      <c r="BZ177">
        <v>11282674</v>
      </c>
      <c r="CA177">
        <v>5914683.5</v>
      </c>
      <c r="CB177">
        <v>6507260.5</v>
      </c>
      <c r="CC177">
        <v>28619430</v>
      </c>
      <c r="CD177">
        <v>5885965.5</v>
      </c>
      <c r="CE177">
        <v>12509145</v>
      </c>
      <c r="CF177">
        <v>957654.56200000003</v>
      </c>
      <c r="CG177">
        <v>7021607</v>
      </c>
      <c r="CH177">
        <v>13262150</v>
      </c>
      <c r="CI177">
        <v>14978464</v>
      </c>
      <c r="CJ177">
        <v>5497674</v>
      </c>
      <c r="CK177">
        <v>1496680.875</v>
      </c>
      <c r="CL177">
        <v>11785153</v>
      </c>
      <c r="CM177">
        <v>28813402</v>
      </c>
      <c r="CN177">
        <v>7801713</v>
      </c>
      <c r="CO177">
        <v>17311636</v>
      </c>
      <c r="CP177">
        <v>26259510</v>
      </c>
      <c r="CQ177">
        <v>13814763</v>
      </c>
      <c r="CR177">
        <v>25143066</v>
      </c>
      <c r="CS177">
        <v>8125838.5</v>
      </c>
      <c r="CT177">
        <v>43286016</v>
      </c>
      <c r="CU177">
        <v>25732496</v>
      </c>
      <c r="CV177">
        <v>19890880</v>
      </c>
      <c r="CW177">
        <v>47814512</v>
      </c>
      <c r="CX177">
        <v>32734844</v>
      </c>
      <c r="CY177">
        <v>18443174</v>
      </c>
      <c r="CZ177">
        <v>13325974</v>
      </c>
      <c r="DA177">
        <v>4464047</v>
      </c>
      <c r="DB177">
        <v>49125048</v>
      </c>
      <c r="DC177">
        <v>10974146</v>
      </c>
      <c r="DD177">
        <v>4362422</v>
      </c>
      <c r="DE177">
        <v>19312228</v>
      </c>
      <c r="DF177">
        <v>22631092</v>
      </c>
      <c r="DG177">
        <v>7201948.5</v>
      </c>
      <c r="DH177">
        <v>93314584</v>
      </c>
      <c r="DI177">
        <v>1509744.125</v>
      </c>
      <c r="DJ177">
        <v>12415782</v>
      </c>
      <c r="DK177">
        <v>2930845</v>
      </c>
      <c r="DL177">
        <v>56934644</v>
      </c>
      <c r="DM177">
        <v>5143563.5</v>
      </c>
      <c r="DN177">
        <v>145044.70300000001</v>
      </c>
      <c r="DO177">
        <v>1254811.375</v>
      </c>
      <c r="DP177">
        <v>717660.56200000003</v>
      </c>
      <c r="DQ177">
        <v>26681882</v>
      </c>
      <c r="DR177" s="16">
        <v>36586688</v>
      </c>
      <c r="DS177" s="10">
        <v>8414765</v>
      </c>
      <c r="DT177" s="10">
        <v>5670165.5</v>
      </c>
      <c r="DU177" s="10">
        <v>28912716</v>
      </c>
      <c r="DV177" s="10">
        <v>18055798</v>
      </c>
      <c r="DW177" s="10">
        <v>39487868</v>
      </c>
      <c r="DX177" s="10">
        <v>21044146</v>
      </c>
      <c r="DY177" s="2">
        <v>3234815</v>
      </c>
      <c r="DZ177" s="10">
        <v>598806.875</v>
      </c>
      <c r="EA177" s="10">
        <v>3883686</v>
      </c>
      <c r="EB177" s="10">
        <v>12534946</v>
      </c>
      <c r="EC177" s="10">
        <v>63679784</v>
      </c>
      <c r="ED177" s="10">
        <v>6602809.5</v>
      </c>
      <c r="EE177" s="10">
        <v>32404102</v>
      </c>
      <c r="EF177" s="19">
        <v>2135834.5</v>
      </c>
      <c r="EG177">
        <v>34032088</v>
      </c>
      <c r="EH177">
        <v>2400300.75</v>
      </c>
      <c r="EI177">
        <v>24180482</v>
      </c>
      <c r="EJ177">
        <v>2721256</v>
      </c>
      <c r="EK177">
        <v>55643088</v>
      </c>
      <c r="EL177">
        <v>3770048.25</v>
      </c>
      <c r="EM177">
        <v>26392210</v>
      </c>
      <c r="EN177">
        <v>9676117</v>
      </c>
      <c r="EO177">
        <v>9471295</v>
      </c>
      <c r="EP177">
        <v>26369138</v>
      </c>
      <c r="EQ177">
        <v>16490976</v>
      </c>
      <c r="ER177">
        <v>3360118.25</v>
      </c>
      <c r="ES177">
        <v>16308480</v>
      </c>
      <c r="ET177">
        <v>4234155</v>
      </c>
      <c r="EU177">
        <v>10208284</v>
      </c>
      <c r="EV177">
        <v>5544689.5</v>
      </c>
      <c r="EW177">
        <v>2118209.5</v>
      </c>
      <c r="EX177">
        <v>2496181.25</v>
      </c>
      <c r="EY177">
        <v>28449772</v>
      </c>
      <c r="EZ177">
        <v>27877254</v>
      </c>
      <c r="FA177">
        <v>1723456.75</v>
      </c>
      <c r="FB177">
        <v>396368.31199999998</v>
      </c>
      <c r="FC177">
        <v>21193800</v>
      </c>
      <c r="FD177">
        <v>18367490</v>
      </c>
      <c r="FE177">
        <v>15840662</v>
      </c>
      <c r="FF177">
        <v>3240031.5</v>
      </c>
      <c r="FG177">
        <v>8058594</v>
      </c>
      <c r="FH177">
        <v>26448364</v>
      </c>
      <c r="FI177">
        <v>1748598.75</v>
      </c>
      <c r="FJ177">
        <v>14736457</v>
      </c>
      <c r="FK177">
        <v>3613264.75</v>
      </c>
      <c r="FL177">
        <v>3113762</v>
      </c>
      <c r="FM177">
        <v>19064282</v>
      </c>
      <c r="FN177">
        <v>2621266</v>
      </c>
      <c r="FO177">
        <v>7315929.5</v>
      </c>
      <c r="FP177">
        <v>44989600</v>
      </c>
      <c r="FQ177">
        <v>1640637.875</v>
      </c>
      <c r="FR177">
        <v>22493272</v>
      </c>
      <c r="FS177">
        <v>18680786</v>
      </c>
      <c r="FT177">
        <v>27588384</v>
      </c>
      <c r="FU177">
        <v>3036913.5</v>
      </c>
      <c r="FV177">
        <v>4889207.5</v>
      </c>
      <c r="FW177">
        <v>5989896</v>
      </c>
      <c r="FX177">
        <v>2747878</v>
      </c>
      <c r="FY177">
        <v>3926912.5</v>
      </c>
      <c r="FZ177">
        <v>11501208</v>
      </c>
      <c r="GA177">
        <v>10662506</v>
      </c>
      <c r="GB177">
        <v>28900716</v>
      </c>
      <c r="GC177">
        <v>13706124</v>
      </c>
      <c r="GD177">
        <v>39593308</v>
      </c>
      <c r="GE177">
        <v>16776825</v>
      </c>
      <c r="GF177">
        <v>8842745</v>
      </c>
      <c r="GG177">
        <v>2970015</v>
      </c>
      <c r="GH177">
        <v>4723439</v>
      </c>
      <c r="GI177">
        <v>7859444.5</v>
      </c>
      <c r="GJ177">
        <v>771948.375</v>
      </c>
      <c r="GK177">
        <v>13909400</v>
      </c>
      <c r="GL177">
        <v>14973258</v>
      </c>
      <c r="GM177">
        <v>39963452</v>
      </c>
      <c r="GN177">
        <v>3846463</v>
      </c>
      <c r="GO177">
        <v>3925934.5</v>
      </c>
      <c r="GP177">
        <v>5441592</v>
      </c>
      <c r="GQ177">
        <v>9525223</v>
      </c>
      <c r="GR177">
        <v>20108576</v>
      </c>
      <c r="GS177">
        <v>9445441</v>
      </c>
      <c r="GT177">
        <v>4552510</v>
      </c>
      <c r="GU177">
        <v>1950100.75</v>
      </c>
      <c r="GV177">
        <v>493845.84399999998</v>
      </c>
      <c r="GW177">
        <v>12520298</v>
      </c>
      <c r="GX177">
        <v>3216784.5</v>
      </c>
      <c r="GY177">
        <v>2451393</v>
      </c>
      <c r="GZ177">
        <v>1621631.375</v>
      </c>
      <c r="HA177">
        <v>8662661</v>
      </c>
      <c r="HB177">
        <v>18790740</v>
      </c>
      <c r="HC177">
        <v>36044568</v>
      </c>
      <c r="HD177">
        <v>16269060</v>
      </c>
      <c r="HE177">
        <v>1420136.375</v>
      </c>
      <c r="HF177">
        <v>5135405.5</v>
      </c>
      <c r="HG177">
        <v>5832736.5</v>
      </c>
      <c r="HH177">
        <v>16664529</v>
      </c>
      <c r="HI177">
        <v>140486.43799999999</v>
      </c>
      <c r="HJ177">
        <v>2747579</v>
      </c>
      <c r="HK177">
        <v>10488173</v>
      </c>
      <c r="HL177">
        <v>381013.5</v>
      </c>
      <c r="HM177">
        <v>7456002.5</v>
      </c>
      <c r="HN177">
        <v>2110310.5</v>
      </c>
      <c r="HO177">
        <v>296403.875</v>
      </c>
      <c r="HP177">
        <v>10078073</v>
      </c>
      <c r="HQ177">
        <v>5982589</v>
      </c>
      <c r="HR177">
        <v>5500799</v>
      </c>
      <c r="HS177">
        <v>3237756.75</v>
      </c>
      <c r="HT177">
        <v>12744949</v>
      </c>
      <c r="HU177">
        <v>1152773.75</v>
      </c>
      <c r="HV177">
        <v>15836947</v>
      </c>
      <c r="HW177">
        <v>10932645</v>
      </c>
      <c r="HX177">
        <v>2829316.25</v>
      </c>
      <c r="HY177">
        <v>3610532.5</v>
      </c>
      <c r="HZ177">
        <v>1102167.25</v>
      </c>
      <c r="IA177">
        <v>2228729.75</v>
      </c>
      <c r="IB177">
        <v>2706876.75</v>
      </c>
      <c r="IC177">
        <v>44863268</v>
      </c>
      <c r="ID177">
        <v>2738629.5</v>
      </c>
      <c r="IE177">
        <v>6821902.5</v>
      </c>
      <c r="IF177">
        <v>2197658.75</v>
      </c>
      <c r="IG177">
        <v>21200854</v>
      </c>
      <c r="IH177">
        <v>158574.82800000001</v>
      </c>
      <c r="II177">
        <v>21913502</v>
      </c>
      <c r="IJ177">
        <v>6134681</v>
      </c>
      <c r="IK177">
        <v>552979.25</v>
      </c>
      <c r="IL177">
        <v>11956460</v>
      </c>
      <c r="IM177">
        <v>6126351</v>
      </c>
      <c r="IN177">
        <v>6292281</v>
      </c>
      <c r="IO177">
        <v>940633.625</v>
      </c>
      <c r="IP177">
        <v>921710.56200000003</v>
      </c>
      <c r="IQ177">
        <v>12711662</v>
      </c>
      <c r="IR177">
        <v>3366638.5</v>
      </c>
      <c r="IS177">
        <v>10750.401</v>
      </c>
      <c r="IT177">
        <v>23113600</v>
      </c>
      <c r="IU177">
        <v>1363067.125</v>
      </c>
      <c r="IV177">
        <v>2841283.25</v>
      </c>
    </row>
    <row r="178" spans="1:256" x14ac:dyDescent="0.15">
      <c r="A178">
        <v>2398660</v>
      </c>
      <c r="B178">
        <v>10421538</v>
      </c>
      <c r="C178">
        <v>21460768</v>
      </c>
      <c r="D178">
        <v>7542920</v>
      </c>
      <c r="E178">
        <v>8828108</v>
      </c>
      <c r="F178">
        <v>151170.92199999999</v>
      </c>
      <c r="G178">
        <v>312341.96899999998</v>
      </c>
      <c r="H178">
        <v>2249312.75</v>
      </c>
      <c r="I178">
        <v>9811273</v>
      </c>
      <c r="J178">
        <v>50847.133000000002</v>
      </c>
      <c r="K178">
        <v>6367786</v>
      </c>
      <c r="L178">
        <v>11249676</v>
      </c>
      <c r="M178">
        <v>3547967.5</v>
      </c>
      <c r="N178">
        <v>11034790</v>
      </c>
      <c r="O178">
        <v>3913055.75</v>
      </c>
      <c r="P178">
        <v>2174414.75</v>
      </c>
      <c r="Q178">
        <v>4324075.5</v>
      </c>
      <c r="R178">
        <v>14348207</v>
      </c>
      <c r="S178">
        <v>463826.56199999998</v>
      </c>
      <c r="T178">
        <v>7158593</v>
      </c>
      <c r="U178">
        <v>5459141.5</v>
      </c>
      <c r="V178">
        <v>6838475</v>
      </c>
      <c r="W178">
        <v>15078727</v>
      </c>
      <c r="X178">
        <v>15611958</v>
      </c>
      <c r="Y178">
        <v>9373930</v>
      </c>
      <c r="Z178">
        <v>2565733.25</v>
      </c>
      <c r="AA178">
        <v>33814784</v>
      </c>
      <c r="AB178">
        <v>2183331.25</v>
      </c>
      <c r="AC178">
        <v>8280938</v>
      </c>
      <c r="AD178">
        <v>2136523.25</v>
      </c>
      <c r="AE178">
        <v>1052039.625</v>
      </c>
      <c r="AF178">
        <v>5566618.5</v>
      </c>
      <c r="AG178">
        <v>17856108</v>
      </c>
      <c r="AH178">
        <v>2280100.5</v>
      </c>
      <c r="AI178">
        <v>1668413.875</v>
      </c>
      <c r="AJ178">
        <v>1953995.375</v>
      </c>
      <c r="AK178">
        <v>6975731.5</v>
      </c>
      <c r="AL178">
        <v>3561730.5</v>
      </c>
      <c r="AM178">
        <v>6495180.5</v>
      </c>
      <c r="AN178">
        <v>1736659.25</v>
      </c>
      <c r="AO178">
        <v>3906611</v>
      </c>
      <c r="AP178">
        <v>3456220</v>
      </c>
      <c r="AQ178">
        <v>13654109</v>
      </c>
      <c r="AR178">
        <v>11325298</v>
      </c>
      <c r="AS178">
        <v>7113468</v>
      </c>
      <c r="AT178">
        <v>2638882</v>
      </c>
      <c r="AU178">
        <v>3440737</v>
      </c>
      <c r="AV178">
        <v>275220.65600000002</v>
      </c>
      <c r="AW178">
        <v>8036172</v>
      </c>
      <c r="AX178">
        <v>2476099.25</v>
      </c>
      <c r="AY178">
        <v>7261743</v>
      </c>
      <c r="AZ178">
        <v>11870508</v>
      </c>
      <c r="BA178">
        <v>39876976</v>
      </c>
      <c r="BB178">
        <v>8243090</v>
      </c>
      <c r="BC178">
        <v>10098000</v>
      </c>
      <c r="BD178">
        <v>2089114.25</v>
      </c>
      <c r="BE178">
        <v>9152002</v>
      </c>
      <c r="BF178">
        <v>1635064</v>
      </c>
      <c r="BG178">
        <v>2177810.75</v>
      </c>
      <c r="BH178">
        <v>20019564</v>
      </c>
      <c r="BI178">
        <v>5394525.5</v>
      </c>
      <c r="BJ178">
        <v>7437484.5</v>
      </c>
      <c r="BK178">
        <v>2124814</v>
      </c>
      <c r="BL178">
        <v>18195910</v>
      </c>
      <c r="BM178">
        <v>1612055.5</v>
      </c>
      <c r="BN178">
        <v>4659563.5</v>
      </c>
      <c r="BO178">
        <v>62671424</v>
      </c>
      <c r="BP178">
        <v>8389962</v>
      </c>
      <c r="BQ178">
        <v>4518374</v>
      </c>
      <c r="BR178">
        <v>1068012.25</v>
      </c>
      <c r="BS178">
        <v>348545.18800000002</v>
      </c>
      <c r="BT178">
        <v>1991523.875</v>
      </c>
      <c r="BU178">
        <v>3829700.25</v>
      </c>
      <c r="BV178">
        <v>7107897</v>
      </c>
      <c r="BW178">
        <v>70371664</v>
      </c>
      <c r="BX178">
        <v>25243988</v>
      </c>
      <c r="BY178">
        <v>7120006.5</v>
      </c>
      <c r="BZ178">
        <v>8853983</v>
      </c>
      <c r="CA178">
        <v>70603368</v>
      </c>
      <c r="CB178">
        <v>79020024</v>
      </c>
      <c r="CC178">
        <v>11120358</v>
      </c>
      <c r="CD178">
        <v>122148.359</v>
      </c>
      <c r="CE178">
        <v>35784768</v>
      </c>
      <c r="CF178">
        <v>7543529</v>
      </c>
      <c r="CG178">
        <v>3099059.75</v>
      </c>
      <c r="CH178">
        <v>5082193.5</v>
      </c>
      <c r="CI178">
        <v>19551174</v>
      </c>
      <c r="CJ178">
        <v>11952781</v>
      </c>
      <c r="CK178">
        <v>1299725.375</v>
      </c>
      <c r="CL178">
        <v>9467582</v>
      </c>
      <c r="CM178">
        <v>10141924</v>
      </c>
      <c r="CN178">
        <v>38912620</v>
      </c>
      <c r="CO178">
        <v>19438410</v>
      </c>
      <c r="CP178">
        <v>7168515.5</v>
      </c>
      <c r="CQ178">
        <v>28598356</v>
      </c>
      <c r="CR178">
        <v>17130814</v>
      </c>
      <c r="CS178">
        <v>6493299</v>
      </c>
      <c r="CT178">
        <v>35026388</v>
      </c>
      <c r="CU178">
        <v>44119196</v>
      </c>
      <c r="CV178">
        <v>50086300</v>
      </c>
      <c r="CW178">
        <v>627263.125</v>
      </c>
      <c r="CX178">
        <v>6072860</v>
      </c>
      <c r="CY178">
        <v>1890132.625</v>
      </c>
      <c r="CZ178">
        <v>13437154</v>
      </c>
      <c r="DA178">
        <v>15252633</v>
      </c>
      <c r="DB178">
        <v>35791992</v>
      </c>
      <c r="DC178">
        <v>1445715.375</v>
      </c>
      <c r="DD178">
        <v>3444087</v>
      </c>
      <c r="DE178">
        <v>22997104</v>
      </c>
      <c r="DF178">
        <v>31897596</v>
      </c>
      <c r="DG178">
        <v>621183.68799999997</v>
      </c>
      <c r="DH178">
        <v>10919914</v>
      </c>
      <c r="DI178">
        <v>9443255</v>
      </c>
      <c r="DJ178">
        <v>32214592</v>
      </c>
      <c r="DK178">
        <v>24751344</v>
      </c>
      <c r="DL178">
        <v>11077261</v>
      </c>
      <c r="DM178">
        <v>29075418</v>
      </c>
      <c r="DN178">
        <v>14556560</v>
      </c>
      <c r="DO178">
        <v>365719.21899999998</v>
      </c>
      <c r="DP178">
        <v>2013235.25</v>
      </c>
      <c r="DQ178">
        <v>27790182</v>
      </c>
      <c r="DR178" s="16">
        <v>30373770</v>
      </c>
      <c r="DS178" s="10">
        <v>267001.28100000002</v>
      </c>
      <c r="DT178" s="10">
        <v>3190176.75</v>
      </c>
      <c r="DU178" s="10">
        <v>39101708</v>
      </c>
      <c r="DV178" s="10">
        <v>760367.81200000003</v>
      </c>
      <c r="DW178" s="10">
        <v>17854982</v>
      </c>
      <c r="DX178" s="10">
        <v>6861934</v>
      </c>
      <c r="DY178" s="2">
        <v>21543582</v>
      </c>
      <c r="DZ178" s="10">
        <v>18960960</v>
      </c>
      <c r="EA178" s="10">
        <v>11072145</v>
      </c>
      <c r="EB178" s="10">
        <v>21230962</v>
      </c>
      <c r="EC178" s="10">
        <v>2272401.25</v>
      </c>
      <c r="ED178" s="10">
        <v>41844432</v>
      </c>
      <c r="EE178" s="10">
        <v>20777020</v>
      </c>
      <c r="EF178" s="19">
        <v>22695896</v>
      </c>
      <c r="EG178">
        <v>2103081</v>
      </c>
      <c r="EH178">
        <v>12347866</v>
      </c>
      <c r="EI178">
        <v>8267697</v>
      </c>
      <c r="EJ178">
        <v>14878473</v>
      </c>
      <c r="EK178" s="1">
        <v>31111218</v>
      </c>
      <c r="EL178">
        <v>71980960</v>
      </c>
      <c r="EM178">
        <v>39621836</v>
      </c>
      <c r="EN178" s="1">
        <v>25075298</v>
      </c>
      <c r="EO178">
        <v>14530471</v>
      </c>
      <c r="EP178">
        <v>6423566</v>
      </c>
      <c r="EQ178">
        <v>11607018</v>
      </c>
      <c r="ER178">
        <v>10605193</v>
      </c>
      <c r="ES178">
        <v>39504864</v>
      </c>
      <c r="ET178">
        <v>4906183.5</v>
      </c>
      <c r="EU178">
        <v>8845272</v>
      </c>
      <c r="EV178">
        <v>647876.75</v>
      </c>
      <c r="EW178">
        <v>2273126.5</v>
      </c>
      <c r="EX178">
        <v>9147213</v>
      </c>
      <c r="EY178">
        <v>4996232.5</v>
      </c>
      <c r="EZ178">
        <v>148774.93799999999</v>
      </c>
      <c r="FA178">
        <v>27037820</v>
      </c>
      <c r="FB178">
        <v>49194468</v>
      </c>
      <c r="FC178">
        <v>6064951.5</v>
      </c>
      <c r="FD178">
        <v>2866993.75</v>
      </c>
      <c r="FE178">
        <v>4394920</v>
      </c>
      <c r="FF178">
        <v>2251434.25</v>
      </c>
      <c r="FG178">
        <v>3829629.75</v>
      </c>
      <c r="FH178">
        <v>3527123</v>
      </c>
      <c r="FI178">
        <v>3378126.5</v>
      </c>
      <c r="FJ178">
        <v>1087284</v>
      </c>
      <c r="FK178">
        <v>4197949</v>
      </c>
      <c r="FL178">
        <v>1107407.625</v>
      </c>
      <c r="FM178">
        <v>5726572</v>
      </c>
      <c r="FN178">
        <v>31965784</v>
      </c>
      <c r="FO178">
        <v>13586851</v>
      </c>
      <c r="FP178">
        <v>21220428</v>
      </c>
      <c r="FQ178">
        <v>847499.875</v>
      </c>
      <c r="FR178">
        <v>1662287.5</v>
      </c>
      <c r="FS178">
        <v>24548752</v>
      </c>
      <c r="FT178">
        <v>6033502</v>
      </c>
      <c r="FU178">
        <v>8387031</v>
      </c>
      <c r="FV178">
        <v>19957756</v>
      </c>
      <c r="FW178">
        <v>1101060.125</v>
      </c>
      <c r="FX178">
        <v>5304776</v>
      </c>
      <c r="FY178">
        <v>11269347</v>
      </c>
      <c r="FZ178">
        <v>5784995</v>
      </c>
      <c r="GA178">
        <v>5652453</v>
      </c>
      <c r="GB178">
        <v>3767364.75</v>
      </c>
      <c r="GC178">
        <v>8561908</v>
      </c>
      <c r="GD178">
        <v>7501833.5</v>
      </c>
      <c r="GE178">
        <v>38813236</v>
      </c>
      <c r="GF178">
        <v>8331495</v>
      </c>
      <c r="GG178">
        <v>7928158</v>
      </c>
      <c r="GH178">
        <v>6671938.5</v>
      </c>
      <c r="GI178">
        <v>54314144</v>
      </c>
      <c r="GJ178">
        <v>25518394</v>
      </c>
      <c r="GK178">
        <v>5000272.5</v>
      </c>
      <c r="GL178">
        <v>9502267</v>
      </c>
      <c r="GM178">
        <v>850742.81200000003</v>
      </c>
      <c r="GN178">
        <v>573250.625</v>
      </c>
      <c r="GO178">
        <v>49757336</v>
      </c>
      <c r="GP178">
        <v>8743128</v>
      </c>
      <c r="GQ178">
        <v>2287321</v>
      </c>
      <c r="GR178">
        <v>5562034.5</v>
      </c>
      <c r="GS178">
        <v>2122727.25</v>
      </c>
      <c r="GT178">
        <v>3859934</v>
      </c>
      <c r="GU178">
        <v>15132215</v>
      </c>
      <c r="GV178">
        <v>2881354.25</v>
      </c>
      <c r="GW178">
        <v>225005.484</v>
      </c>
      <c r="GX178">
        <v>22214638</v>
      </c>
      <c r="GY178">
        <v>1135687.75</v>
      </c>
      <c r="GZ178">
        <v>3429041.25</v>
      </c>
      <c r="HA178">
        <v>14003926</v>
      </c>
      <c r="HB178">
        <v>8793223</v>
      </c>
      <c r="HC178">
        <v>10822594</v>
      </c>
      <c r="HD178">
        <v>493411.81199999998</v>
      </c>
      <c r="HE178">
        <v>3403800.75</v>
      </c>
      <c r="HF178">
        <v>163459.78099999999</v>
      </c>
      <c r="HG178">
        <v>3535442</v>
      </c>
      <c r="HH178">
        <v>5445643</v>
      </c>
      <c r="HI178">
        <v>9757940</v>
      </c>
      <c r="HJ178">
        <v>7678862</v>
      </c>
      <c r="HK178">
        <v>660981.93799999997</v>
      </c>
      <c r="HL178">
        <v>103406.633</v>
      </c>
      <c r="HM178">
        <v>12398092</v>
      </c>
      <c r="HN178">
        <v>21739820</v>
      </c>
      <c r="HO178">
        <v>4485403.5</v>
      </c>
      <c r="HP178">
        <v>751882</v>
      </c>
      <c r="HQ178">
        <v>6743624</v>
      </c>
      <c r="HR178">
        <v>6399650</v>
      </c>
      <c r="HS178">
        <v>5737469</v>
      </c>
      <c r="HT178">
        <v>21272438</v>
      </c>
      <c r="HU178">
        <v>4368457</v>
      </c>
      <c r="HV178">
        <v>3348746</v>
      </c>
      <c r="HW178">
        <v>4879608.5</v>
      </c>
      <c r="HX178">
        <v>756146.81200000003</v>
      </c>
      <c r="HY178">
        <v>13095254</v>
      </c>
      <c r="HZ178">
        <v>12013224</v>
      </c>
      <c r="IA178">
        <v>3289046</v>
      </c>
      <c r="IB178">
        <v>3499994.5</v>
      </c>
      <c r="IC178">
        <v>8910899</v>
      </c>
      <c r="ID178">
        <v>7595318</v>
      </c>
      <c r="IE178">
        <v>275667.5</v>
      </c>
      <c r="IF178">
        <v>19784282</v>
      </c>
      <c r="IG178">
        <v>3910139.25</v>
      </c>
      <c r="IH178">
        <v>662781.68799999997</v>
      </c>
      <c r="II178">
        <v>3048837.5</v>
      </c>
      <c r="IJ178">
        <v>9914083</v>
      </c>
      <c r="IK178">
        <v>2144775.5</v>
      </c>
      <c r="IL178">
        <v>1798530.875</v>
      </c>
      <c r="IM178">
        <v>4681110.5</v>
      </c>
      <c r="IN178">
        <v>3263665.5</v>
      </c>
      <c r="IO178">
        <v>199873.891</v>
      </c>
      <c r="IP178">
        <v>984647.125</v>
      </c>
      <c r="IQ178">
        <v>18058206</v>
      </c>
      <c r="IR178">
        <v>4979729</v>
      </c>
      <c r="IS178">
        <v>8349532.5</v>
      </c>
      <c r="IT178">
        <v>5994744</v>
      </c>
      <c r="IU178">
        <v>1137635</v>
      </c>
      <c r="IV178">
        <v>4337784.5</v>
      </c>
    </row>
    <row r="179" spans="1:256" x14ac:dyDescent="0.15">
      <c r="A179">
        <v>5723637.5</v>
      </c>
      <c r="B179">
        <v>1001201.875</v>
      </c>
      <c r="C179">
        <v>1851450.75</v>
      </c>
      <c r="D179">
        <v>1587136.125</v>
      </c>
      <c r="E179">
        <v>120139.656</v>
      </c>
      <c r="F179">
        <v>7744481</v>
      </c>
      <c r="G179">
        <v>419753.46899999998</v>
      </c>
      <c r="H179">
        <v>1085745</v>
      </c>
      <c r="I179">
        <v>9632259</v>
      </c>
      <c r="J179">
        <v>9842466</v>
      </c>
      <c r="K179">
        <v>732571.31200000003</v>
      </c>
      <c r="L179">
        <v>10897417</v>
      </c>
      <c r="M179">
        <v>96734.718999999997</v>
      </c>
      <c r="N179">
        <v>260704.891</v>
      </c>
      <c r="O179">
        <v>3681602</v>
      </c>
      <c r="P179">
        <v>2548489</v>
      </c>
      <c r="Q179">
        <v>197112.141</v>
      </c>
      <c r="R179">
        <v>5571481</v>
      </c>
      <c r="S179">
        <v>1105694.625</v>
      </c>
      <c r="T179">
        <v>19780624</v>
      </c>
      <c r="U179">
        <v>4434846.5</v>
      </c>
      <c r="V179">
        <v>130806.258</v>
      </c>
      <c r="W179">
        <v>497306.56199999998</v>
      </c>
      <c r="X179">
        <v>4879762</v>
      </c>
      <c r="Y179">
        <v>3956996.25</v>
      </c>
      <c r="Z179">
        <v>4538751</v>
      </c>
      <c r="AA179">
        <v>3231280.5</v>
      </c>
      <c r="AB179">
        <v>5953517</v>
      </c>
      <c r="AC179">
        <v>17703502</v>
      </c>
      <c r="AD179">
        <v>7107085</v>
      </c>
      <c r="AE179">
        <v>7651090.5</v>
      </c>
      <c r="AF179">
        <v>3952569.5</v>
      </c>
      <c r="AG179">
        <v>9816134</v>
      </c>
      <c r="AH179">
        <v>1486157.25</v>
      </c>
      <c r="AI179">
        <v>33948012</v>
      </c>
      <c r="AJ179">
        <v>1431070.5</v>
      </c>
      <c r="AK179">
        <v>7348442</v>
      </c>
      <c r="AL179">
        <v>14300994</v>
      </c>
      <c r="AM179">
        <v>1150144.375</v>
      </c>
      <c r="AN179">
        <v>25747056</v>
      </c>
      <c r="AO179">
        <v>51030172</v>
      </c>
      <c r="AP179">
        <v>3545595</v>
      </c>
      <c r="AQ179">
        <v>27564286</v>
      </c>
      <c r="AR179">
        <v>5030284.5</v>
      </c>
      <c r="AS179">
        <v>12656515</v>
      </c>
      <c r="AT179">
        <v>6875288</v>
      </c>
      <c r="AU179">
        <v>12998214</v>
      </c>
      <c r="AV179">
        <v>2451937.75</v>
      </c>
      <c r="AW179">
        <v>13419770</v>
      </c>
      <c r="AX179">
        <v>7314784</v>
      </c>
      <c r="AY179">
        <v>2556123.75</v>
      </c>
      <c r="AZ179">
        <v>7400424.5</v>
      </c>
      <c r="BA179">
        <v>5980644</v>
      </c>
      <c r="BB179">
        <v>1687789</v>
      </c>
      <c r="BC179">
        <v>3685144</v>
      </c>
      <c r="BD179">
        <v>1026517.562</v>
      </c>
      <c r="BE179">
        <v>4362584</v>
      </c>
      <c r="BF179">
        <v>17446302</v>
      </c>
      <c r="BG179">
        <v>24857470</v>
      </c>
      <c r="BH179">
        <v>1286078.875</v>
      </c>
      <c r="BI179">
        <v>2935701.75</v>
      </c>
      <c r="BJ179">
        <v>42302068</v>
      </c>
      <c r="BK179">
        <v>12203927</v>
      </c>
      <c r="BL179">
        <v>7045325</v>
      </c>
      <c r="BM179">
        <v>30793776</v>
      </c>
      <c r="BN179">
        <v>1535991.125</v>
      </c>
      <c r="BO179">
        <v>9637100</v>
      </c>
      <c r="BP179">
        <v>17640146</v>
      </c>
      <c r="BQ179">
        <v>8669600</v>
      </c>
      <c r="BR179">
        <v>43196088</v>
      </c>
      <c r="BS179">
        <v>939986.375</v>
      </c>
      <c r="BT179">
        <v>10110579</v>
      </c>
      <c r="BU179">
        <v>3003428.25</v>
      </c>
      <c r="BV179">
        <v>33484300</v>
      </c>
      <c r="BW179">
        <v>13601741</v>
      </c>
      <c r="BX179">
        <v>25376178</v>
      </c>
      <c r="BY179">
        <v>18488956</v>
      </c>
      <c r="BZ179">
        <v>11533894</v>
      </c>
      <c r="CA179">
        <v>18925474</v>
      </c>
      <c r="CB179">
        <v>4779435.5</v>
      </c>
      <c r="CC179">
        <v>17106152</v>
      </c>
      <c r="CD179">
        <v>7186124</v>
      </c>
      <c r="CE179">
        <v>14414325</v>
      </c>
      <c r="CF179">
        <v>776173.68799999997</v>
      </c>
      <c r="CG179">
        <v>50536620</v>
      </c>
      <c r="CH179">
        <v>3443712.75</v>
      </c>
      <c r="CI179">
        <v>15580281</v>
      </c>
      <c r="CJ179">
        <v>3549878.5</v>
      </c>
      <c r="CK179">
        <v>2608433.5</v>
      </c>
      <c r="CL179">
        <v>11225508</v>
      </c>
      <c r="CM179">
        <v>16470780</v>
      </c>
      <c r="CN179">
        <v>2628340</v>
      </c>
      <c r="CO179">
        <v>4604142</v>
      </c>
      <c r="CP179">
        <v>6595668</v>
      </c>
      <c r="CQ179">
        <v>16731374</v>
      </c>
      <c r="CR179">
        <v>5203459.5</v>
      </c>
      <c r="CS179">
        <v>19492180</v>
      </c>
      <c r="CT179">
        <v>22320626</v>
      </c>
      <c r="CU179">
        <v>11949361</v>
      </c>
      <c r="CV179">
        <v>14385363</v>
      </c>
      <c r="CW179">
        <v>6277634.5</v>
      </c>
      <c r="CX179">
        <v>11053146</v>
      </c>
      <c r="CY179">
        <v>3141920.75</v>
      </c>
      <c r="CZ179">
        <v>21822304</v>
      </c>
      <c r="DA179">
        <v>6405940.5</v>
      </c>
      <c r="DB179">
        <v>19808764</v>
      </c>
      <c r="DC179">
        <v>28876094</v>
      </c>
      <c r="DD179">
        <v>3800776.25</v>
      </c>
      <c r="DE179">
        <v>77828528</v>
      </c>
      <c r="DF179">
        <v>2886893.75</v>
      </c>
      <c r="DG179">
        <v>19743706</v>
      </c>
      <c r="DH179">
        <v>31835984</v>
      </c>
      <c r="DI179">
        <v>6180191</v>
      </c>
      <c r="DJ179">
        <v>19546194</v>
      </c>
      <c r="DK179">
        <v>2467261</v>
      </c>
      <c r="DL179">
        <v>797509.75</v>
      </c>
      <c r="DM179">
        <v>19924574</v>
      </c>
      <c r="DN179">
        <v>27105802</v>
      </c>
      <c r="DO179">
        <v>105212176</v>
      </c>
      <c r="DP179">
        <v>77789808</v>
      </c>
      <c r="DQ179">
        <v>27105356</v>
      </c>
      <c r="DR179" s="16">
        <v>23895512</v>
      </c>
      <c r="DS179" s="10">
        <v>2333207.25</v>
      </c>
      <c r="DT179" s="10">
        <v>3279728.5</v>
      </c>
      <c r="DU179" s="10">
        <v>19247812</v>
      </c>
      <c r="DV179" s="10">
        <v>15498365</v>
      </c>
      <c r="DW179" s="10">
        <v>37680832</v>
      </c>
      <c r="DX179" s="10">
        <v>27715446</v>
      </c>
      <c r="DY179" s="2">
        <v>29227976</v>
      </c>
      <c r="DZ179" s="10">
        <v>26891938</v>
      </c>
      <c r="EA179" s="10">
        <v>9213806</v>
      </c>
      <c r="EB179" s="10">
        <v>8557105</v>
      </c>
      <c r="EC179" s="10">
        <v>16577699</v>
      </c>
      <c r="ED179" s="10">
        <v>10917211</v>
      </c>
      <c r="EE179" s="10">
        <v>6327728</v>
      </c>
      <c r="EF179" s="19">
        <v>842946.875</v>
      </c>
      <c r="EG179">
        <v>4157853.5</v>
      </c>
      <c r="EH179">
        <v>1319746.25</v>
      </c>
      <c r="EI179">
        <v>7629687</v>
      </c>
      <c r="EJ179">
        <v>30795630</v>
      </c>
      <c r="EK179">
        <v>12729525</v>
      </c>
      <c r="EL179">
        <v>11468333</v>
      </c>
      <c r="EM179">
        <v>41668716</v>
      </c>
      <c r="EN179">
        <v>41344112</v>
      </c>
      <c r="EO179">
        <v>30841220</v>
      </c>
      <c r="EP179">
        <v>6052840.5</v>
      </c>
      <c r="EQ179">
        <v>7195387.5</v>
      </c>
      <c r="ER179">
        <v>126291.68799999999</v>
      </c>
      <c r="ES179">
        <v>24060712</v>
      </c>
      <c r="ET179">
        <v>8350896</v>
      </c>
      <c r="EU179">
        <v>9721070</v>
      </c>
      <c r="EV179">
        <v>5306901.5</v>
      </c>
      <c r="EW179">
        <v>22568796</v>
      </c>
      <c r="EX179">
        <v>11004077</v>
      </c>
      <c r="EY179">
        <v>10487741</v>
      </c>
      <c r="EZ179">
        <v>45505936</v>
      </c>
      <c r="FA179">
        <v>4425024.5</v>
      </c>
      <c r="FB179">
        <v>841933.06200000003</v>
      </c>
      <c r="FC179">
        <v>6182603.5</v>
      </c>
      <c r="FD179">
        <v>1343194.375</v>
      </c>
      <c r="FE179">
        <v>1012459.625</v>
      </c>
      <c r="FF179">
        <v>23870048</v>
      </c>
      <c r="FG179">
        <v>705967.875</v>
      </c>
      <c r="FH179">
        <v>7856431</v>
      </c>
      <c r="FI179">
        <v>1738540.75</v>
      </c>
      <c r="FJ179">
        <v>13850611</v>
      </c>
      <c r="FK179">
        <v>5131548</v>
      </c>
      <c r="FL179">
        <v>39494692</v>
      </c>
      <c r="FM179">
        <v>2354604</v>
      </c>
      <c r="FN179">
        <v>14991684</v>
      </c>
      <c r="FO179">
        <v>28261076</v>
      </c>
      <c r="FP179">
        <v>16331128</v>
      </c>
      <c r="FQ179">
        <v>21049738</v>
      </c>
      <c r="FR179">
        <v>17160070</v>
      </c>
      <c r="FS179">
        <v>5137759</v>
      </c>
      <c r="FT179">
        <v>6623640</v>
      </c>
      <c r="FU179">
        <v>25187114</v>
      </c>
      <c r="FV179">
        <v>2933296.5</v>
      </c>
      <c r="FW179">
        <v>16773422</v>
      </c>
      <c r="FX179">
        <v>26218998</v>
      </c>
      <c r="FY179">
        <v>7021118.5</v>
      </c>
      <c r="FZ179">
        <v>3331418.25</v>
      </c>
      <c r="GA179">
        <v>27324886</v>
      </c>
      <c r="GB179">
        <v>18598970</v>
      </c>
      <c r="GC179">
        <v>4602845</v>
      </c>
      <c r="GD179">
        <v>7408003</v>
      </c>
      <c r="GE179">
        <v>5059069</v>
      </c>
      <c r="GF179">
        <v>9613776</v>
      </c>
      <c r="GG179">
        <v>29285740</v>
      </c>
      <c r="GH179">
        <v>3847892</v>
      </c>
      <c r="GI179">
        <v>6158598</v>
      </c>
      <c r="GJ179">
        <v>27111920</v>
      </c>
      <c r="GK179">
        <v>26460002</v>
      </c>
      <c r="GL179">
        <v>11023213</v>
      </c>
      <c r="GM179">
        <v>5300289</v>
      </c>
      <c r="GN179">
        <v>933620.93799999997</v>
      </c>
      <c r="GO179">
        <v>306673.06199999998</v>
      </c>
      <c r="GP179">
        <v>1271322.25</v>
      </c>
      <c r="GQ179">
        <v>5990764</v>
      </c>
      <c r="GR179">
        <v>8848993</v>
      </c>
      <c r="GS179">
        <v>14055269</v>
      </c>
      <c r="GT179">
        <v>16270636</v>
      </c>
      <c r="GU179">
        <v>286627.75</v>
      </c>
      <c r="GV179">
        <v>3623813</v>
      </c>
      <c r="GW179">
        <v>4729768.5</v>
      </c>
      <c r="GX179">
        <v>7129019.5</v>
      </c>
      <c r="GY179">
        <v>3477924.25</v>
      </c>
      <c r="GZ179">
        <v>214788.641</v>
      </c>
      <c r="HA179">
        <v>4936363</v>
      </c>
      <c r="HB179">
        <v>5392686.5</v>
      </c>
      <c r="HC179">
        <v>12209810</v>
      </c>
      <c r="HD179">
        <v>9636342</v>
      </c>
      <c r="HE179">
        <v>6250807</v>
      </c>
      <c r="HF179">
        <v>2696487.75</v>
      </c>
      <c r="HG179">
        <v>1894698.25</v>
      </c>
      <c r="HH179">
        <v>822885.75</v>
      </c>
      <c r="HI179">
        <v>1824784</v>
      </c>
      <c r="HJ179">
        <v>15211547</v>
      </c>
      <c r="HK179">
        <v>676438.56200000003</v>
      </c>
      <c r="HL179">
        <v>1286223.625</v>
      </c>
      <c r="HM179">
        <v>24874608</v>
      </c>
      <c r="HN179">
        <v>10587692</v>
      </c>
      <c r="HO179">
        <v>44103812</v>
      </c>
      <c r="HP179">
        <v>37610752</v>
      </c>
      <c r="HQ179">
        <v>21392452</v>
      </c>
      <c r="HR179">
        <v>1976714.75</v>
      </c>
      <c r="HS179">
        <v>1725608.75</v>
      </c>
      <c r="HT179">
        <v>17574076</v>
      </c>
      <c r="HU179">
        <v>41338924</v>
      </c>
      <c r="HV179">
        <v>157469.75</v>
      </c>
      <c r="HW179">
        <v>31445310</v>
      </c>
      <c r="HX179">
        <v>1213971.5</v>
      </c>
      <c r="HY179">
        <v>17319186</v>
      </c>
      <c r="HZ179">
        <v>835846.625</v>
      </c>
      <c r="IA179">
        <v>10420383</v>
      </c>
      <c r="IB179">
        <v>4028143.75</v>
      </c>
      <c r="IC179">
        <v>12344880</v>
      </c>
      <c r="ID179">
        <v>256409.92199999999</v>
      </c>
      <c r="IE179">
        <v>4214128.5</v>
      </c>
      <c r="IF179">
        <v>5404672.5</v>
      </c>
      <c r="IG179">
        <v>2412793.25</v>
      </c>
      <c r="IH179">
        <v>5761073.5</v>
      </c>
      <c r="II179">
        <v>15804680</v>
      </c>
      <c r="IJ179">
        <v>9788865</v>
      </c>
      <c r="IK179">
        <v>2844442.5</v>
      </c>
      <c r="IL179">
        <v>6326459</v>
      </c>
      <c r="IM179">
        <v>10195130</v>
      </c>
      <c r="IN179">
        <v>4740256</v>
      </c>
      <c r="IO179">
        <v>1018057.75</v>
      </c>
      <c r="IP179">
        <v>549023.375</v>
      </c>
      <c r="IQ179">
        <v>590198.125</v>
      </c>
      <c r="IR179">
        <v>702573.06200000003</v>
      </c>
      <c r="IS179">
        <v>5378095</v>
      </c>
      <c r="IT179">
        <v>152700.875</v>
      </c>
      <c r="IU179">
        <v>15242421</v>
      </c>
      <c r="IV179">
        <v>3629788.5</v>
      </c>
    </row>
    <row r="180" spans="1:256" x14ac:dyDescent="0.15">
      <c r="A180">
        <v>8634073</v>
      </c>
      <c r="B180">
        <v>1519238.5</v>
      </c>
      <c r="C180">
        <v>9785662</v>
      </c>
      <c r="D180">
        <v>13940896</v>
      </c>
      <c r="E180">
        <v>5945757.5</v>
      </c>
      <c r="F180">
        <v>6466823</v>
      </c>
      <c r="G180">
        <v>924145.125</v>
      </c>
      <c r="H180">
        <v>7568005</v>
      </c>
      <c r="I180">
        <v>3050407.5</v>
      </c>
      <c r="J180">
        <v>7797589</v>
      </c>
      <c r="K180">
        <v>21716500</v>
      </c>
      <c r="L180">
        <v>23030336</v>
      </c>
      <c r="M180">
        <v>223992.06200000001</v>
      </c>
      <c r="N180">
        <v>1838863.125</v>
      </c>
      <c r="O180">
        <v>17508150</v>
      </c>
      <c r="P180">
        <v>14681142</v>
      </c>
      <c r="Q180">
        <v>23147292</v>
      </c>
      <c r="R180">
        <v>1983427.875</v>
      </c>
      <c r="S180">
        <v>10612019</v>
      </c>
      <c r="T180">
        <v>1535587</v>
      </c>
      <c r="U180">
        <v>504781.78100000002</v>
      </c>
      <c r="V180">
        <v>24727408</v>
      </c>
      <c r="W180">
        <v>22722532</v>
      </c>
      <c r="X180">
        <v>2823470.25</v>
      </c>
      <c r="Y180">
        <v>526059.25</v>
      </c>
      <c r="Z180">
        <v>12291033</v>
      </c>
      <c r="AA180">
        <v>1273848</v>
      </c>
      <c r="AB180">
        <v>633256.31200000003</v>
      </c>
      <c r="AC180">
        <v>3259602</v>
      </c>
      <c r="AD180">
        <v>3073199.25</v>
      </c>
      <c r="AE180">
        <v>1224337.25</v>
      </c>
      <c r="AF180">
        <v>11244242</v>
      </c>
      <c r="AG180">
        <v>13801286</v>
      </c>
      <c r="AH180">
        <v>5609578.5</v>
      </c>
      <c r="AI180">
        <v>3784852.5</v>
      </c>
      <c r="AJ180">
        <v>14302239</v>
      </c>
      <c r="AK180">
        <v>16599388</v>
      </c>
      <c r="AL180">
        <v>3674131.5</v>
      </c>
      <c r="AM180">
        <v>6729502</v>
      </c>
      <c r="AN180">
        <v>22125856</v>
      </c>
      <c r="AO180">
        <v>4028864</v>
      </c>
      <c r="AP180">
        <v>3032207.25</v>
      </c>
      <c r="AQ180">
        <v>11862407</v>
      </c>
      <c r="AR180">
        <v>12437432</v>
      </c>
      <c r="AS180">
        <v>5656066</v>
      </c>
      <c r="AT180">
        <v>18945672</v>
      </c>
      <c r="AU180">
        <v>5657168</v>
      </c>
      <c r="AV180">
        <v>3522743.25</v>
      </c>
      <c r="AW180">
        <v>14905283</v>
      </c>
      <c r="AX180">
        <v>3761927</v>
      </c>
      <c r="AY180">
        <v>9391857</v>
      </c>
      <c r="AZ180">
        <v>759222.56200000003</v>
      </c>
      <c r="BA180">
        <v>3121349.75</v>
      </c>
      <c r="BB180">
        <v>318103.93800000002</v>
      </c>
      <c r="BC180">
        <v>13733700</v>
      </c>
      <c r="BD180">
        <v>45551284</v>
      </c>
      <c r="BE180">
        <v>26294556</v>
      </c>
      <c r="BF180">
        <v>19020090</v>
      </c>
      <c r="BG180">
        <v>8243766</v>
      </c>
      <c r="BH180">
        <v>5336901</v>
      </c>
      <c r="BI180">
        <v>10448419</v>
      </c>
      <c r="BJ180">
        <v>18665948</v>
      </c>
      <c r="BK180">
        <v>16191562</v>
      </c>
      <c r="BL180">
        <v>13763155</v>
      </c>
      <c r="BM180">
        <v>27721590</v>
      </c>
      <c r="BN180">
        <v>713604.875</v>
      </c>
      <c r="BO180">
        <v>4557492.5</v>
      </c>
      <c r="BP180">
        <v>27914748</v>
      </c>
      <c r="BQ180">
        <v>14087569</v>
      </c>
      <c r="BR180">
        <v>2154118.5</v>
      </c>
      <c r="BS180">
        <v>22133756</v>
      </c>
      <c r="BT180">
        <v>14933332</v>
      </c>
      <c r="BU180">
        <v>20289206</v>
      </c>
      <c r="BV180">
        <v>6839428</v>
      </c>
      <c r="BW180">
        <v>1363499.25</v>
      </c>
      <c r="BX180">
        <v>3921040</v>
      </c>
      <c r="BY180">
        <v>7409674</v>
      </c>
      <c r="BZ180">
        <v>3854145</v>
      </c>
      <c r="CA180">
        <v>5631949.5</v>
      </c>
      <c r="CB180">
        <v>6363262</v>
      </c>
      <c r="CC180">
        <v>2012121.5</v>
      </c>
      <c r="CD180">
        <v>16489128</v>
      </c>
      <c r="CE180">
        <v>3282089.5</v>
      </c>
      <c r="CF180">
        <v>32607368</v>
      </c>
      <c r="CG180">
        <v>16795296</v>
      </c>
      <c r="CH180">
        <v>387935.78100000002</v>
      </c>
      <c r="CI180">
        <v>1562254</v>
      </c>
      <c r="CJ180">
        <v>3002285.5</v>
      </c>
      <c r="CK180">
        <v>8504182</v>
      </c>
      <c r="CL180">
        <v>3864931</v>
      </c>
      <c r="CM180">
        <v>172478.734</v>
      </c>
      <c r="CN180">
        <v>17904520</v>
      </c>
      <c r="CO180">
        <v>6577957</v>
      </c>
      <c r="CP180">
        <v>27882164</v>
      </c>
      <c r="CQ180">
        <v>4958769</v>
      </c>
      <c r="CR180">
        <v>4029134</v>
      </c>
      <c r="CS180">
        <v>53803032</v>
      </c>
      <c r="CT180">
        <v>12421475</v>
      </c>
      <c r="CU180">
        <v>19397428</v>
      </c>
      <c r="CV180">
        <v>3357433.25</v>
      </c>
      <c r="CW180">
        <v>4048910.75</v>
      </c>
      <c r="CX180">
        <v>656184.06200000003</v>
      </c>
      <c r="CY180">
        <v>2273794.25</v>
      </c>
      <c r="CZ180">
        <v>76944832</v>
      </c>
      <c r="DA180">
        <v>11264197</v>
      </c>
      <c r="DB180">
        <v>16978104</v>
      </c>
      <c r="DC180">
        <v>32089370</v>
      </c>
      <c r="DD180">
        <v>742952</v>
      </c>
      <c r="DE180">
        <v>40188704</v>
      </c>
      <c r="DF180">
        <v>16789192</v>
      </c>
      <c r="DG180">
        <v>24039234</v>
      </c>
      <c r="DH180">
        <v>4307996</v>
      </c>
      <c r="DI180">
        <v>13816950</v>
      </c>
      <c r="DJ180">
        <v>15601692</v>
      </c>
      <c r="DK180">
        <v>8285832.5</v>
      </c>
      <c r="DL180">
        <v>21759102</v>
      </c>
      <c r="DM180">
        <v>7664918.5</v>
      </c>
      <c r="DN180">
        <v>4189932.5</v>
      </c>
      <c r="DO180">
        <v>10383493</v>
      </c>
      <c r="DP180">
        <v>13650494</v>
      </c>
      <c r="DQ180">
        <v>1231553</v>
      </c>
      <c r="DR180" s="16">
        <v>22812846</v>
      </c>
      <c r="DS180" s="10">
        <v>13712918</v>
      </c>
      <c r="DT180" s="10">
        <v>8343399</v>
      </c>
      <c r="DU180" s="10">
        <v>5091591</v>
      </c>
      <c r="DV180" s="10">
        <v>36895332</v>
      </c>
      <c r="DW180" s="10">
        <v>1669562.75</v>
      </c>
      <c r="DX180" s="10">
        <v>7596609</v>
      </c>
      <c r="DY180" s="2">
        <v>86256624</v>
      </c>
      <c r="DZ180" s="10">
        <v>3757546.75</v>
      </c>
      <c r="EA180" s="10">
        <v>36069104</v>
      </c>
      <c r="EB180" s="10">
        <v>5407628</v>
      </c>
      <c r="EC180" s="10">
        <v>19308214</v>
      </c>
      <c r="ED180" s="10">
        <v>10637356</v>
      </c>
      <c r="EE180" s="10">
        <v>22023464</v>
      </c>
      <c r="EF180" s="19">
        <v>8284706</v>
      </c>
      <c r="EG180">
        <v>5216592</v>
      </c>
      <c r="EH180">
        <v>12819262</v>
      </c>
      <c r="EI180">
        <v>2486697.5</v>
      </c>
      <c r="EJ180">
        <v>6068517</v>
      </c>
      <c r="EK180">
        <v>57815880</v>
      </c>
      <c r="EL180">
        <v>7494745</v>
      </c>
      <c r="EM180">
        <v>4732823.5</v>
      </c>
      <c r="EN180">
        <v>888456.81200000003</v>
      </c>
      <c r="EO180">
        <v>10873991</v>
      </c>
      <c r="EP180">
        <v>41573320</v>
      </c>
      <c r="EQ180">
        <v>1743649.125</v>
      </c>
      <c r="ER180">
        <v>1821208.625</v>
      </c>
      <c r="ES180">
        <v>22323870</v>
      </c>
      <c r="ET180">
        <v>279558.625</v>
      </c>
      <c r="EU180">
        <v>25054862</v>
      </c>
      <c r="EV180">
        <v>102089.17200000001</v>
      </c>
      <c r="EW180">
        <v>2843577.75</v>
      </c>
      <c r="EX180">
        <v>48358856</v>
      </c>
      <c r="EY180">
        <v>44224848</v>
      </c>
      <c r="EZ180">
        <v>2467815.75</v>
      </c>
      <c r="FA180">
        <v>1386529.125</v>
      </c>
      <c r="FB180">
        <v>8751006</v>
      </c>
      <c r="FC180">
        <v>18888676</v>
      </c>
      <c r="FD180">
        <v>10591745</v>
      </c>
      <c r="FE180">
        <v>24111436</v>
      </c>
      <c r="FF180">
        <v>1556378.375</v>
      </c>
      <c r="FG180">
        <v>23650432</v>
      </c>
      <c r="FH180">
        <v>2158900</v>
      </c>
      <c r="FI180">
        <v>3187674</v>
      </c>
      <c r="FJ180">
        <v>4249985.5</v>
      </c>
      <c r="FK180">
        <v>20292386</v>
      </c>
      <c r="FL180">
        <v>214001.21900000001</v>
      </c>
      <c r="FM180">
        <v>14842672</v>
      </c>
      <c r="FN180">
        <v>1967317.375</v>
      </c>
      <c r="FO180">
        <v>19707324</v>
      </c>
      <c r="FP180">
        <v>12936080</v>
      </c>
      <c r="FQ180">
        <v>6609432.5</v>
      </c>
      <c r="FR180">
        <v>9272274</v>
      </c>
      <c r="FS180">
        <v>19270826</v>
      </c>
      <c r="FT180">
        <v>7287563</v>
      </c>
      <c r="FU180">
        <v>2383968.75</v>
      </c>
      <c r="FV180">
        <v>6928000</v>
      </c>
      <c r="FW180">
        <v>2195859.75</v>
      </c>
      <c r="FX180">
        <v>6400531.5</v>
      </c>
      <c r="FY180">
        <v>17796544</v>
      </c>
      <c r="FZ180">
        <v>8578626</v>
      </c>
      <c r="GA180">
        <v>4860127</v>
      </c>
      <c r="GB180">
        <v>5491454.5</v>
      </c>
      <c r="GC180">
        <v>15370202</v>
      </c>
      <c r="GD180">
        <v>3704622.25</v>
      </c>
      <c r="GE180">
        <v>16773202</v>
      </c>
      <c r="GF180">
        <v>16758883</v>
      </c>
      <c r="GG180">
        <v>4438407</v>
      </c>
      <c r="GH180">
        <v>8482105</v>
      </c>
      <c r="GI180">
        <v>9801281</v>
      </c>
      <c r="GJ180">
        <v>6029311.5</v>
      </c>
      <c r="GK180">
        <v>24875318</v>
      </c>
      <c r="GL180">
        <v>10797077</v>
      </c>
      <c r="GM180">
        <v>28932010</v>
      </c>
      <c r="GN180">
        <v>1527529</v>
      </c>
      <c r="GO180">
        <v>15768250</v>
      </c>
      <c r="GP180">
        <v>3735567.5</v>
      </c>
      <c r="GQ180">
        <v>1084020.375</v>
      </c>
      <c r="GR180">
        <v>385167.09399999998</v>
      </c>
      <c r="GS180">
        <v>6120667.5</v>
      </c>
      <c r="GT180">
        <v>12353541</v>
      </c>
      <c r="GU180">
        <v>16958826</v>
      </c>
      <c r="GV180">
        <v>2148122</v>
      </c>
      <c r="GW180">
        <v>674800.75</v>
      </c>
      <c r="GX180">
        <v>3009198.5</v>
      </c>
      <c r="GY180">
        <v>12656712</v>
      </c>
      <c r="GZ180">
        <v>3868237.75</v>
      </c>
      <c r="HA180">
        <v>1038284.062</v>
      </c>
      <c r="HB180">
        <v>3784302.25</v>
      </c>
      <c r="HC180">
        <v>2152773.25</v>
      </c>
      <c r="HD180">
        <v>1828850.875</v>
      </c>
      <c r="HE180">
        <v>8910805</v>
      </c>
      <c r="HF180">
        <v>2504343.5</v>
      </c>
      <c r="HG180">
        <v>2762961.5</v>
      </c>
      <c r="HH180">
        <v>21186418</v>
      </c>
      <c r="HI180">
        <v>1438208.25</v>
      </c>
      <c r="HJ180">
        <v>713611.06200000003</v>
      </c>
      <c r="HK180">
        <v>529532.25</v>
      </c>
      <c r="HL180">
        <v>38700160</v>
      </c>
      <c r="HM180">
        <v>27457802</v>
      </c>
      <c r="HN180">
        <v>5974132</v>
      </c>
      <c r="HO180">
        <v>8190577.5</v>
      </c>
      <c r="HP180">
        <v>9689645</v>
      </c>
      <c r="HQ180">
        <v>5134382.5</v>
      </c>
      <c r="HR180">
        <v>5439487</v>
      </c>
      <c r="HS180">
        <v>11544315</v>
      </c>
      <c r="HT180">
        <v>6520698.5</v>
      </c>
      <c r="HU180">
        <v>28545372</v>
      </c>
      <c r="HV180">
        <v>5854382</v>
      </c>
      <c r="HW180">
        <v>2932910.5</v>
      </c>
      <c r="HX180">
        <v>6526315.5</v>
      </c>
      <c r="HY180">
        <v>9026991</v>
      </c>
      <c r="HZ180">
        <v>6455336.5</v>
      </c>
      <c r="IA180">
        <v>41856248</v>
      </c>
      <c r="IB180">
        <v>8932588</v>
      </c>
      <c r="IC180">
        <v>525503.18799999997</v>
      </c>
      <c r="ID180">
        <v>2812178.5</v>
      </c>
      <c r="IE180">
        <v>4501235</v>
      </c>
      <c r="IF180">
        <v>1617563.75</v>
      </c>
      <c r="IG180">
        <v>18716372</v>
      </c>
      <c r="IH180">
        <v>5058093.5</v>
      </c>
      <c r="II180">
        <v>7861307.5</v>
      </c>
      <c r="IJ180">
        <v>478435.56199999998</v>
      </c>
      <c r="IK180">
        <v>1595435.75</v>
      </c>
      <c r="IL180">
        <v>21575496</v>
      </c>
      <c r="IM180">
        <v>22747780</v>
      </c>
      <c r="IN180">
        <v>24207144</v>
      </c>
      <c r="IO180">
        <v>6356374</v>
      </c>
      <c r="IP180">
        <v>6419979</v>
      </c>
      <c r="IQ180">
        <v>3709998</v>
      </c>
      <c r="IR180">
        <v>1040564.75</v>
      </c>
      <c r="IS180">
        <v>18007502</v>
      </c>
      <c r="IT180">
        <v>4752788.5</v>
      </c>
      <c r="IU180">
        <v>9275607</v>
      </c>
      <c r="IV180">
        <v>1838249.125</v>
      </c>
    </row>
    <row r="181" spans="1:256" x14ac:dyDescent="0.15">
      <c r="A181">
        <v>4511420.5</v>
      </c>
      <c r="B181">
        <v>12620658</v>
      </c>
      <c r="C181">
        <v>10045215</v>
      </c>
      <c r="D181">
        <v>825887.43799999997</v>
      </c>
      <c r="E181">
        <v>13325485</v>
      </c>
      <c r="F181">
        <v>553666.5</v>
      </c>
      <c r="G181">
        <v>2489594.75</v>
      </c>
      <c r="H181">
        <v>2402423.5</v>
      </c>
      <c r="I181">
        <v>673157.375</v>
      </c>
      <c r="J181">
        <v>6603421.5</v>
      </c>
      <c r="K181">
        <v>12124324</v>
      </c>
      <c r="L181">
        <v>1958017.875</v>
      </c>
      <c r="M181">
        <v>1087100.375</v>
      </c>
      <c r="N181">
        <v>4396595</v>
      </c>
      <c r="O181">
        <v>3453073</v>
      </c>
      <c r="P181">
        <v>6198410.5</v>
      </c>
      <c r="Q181">
        <v>5782228</v>
      </c>
      <c r="R181">
        <v>3649470.75</v>
      </c>
      <c r="S181">
        <v>2954833.25</v>
      </c>
      <c r="T181">
        <v>8834118</v>
      </c>
      <c r="U181">
        <v>1334156</v>
      </c>
      <c r="V181">
        <v>20850742</v>
      </c>
      <c r="W181">
        <v>1039656.875</v>
      </c>
      <c r="X181">
        <v>10216942</v>
      </c>
      <c r="Y181">
        <v>6130.482</v>
      </c>
      <c r="Z181">
        <v>5583884</v>
      </c>
      <c r="AA181">
        <v>8071572.5</v>
      </c>
      <c r="AB181">
        <v>2027130.5</v>
      </c>
      <c r="AC181">
        <v>3620834</v>
      </c>
      <c r="AD181">
        <v>1458142.375</v>
      </c>
      <c r="AE181">
        <v>2108368</v>
      </c>
      <c r="AF181">
        <v>3354121.5</v>
      </c>
      <c r="AG181">
        <v>6307585</v>
      </c>
      <c r="AH181">
        <v>826979.75</v>
      </c>
      <c r="AI181">
        <v>11894541</v>
      </c>
      <c r="AJ181">
        <v>285100.75</v>
      </c>
      <c r="AK181">
        <v>4828760.5</v>
      </c>
      <c r="AL181">
        <v>15183259</v>
      </c>
      <c r="AM181">
        <v>3407487.75</v>
      </c>
      <c r="AN181">
        <v>31415342</v>
      </c>
      <c r="AO181">
        <v>28095876</v>
      </c>
      <c r="AP181">
        <v>4807338</v>
      </c>
      <c r="AQ181">
        <v>3966484.5</v>
      </c>
      <c r="AR181">
        <v>10761131</v>
      </c>
      <c r="AS181">
        <v>5011170.5</v>
      </c>
      <c r="AT181">
        <v>1623270</v>
      </c>
      <c r="AU181">
        <v>18052332</v>
      </c>
      <c r="AV181">
        <v>577453.43799999997</v>
      </c>
      <c r="AW181">
        <v>23199974</v>
      </c>
      <c r="AX181">
        <v>9227261</v>
      </c>
      <c r="AY181">
        <v>8348797</v>
      </c>
      <c r="AZ181">
        <v>1035176.312</v>
      </c>
      <c r="BA181">
        <v>31434988</v>
      </c>
      <c r="BB181">
        <v>2322702.75</v>
      </c>
      <c r="BC181">
        <v>6122317.5</v>
      </c>
      <c r="BD181">
        <v>20548104</v>
      </c>
      <c r="BE181">
        <v>22748022</v>
      </c>
      <c r="BF181">
        <v>5131480.5</v>
      </c>
      <c r="BG181">
        <v>16641334</v>
      </c>
      <c r="BH181">
        <v>12995870</v>
      </c>
      <c r="BI181">
        <v>14459564</v>
      </c>
      <c r="BJ181">
        <v>2902137</v>
      </c>
      <c r="BK181">
        <v>3911976.75</v>
      </c>
      <c r="BL181">
        <v>4808820.5</v>
      </c>
      <c r="BM181">
        <v>8001829</v>
      </c>
      <c r="BN181">
        <v>3406121</v>
      </c>
      <c r="BO181">
        <v>9652318</v>
      </c>
      <c r="BP181">
        <v>8175272.5</v>
      </c>
      <c r="BQ181">
        <v>2475605.5</v>
      </c>
      <c r="BR181">
        <v>6448024</v>
      </c>
      <c r="BS181">
        <v>12171003</v>
      </c>
      <c r="BT181">
        <v>25306364</v>
      </c>
      <c r="BU181">
        <v>26406168</v>
      </c>
      <c r="BV181">
        <v>17558788</v>
      </c>
      <c r="BW181">
        <v>2803357.5</v>
      </c>
      <c r="BX181">
        <v>14757313</v>
      </c>
      <c r="BY181">
        <v>1647849.875</v>
      </c>
      <c r="BZ181">
        <v>56387928</v>
      </c>
      <c r="CA181">
        <v>5954608</v>
      </c>
      <c r="CB181">
        <v>8880246</v>
      </c>
      <c r="CC181">
        <v>628186.31200000003</v>
      </c>
      <c r="CD181">
        <v>4388532</v>
      </c>
      <c r="CE181">
        <v>4550613</v>
      </c>
      <c r="CF181">
        <v>1837468</v>
      </c>
      <c r="CG181">
        <v>14397579</v>
      </c>
      <c r="CH181">
        <v>28453896</v>
      </c>
      <c r="CI181">
        <v>5760533</v>
      </c>
      <c r="CJ181">
        <v>13329441</v>
      </c>
      <c r="CK181">
        <v>13851204</v>
      </c>
      <c r="CL181">
        <v>486403.81199999998</v>
      </c>
      <c r="CM181">
        <v>7558082.5</v>
      </c>
      <c r="CN181">
        <v>12547373</v>
      </c>
      <c r="CO181">
        <v>12198671</v>
      </c>
      <c r="CP181">
        <v>40486464</v>
      </c>
      <c r="CQ181">
        <v>7738551</v>
      </c>
      <c r="CR181">
        <v>21601864</v>
      </c>
      <c r="CS181">
        <v>2607023.5</v>
      </c>
      <c r="CT181">
        <v>11808436</v>
      </c>
      <c r="CU181">
        <v>1957076.75</v>
      </c>
      <c r="CV181">
        <v>33378706</v>
      </c>
      <c r="CW181">
        <v>58207496</v>
      </c>
      <c r="CX181">
        <v>10779586</v>
      </c>
      <c r="CY181">
        <v>10658491</v>
      </c>
      <c r="CZ181">
        <v>14699048</v>
      </c>
      <c r="DA181">
        <v>29734096</v>
      </c>
      <c r="DB181">
        <v>1483680.375</v>
      </c>
      <c r="DC181">
        <v>54285528</v>
      </c>
      <c r="DD181">
        <v>4369744.5</v>
      </c>
      <c r="DE181">
        <v>46893232</v>
      </c>
      <c r="DF181">
        <v>20774214</v>
      </c>
      <c r="DG181">
        <v>36336364</v>
      </c>
      <c r="DH181">
        <v>8937708</v>
      </c>
      <c r="DI181">
        <v>5018577</v>
      </c>
      <c r="DJ181">
        <v>6189474.5</v>
      </c>
      <c r="DK181">
        <v>4659583</v>
      </c>
      <c r="DL181">
        <v>10688061</v>
      </c>
      <c r="DM181">
        <v>15182604</v>
      </c>
      <c r="DN181">
        <v>10993282</v>
      </c>
      <c r="DO181">
        <v>15213292</v>
      </c>
      <c r="DP181">
        <v>46071816</v>
      </c>
      <c r="DQ181">
        <v>25392032</v>
      </c>
      <c r="DR181" s="16">
        <v>11450978</v>
      </c>
      <c r="DS181" s="10">
        <v>15746766</v>
      </c>
      <c r="DT181" s="10">
        <v>3330232.5</v>
      </c>
      <c r="DU181" s="10">
        <v>5911884.5</v>
      </c>
      <c r="DV181" s="10">
        <v>11894075</v>
      </c>
      <c r="DW181" s="10">
        <v>22083700</v>
      </c>
      <c r="DX181" s="10">
        <v>1202566.625</v>
      </c>
      <c r="DY181" s="2">
        <v>70737088</v>
      </c>
      <c r="DZ181" s="10">
        <v>50021156</v>
      </c>
      <c r="EA181" s="10">
        <v>7452367.5</v>
      </c>
      <c r="EB181" s="10">
        <v>5109958.5</v>
      </c>
      <c r="EC181" s="10">
        <v>75773536</v>
      </c>
      <c r="ED181" s="10">
        <v>1460716.5</v>
      </c>
      <c r="EE181" s="10">
        <v>155124.25</v>
      </c>
      <c r="EF181" s="19">
        <v>6826877</v>
      </c>
      <c r="EG181">
        <v>26888304</v>
      </c>
      <c r="EH181">
        <v>19788822</v>
      </c>
      <c r="EI181">
        <v>4096018.25</v>
      </c>
      <c r="EJ181">
        <v>6126505</v>
      </c>
      <c r="EK181">
        <v>29277588</v>
      </c>
      <c r="EL181">
        <v>3143880</v>
      </c>
      <c r="EM181">
        <v>43945012</v>
      </c>
      <c r="EN181">
        <v>14999004</v>
      </c>
      <c r="EO181">
        <v>11879044</v>
      </c>
      <c r="EP181">
        <v>38533552</v>
      </c>
      <c r="EQ181">
        <v>7344059</v>
      </c>
      <c r="ER181">
        <v>4002181.25</v>
      </c>
      <c r="ES181">
        <v>2199116.5</v>
      </c>
      <c r="ET181">
        <v>22932210</v>
      </c>
      <c r="EU181">
        <v>30102154</v>
      </c>
      <c r="EV181">
        <v>22926726</v>
      </c>
      <c r="EW181">
        <v>2528560.5</v>
      </c>
      <c r="EX181">
        <v>8353246</v>
      </c>
      <c r="EY181">
        <v>22419598</v>
      </c>
      <c r="EZ181">
        <v>24866466</v>
      </c>
      <c r="FA181">
        <v>10308040</v>
      </c>
      <c r="FB181">
        <v>9749997</v>
      </c>
      <c r="FC181">
        <v>30122956</v>
      </c>
      <c r="FD181">
        <v>11120395</v>
      </c>
      <c r="FE181">
        <v>20933708</v>
      </c>
      <c r="FF181">
        <v>613764.5</v>
      </c>
      <c r="FG181">
        <v>14965499</v>
      </c>
      <c r="FH181">
        <v>83796672</v>
      </c>
      <c r="FI181">
        <v>2092053.75</v>
      </c>
      <c r="FJ181">
        <v>27557208</v>
      </c>
      <c r="FK181">
        <v>9332464</v>
      </c>
      <c r="FL181">
        <v>33270566</v>
      </c>
      <c r="FM181">
        <v>1896762.625</v>
      </c>
      <c r="FN181">
        <v>16463089</v>
      </c>
      <c r="FO181">
        <v>1376106.75</v>
      </c>
      <c r="FP181">
        <v>330544.03100000002</v>
      </c>
      <c r="FQ181">
        <v>5342974</v>
      </c>
      <c r="FR181">
        <v>1112963.875</v>
      </c>
      <c r="FS181">
        <v>3482076.5</v>
      </c>
      <c r="FT181">
        <v>3001416.5</v>
      </c>
      <c r="FU181">
        <v>39262520</v>
      </c>
      <c r="FV181">
        <v>12940769</v>
      </c>
      <c r="FW181">
        <v>35178200</v>
      </c>
      <c r="FX181">
        <v>3019221.5</v>
      </c>
      <c r="FY181">
        <v>9699808</v>
      </c>
      <c r="FZ181">
        <v>10196688</v>
      </c>
      <c r="GA181">
        <v>2009799.625</v>
      </c>
      <c r="GB181">
        <v>1971032.625</v>
      </c>
      <c r="GC181">
        <v>24491298</v>
      </c>
      <c r="GD181">
        <v>2176265.75</v>
      </c>
      <c r="GE181">
        <v>28830276</v>
      </c>
      <c r="GF181">
        <v>1648005.125</v>
      </c>
      <c r="GG181">
        <v>11008386</v>
      </c>
      <c r="GH181">
        <v>7853987</v>
      </c>
      <c r="GI181">
        <v>13883250</v>
      </c>
      <c r="GJ181">
        <v>17187580</v>
      </c>
      <c r="GK181">
        <v>6627262</v>
      </c>
      <c r="GL181">
        <v>7003768</v>
      </c>
      <c r="GM181">
        <v>7478142</v>
      </c>
      <c r="GN181">
        <v>557919.375</v>
      </c>
      <c r="GO181">
        <v>475061.75</v>
      </c>
      <c r="GP181">
        <v>4852905</v>
      </c>
      <c r="GQ181">
        <v>3104938</v>
      </c>
      <c r="GR181">
        <v>12117001</v>
      </c>
      <c r="GS181">
        <v>18525832</v>
      </c>
      <c r="GT181">
        <v>3281526.5</v>
      </c>
      <c r="GU181">
        <v>4502896.5</v>
      </c>
      <c r="GV181">
        <v>3574868.75</v>
      </c>
      <c r="GW181">
        <v>4485516</v>
      </c>
      <c r="GX181">
        <v>20347592</v>
      </c>
      <c r="GY181">
        <v>2353264.25</v>
      </c>
      <c r="GZ181">
        <v>3629132</v>
      </c>
      <c r="HA181">
        <v>28258478</v>
      </c>
      <c r="HB181">
        <v>3369775.75</v>
      </c>
      <c r="HC181">
        <v>21653534</v>
      </c>
      <c r="HD181">
        <v>9152711</v>
      </c>
      <c r="HE181">
        <v>2524926</v>
      </c>
      <c r="HF181">
        <v>39386496</v>
      </c>
      <c r="HG181">
        <v>12495506</v>
      </c>
      <c r="HH181">
        <v>6721788</v>
      </c>
      <c r="HI181">
        <v>3918696.25</v>
      </c>
      <c r="HJ181">
        <v>1268435.875</v>
      </c>
      <c r="HK181">
        <v>46397076</v>
      </c>
      <c r="HL181">
        <v>10552727</v>
      </c>
      <c r="HM181">
        <v>2211502</v>
      </c>
      <c r="HN181">
        <v>1077687.625</v>
      </c>
      <c r="HO181">
        <v>47158680</v>
      </c>
      <c r="HP181">
        <v>27226348</v>
      </c>
      <c r="HQ181">
        <v>25693474</v>
      </c>
      <c r="HR181">
        <v>5864292</v>
      </c>
      <c r="HS181">
        <v>2809258</v>
      </c>
      <c r="HT181">
        <v>10849791</v>
      </c>
      <c r="HU181">
        <v>4970974.5</v>
      </c>
      <c r="HV181">
        <v>6396481</v>
      </c>
      <c r="HW181">
        <v>1658215.625</v>
      </c>
      <c r="HX181">
        <v>3224350.25</v>
      </c>
      <c r="HY181">
        <v>1054195.25</v>
      </c>
      <c r="HZ181">
        <v>6605228</v>
      </c>
      <c r="IA181">
        <v>1722790.75</v>
      </c>
      <c r="IB181">
        <v>416587.75</v>
      </c>
      <c r="IC181">
        <v>2973218.5</v>
      </c>
      <c r="ID181">
        <v>6586843</v>
      </c>
      <c r="IE181">
        <v>7648540</v>
      </c>
      <c r="IF181">
        <v>403038.21899999998</v>
      </c>
      <c r="IG181">
        <v>4232401</v>
      </c>
      <c r="IH181">
        <v>3147407.75</v>
      </c>
      <c r="II181">
        <v>6667392</v>
      </c>
      <c r="IJ181">
        <v>9088834</v>
      </c>
      <c r="IK181">
        <v>3116995.25</v>
      </c>
      <c r="IL181">
        <v>3121281</v>
      </c>
      <c r="IM181">
        <v>11623501</v>
      </c>
      <c r="IN181">
        <v>569972.81200000003</v>
      </c>
      <c r="IO181">
        <v>346458.90600000002</v>
      </c>
      <c r="IP181">
        <v>5842149.5</v>
      </c>
      <c r="IQ181">
        <v>5176155</v>
      </c>
      <c r="IR181">
        <v>4628225</v>
      </c>
      <c r="IS181">
        <v>2949343.5</v>
      </c>
      <c r="IT181">
        <v>9713177</v>
      </c>
      <c r="IU181">
        <v>8549847</v>
      </c>
      <c r="IV181">
        <v>5805462.5</v>
      </c>
    </row>
    <row r="182" spans="1:256" x14ac:dyDescent="0.15">
      <c r="A182">
        <v>7978540.5</v>
      </c>
      <c r="B182">
        <v>18281558</v>
      </c>
      <c r="C182">
        <v>7716132</v>
      </c>
      <c r="D182">
        <v>9331686</v>
      </c>
      <c r="E182">
        <v>8732604</v>
      </c>
      <c r="F182">
        <v>4647282</v>
      </c>
      <c r="G182">
        <v>519486.21899999998</v>
      </c>
      <c r="H182">
        <v>12980559</v>
      </c>
      <c r="I182">
        <v>4600068</v>
      </c>
      <c r="J182">
        <v>4442730.5</v>
      </c>
      <c r="K182">
        <v>7946480</v>
      </c>
      <c r="L182">
        <v>9145608</v>
      </c>
      <c r="M182">
        <v>18444814</v>
      </c>
      <c r="N182">
        <v>857647</v>
      </c>
      <c r="O182">
        <v>578379.81200000003</v>
      </c>
      <c r="P182">
        <v>1857409.75</v>
      </c>
      <c r="Q182">
        <v>3312871.5</v>
      </c>
      <c r="R182">
        <v>1245584</v>
      </c>
      <c r="S182">
        <v>234668.59400000001</v>
      </c>
      <c r="T182">
        <v>3612893</v>
      </c>
      <c r="U182">
        <v>612668.25</v>
      </c>
      <c r="V182">
        <v>3688171</v>
      </c>
      <c r="W182">
        <v>5847003.5</v>
      </c>
      <c r="X182">
        <v>16131773</v>
      </c>
      <c r="Y182">
        <v>13538978</v>
      </c>
      <c r="Z182">
        <v>23905682</v>
      </c>
      <c r="AA182">
        <v>1710004</v>
      </c>
      <c r="AB182">
        <v>3959607</v>
      </c>
      <c r="AC182">
        <v>7310377</v>
      </c>
      <c r="AD182">
        <v>2028998.875</v>
      </c>
      <c r="AE182">
        <v>13546152</v>
      </c>
      <c r="AF182">
        <v>4827711.5</v>
      </c>
      <c r="AG182">
        <v>3476092.25</v>
      </c>
      <c r="AH182">
        <v>1794832.875</v>
      </c>
      <c r="AI182">
        <v>82808.851999999999</v>
      </c>
      <c r="AJ182">
        <v>7850140.5</v>
      </c>
      <c r="AK182">
        <v>6154237</v>
      </c>
      <c r="AL182">
        <v>34482980</v>
      </c>
      <c r="AM182">
        <v>3638266</v>
      </c>
      <c r="AN182">
        <v>3220448</v>
      </c>
      <c r="AO182">
        <v>14221655</v>
      </c>
      <c r="AP182">
        <v>776840.75</v>
      </c>
      <c r="AQ182">
        <v>5676581</v>
      </c>
      <c r="AR182">
        <v>19518578</v>
      </c>
      <c r="AS182">
        <v>4360851</v>
      </c>
      <c r="AT182">
        <v>17517226</v>
      </c>
      <c r="AU182">
        <v>712855.125</v>
      </c>
      <c r="AV182">
        <v>4688921</v>
      </c>
      <c r="AW182">
        <v>2847968.25</v>
      </c>
      <c r="AX182">
        <v>3993172.75</v>
      </c>
      <c r="AY182">
        <v>33326.983999999997</v>
      </c>
      <c r="AZ182">
        <v>5945172</v>
      </c>
      <c r="BA182">
        <v>9795564</v>
      </c>
      <c r="BB182">
        <v>10249302</v>
      </c>
      <c r="BC182">
        <v>21909036</v>
      </c>
      <c r="BD182">
        <v>1491330.75</v>
      </c>
      <c r="BE182">
        <v>16855190</v>
      </c>
      <c r="BF182">
        <v>20286636</v>
      </c>
      <c r="BG182">
        <v>5781658.5</v>
      </c>
      <c r="BH182">
        <v>24787322</v>
      </c>
      <c r="BI182">
        <v>2155004.5</v>
      </c>
      <c r="BJ182">
        <v>987795.375</v>
      </c>
      <c r="BK182">
        <v>3065398</v>
      </c>
      <c r="BL182">
        <v>5273220</v>
      </c>
      <c r="BM182">
        <v>20574694</v>
      </c>
      <c r="BN182">
        <v>1537390.75</v>
      </c>
      <c r="BO182">
        <v>1903813</v>
      </c>
      <c r="BP182">
        <v>4749661</v>
      </c>
      <c r="BQ182">
        <v>39117248</v>
      </c>
      <c r="BR182">
        <v>41043944</v>
      </c>
      <c r="BS182">
        <v>1486022</v>
      </c>
      <c r="BT182">
        <v>2116984.75</v>
      </c>
      <c r="BU182">
        <v>5899807</v>
      </c>
      <c r="BV182">
        <v>32976952</v>
      </c>
      <c r="BW182">
        <v>3422870.25</v>
      </c>
      <c r="BX182">
        <v>6241775</v>
      </c>
      <c r="BY182">
        <v>18478666</v>
      </c>
      <c r="BZ182">
        <v>23291988</v>
      </c>
      <c r="CA182">
        <v>22333972</v>
      </c>
      <c r="CB182">
        <v>2323474.5</v>
      </c>
      <c r="CC182">
        <v>38116612</v>
      </c>
      <c r="CD182">
        <v>14046753</v>
      </c>
      <c r="CE182">
        <v>46084836</v>
      </c>
      <c r="CF182">
        <v>6306562</v>
      </c>
      <c r="CG182">
        <v>3235765.25</v>
      </c>
      <c r="CH182">
        <v>846574.125</v>
      </c>
      <c r="CI182">
        <v>20629218</v>
      </c>
      <c r="CJ182">
        <v>9542550</v>
      </c>
      <c r="CK182">
        <v>10606012</v>
      </c>
      <c r="CL182">
        <v>3294124</v>
      </c>
      <c r="CM182">
        <v>3415870.5</v>
      </c>
      <c r="CN182">
        <v>9711725</v>
      </c>
      <c r="CO182">
        <v>18392152</v>
      </c>
      <c r="CP182">
        <v>4657848</v>
      </c>
      <c r="CQ182">
        <v>57970172</v>
      </c>
      <c r="CR182">
        <v>8413735</v>
      </c>
      <c r="CS182">
        <v>2561362</v>
      </c>
      <c r="CT182">
        <v>25664840</v>
      </c>
      <c r="CU182">
        <v>15484003</v>
      </c>
      <c r="CV182">
        <v>2124083.75</v>
      </c>
      <c r="CW182">
        <v>7490696.5</v>
      </c>
      <c r="CX182">
        <v>5892807.5</v>
      </c>
      <c r="CY182">
        <v>61152696</v>
      </c>
      <c r="CZ182">
        <v>12784994</v>
      </c>
      <c r="DA182">
        <v>7010608.5</v>
      </c>
      <c r="DB182">
        <v>13264058</v>
      </c>
      <c r="DC182">
        <v>31358976</v>
      </c>
      <c r="DD182">
        <v>3949342</v>
      </c>
      <c r="DE182">
        <v>31762306</v>
      </c>
      <c r="DF182">
        <v>4198671.5</v>
      </c>
      <c r="DG182">
        <v>40206260</v>
      </c>
      <c r="DH182">
        <v>5675680</v>
      </c>
      <c r="DI182">
        <v>1212165.625</v>
      </c>
      <c r="DJ182">
        <v>5206778.5</v>
      </c>
      <c r="DK182">
        <v>7525206</v>
      </c>
      <c r="DL182">
        <v>6151253.5</v>
      </c>
      <c r="DM182">
        <v>1403923.125</v>
      </c>
      <c r="DN182">
        <v>20087600</v>
      </c>
      <c r="DO182">
        <v>26134880</v>
      </c>
      <c r="DP182">
        <v>4730942</v>
      </c>
      <c r="DQ182">
        <v>2069065.75</v>
      </c>
      <c r="DR182" s="16">
        <v>8535790</v>
      </c>
      <c r="DS182" s="10">
        <v>26677872</v>
      </c>
      <c r="DT182" s="10">
        <v>14899490</v>
      </c>
      <c r="DU182" s="10">
        <v>63394804</v>
      </c>
      <c r="DV182" s="10">
        <v>15921792</v>
      </c>
      <c r="DW182" s="10">
        <v>31060116</v>
      </c>
      <c r="DX182" s="10">
        <v>7080250</v>
      </c>
      <c r="DY182" s="2">
        <v>259365024</v>
      </c>
      <c r="DZ182" s="10">
        <v>9292415</v>
      </c>
      <c r="EA182" s="10">
        <v>34024612</v>
      </c>
      <c r="EB182" s="10">
        <v>6677116</v>
      </c>
      <c r="EC182" s="10">
        <v>20530424</v>
      </c>
      <c r="ED182" s="10">
        <v>2539351.5</v>
      </c>
      <c r="EE182" s="10">
        <v>13458007</v>
      </c>
      <c r="EF182" s="19">
        <v>6591683</v>
      </c>
      <c r="EG182">
        <v>4765941.5</v>
      </c>
      <c r="EH182">
        <v>26020504</v>
      </c>
      <c r="EI182">
        <v>8089220</v>
      </c>
      <c r="EJ182">
        <v>15319563</v>
      </c>
      <c r="EK182">
        <v>4793760.5</v>
      </c>
      <c r="EL182">
        <v>7762565</v>
      </c>
      <c r="EM182">
        <v>7794266.5</v>
      </c>
      <c r="EN182">
        <v>10418492</v>
      </c>
      <c r="EO182">
        <v>4968138.5</v>
      </c>
      <c r="EP182">
        <v>9541161</v>
      </c>
      <c r="EQ182">
        <v>8265595</v>
      </c>
      <c r="ER182">
        <v>1632322</v>
      </c>
      <c r="ES182">
        <v>25680668</v>
      </c>
      <c r="ET182">
        <v>8051699</v>
      </c>
      <c r="EU182">
        <v>31169750</v>
      </c>
      <c r="EV182">
        <v>2450529.25</v>
      </c>
      <c r="EW182">
        <v>23736312</v>
      </c>
      <c r="EX182">
        <v>16338336</v>
      </c>
      <c r="EY182">
        <v>2346031.25</v>
      </c>
      <c r="EZ182">
        <v>45551.811999999998</v>
      </c>
      <c r="FA182">
        <v>46236164</v>
      </c>
      <c r="FB182">
        <v>17857598</v>
      </c>
      <c r="FC182">
        <v>177284.04699999999</v>
      </c>
      <c r="FD182">
        <v>13198410</v>
      </c>
      <c r="FE182">
        <v>10800993</v>
      </c>
      <c r="FF182">
        <v>3317265.75</v>
      </c>
      <c r="FG182">
        <v>11629320</v>
      </c>
      <c r="FH182">
        <v>12269109</v>
      </c>
      <c r="FI182">
        <v>5568928.5</v>
      </c>
      <c r="FJ182">
        <v>2409424.5</v>
      </c>
      <c r="FK182">
        <v>17287722</v>
      </c>
      <c r="FL182">
        <v>10233211</v>
      </c>
      <c r="FM182">
        <v>6211949.5</v>
      </c>
      <c r="FN182">
        <v>3574522.5</v>
      </c>
      <c r="FO182">
        <v>4579902</v>
      </c>
      <c r="FP182">
        <v>3241549.75</v>
      </c>
      <c r="FQ182">
        <v>12275658</v>
      </c>
      <c r="FR182">
        <v>2251721</v>
      </c>
      <c r="FS182">
        <v>10198908</v>
      </c>
      <c r="FT182">
        <v>3894476.5</v>
      </c>
      <c r="FU182">
        <v>6994585</v>
      </c>
      <c r="FV182">
        <v>5360365</v>
      </c>
      <c r="FW182">
        <v>6233585</v>
      </c>
      <c r="FX182">
        <v>14374434</v>
      </c>
      <c r="FY182">
        <v>31281804</v>
      </c>
      <c r="FZ182">
        <v>12787580</v>
      </c>
      <c r="GA182">
        <v>12498772</v>
      </c>
      <c r="GB182">
        <v>778453.68799999997</v>
      </c>
      <c r="GC182">
        <v>28564588</v>
      </c>
      <c r="GD182">
        <v>4724559</v>
      </c>
      <c r="GE182">
        <v>14781909</v>
      </c>
      <c r="GF182">
        <v>8658338</v>
      </c>
      <c r="GG182">
        <v>15987639</v>
      </c>
      <c r="GH182">
        <v>1910596</v>
      </c>
      <c r="GI182">
        <v>5503126.5</v>
      </c>
      <c r="GJ182">
        <v>15131723</v>
      </c>
      <c r="GK182">
        <v>29539324</v>
      </c>
      <c r="GL182">
        <v>16645422</v>
      </c>
      <c r="GM182">
        <v>490954.75</v>
      </c>
      <c r="GN182">
        <v>35931984</v>
      </c>
      <c r="GO182">
        <v>4113777</v>
      </c>
      <c r="GP182">
        <v>6603218</v>
      </c>
      <c r="GQ182">
        <v>16724389</v>
      </c>
      <c r="GR182">
        <v>2425868.75</v>
      </c>
      <c r="GS182">
        <v>21162088</v>
      </c>
      <c r="GT182">
        <v>37907064</v>
      </c>
      <c r="GU182">
        <v>1154742.5</v>
      </c>
      <c r="GV182">
        <v>1817167.375</v>
      </c>
      <c r="GW182">
        <v>3353597.5</v>
      </c>
      <c r="GX182">
        <v>4167753.5</v>
      </c>
      <c r="GY182">
        <v>20539228</v>
      </c>
      <c r="GZ182">
        <v>2413887.25</v>
      </c>
      <c r="HA182">
        <v>18210208</v>
      </c>
      <c r="HB182">
        <v>19319348</v>
      </c>
      <c r="HC182">
        <v>8966714</v>
      </c>
      <c r="HD182">
        <v>10768967</v>
      </c>
      <c r="HE182">
        <v>18100268</v>
      </c>
      <c r="HF182">
        <v>9864845</v>
      </c>
      <c r="HG182">
        <v>10030777</v>
      </c>
      <c r="HH182">
        <v>11060092</v>
      </c>
      <c r="HI182">
        <v>1404982.875</v>
      </c>
      <c r="HJ182">
        <v>4306373</v>
      </c>
      <c r="HK182">
        <v>7458616</v>
      </c>
      <c r="HL182">
        <v>42108712</v>
      </c>
      <c r="HM182">
        <v>2833021</v>
      </c>
      <c r="HN182">
        <v>6280659</v>
      </c>
      <c r="HO182">
        <v>21997184</v>
      </c>
      <c r="HP182">
        <v>11734912</v>
      </c>
      <c r="HQ182">
        <v>32888.133000000002</v>
      </c>
      <c r="HR182">
        <v>10251861</v>
      </c>
      <c r="HS182">
        <v>5905063</v>
      </c>
      <c r="HT182">
        <v>17202120</v>
      </c>
      <c r="HU182">
        <v>6122611</v>
      </c>
      <c r="HV182">
        <v>2426382.75</v>
      </c>
      <c r="HW182">
        <v>1370769.25</v>
      </c>
      <c r="HX182">
        <v>38994488</v>
      </c>
      <c r="HY182">
        <v>11744184</v>
      </c>
      <c r="HZ182">
        <v>13638175</v>
      </c>
      <c r="IA182">
        <v>1173411.75</v>
      </c>
      <c r="IB182">
        <v>191461.375</v>
      </c>
      <c r="IC182">
        <v>4682625.5</v>
      </c>
      <c r="ID182">
        <v>10217546</v>
      </c>
      <c r="IE182">
        <v>3315111.5</v>
      </c>
      <c r="IF182">
        <v>3422062.75</v>
      </c>
      <c r="IG182">
        <v>16328966</v>
      </c>
      <c r="IH182">
        <v>500726.71899999998</v>
      </c>
      <c r="II182">
        <v>10642854</v>
      </c>
      <c r="IJ182">
        <v>18280226</v>
      </c>
      <c r="IK182">
        <v>1419038</v>
      </c>
      <c r="IL182">
        <v>26627906</v>
      </c>
      <c r="IM182">
        <v>1799948.125</v>
      </c>
      <c r="IN182">
        <v>8979880</v>
      </c>
      <c r="IO182">
        <v>6888913</v>
      </c>
      <c r="IP182">
        <v>11922078</v>
      </c>
      <c r="IQ182">
        <v>16773456</v>
      </c>
      <c r="IR182">
        <v>7779104</v>
      </c>
      <c r="IS182">
        <v>16191916</v>
      </c>
      <c r="IT182">
        <v>3655976.5</v>
      </c>
      <c r="IU182">
        <v>1371705.5</v>
      </c>
      <c r="IV182">
        <v>27911356</v>
      </c>
    </row>
    <row r="183" spans="1:256" x14ac:dyDescent="0.15">
      <c r="A183">
        <v>3777210.75</v>
      </c>
      <c r="B183">
        <v>3640964.5</v>
      </c>
      <c r="C183">
        <v>8437823</v>
      </c>
      <c r="D183">
        <v>637164.25</v>
      </c>
      <c r="E183">
        <v>8342257.5</v>
      </c>
      <c r="F183">
        <v>7999426</v>
      </c>
      <c r="G183">
        <v>1269248.5</v>
      </c>
      <c r="H183">
        <v>29706272</v>
      </c>
      <c r="I183">
        <v>4425910.5</v>
      </c>
      <c r="J183">
        <v>4403694.5</v>
      </c>
      <c r="K183">
        <v>7320093</v>
      </c>
      <c r="L183">
        <v>4800508</v>
      </c>
      <c r="M183">
        <v>2676890.5</v>
      </c>
      <c r="N183">
        <v>6686449.5</v>
      </c>
      <c r="O183">
        <v>283841.75</v>
      </c>
      <c r="P183">
        <v>6896835</v>
      </c>
      <c r="Q183">
        <v>30737162</v>
      </c>
      <c r="R183">
        <v>3278517.5</v>
      </c>
      <c r="S183">
        <v>4717611</v>
      </c>
      <c r="T183">
        <v>16708539</v>
      </c>
      <c r="U183">
        <v>2369947</v>
      </c>
      <c r="V183">
        <v>3534805.5</v>
      </c>
      <c r="W183">
        <v>2553396.75</v>
      </c>
      <c r="X183">
        <v>16238305</v>
      </c>
      <c r="Y183">
        <v>18694904</v>
      </c>
      <c r="Z183">
        <v>11582340</v>
      </c>
      <c r="AA183">
        <v>27981770</v>
      </c>
      <c r="AB183">
        <v>13505423</v>
      </c>
      <c r="AC183">
        <v>18978592</v>
      </c>
      <c r="AD183">
        <v>10809314</v>
      </c>
      <c r="AE183">
        <v>3294015</v>
      </c>
      <c r="AF183">
        <v>20472930</v>
      </c>
      <c r="AG183">
        <v>6986540.5</v>
      </c>
      <c r="AH183">
        <v>11900759</v>
      </c>
      <c r="AI183">
        <v>43940824</v>
      </c>
      <c r="AJ183">
        <v>4434111</v>
      </c>
      <c r="AK183">
        <v>1643503.75</v>
      </c>
      <c r="AL183">
        <v>1983895.25</v>
      </c>
      <c r="AM183">
        <v>1974586</v>
      </c>
      <c r="AN183">
        <v>15860455</v>
      </c>
      <c r="AO183">
        <v>11383306</v>
      </c>
      <c r="AP183">
        <v>17986748</v>
      </c>
      <c r="AQ183">
        <v>28425154</v>
      </c>
      <c r="AR183">
        <v>8117067</v>
      </c>
      <c r="AS183">
        <v>5732160.5</v>
      </c>
      <c r="AT183">
        <v>9689552</v>
      </c>
      <c r="AU183">
        <v>3446421</v>
      </c>
      <c r="AV183">
        <v>17428996</v>
      </c>
      <c r="AW183">
        <v>14049404</v>
      </c>
      <c r="AX183">
        <v>7748589</v>
      </c>
      <c r="AY183">
        <v>10872978</v>
      </c>
      <c r="AZ183">
        <v>1194759.5</v>
      </c>
      <c r="BA183">
        <v>677414.125</v>
      </c>
      <c r="BB183">
        <v>13039954</v>
      </c>
      <c r="BC183">
        <v>21638204</v>
      </c>
      <c r="BD183">
        <v>6190192</v>
      </c>
      <c r="BE183">
        <v>12200935</v>
      </c>
      <c r="BF183">
        <v>4568022</v>
      </c>
      <c r="BG183">
        <v>5340101</v>
      </c>
      <c r="BH183">
        <v>4710559.5</v>
      </c>
      <c r="BI183">
        <v>804855</v>
      </c>
      <c r="BJ183">
        <v>18847296</v>
      </c>
      <c r="BK183">
        <v>7163303.5</v>
      </c>
      <c r="BL183">
        <v>4678994.5</v>
      </c>
      <c r="BM183">
        <v>217013.28099999999</v>
      </c>
      <c r="BN183">
        <v>2549714</v>
      </c>
      <c r="BO183">
        <v>13912501</v>
      </c>
      <c r="BP183">
        <v>6668002</v>
      </c>
      <c r="BQ183">
        <v>24262068</v>
      </c>
      <c r="BR183">
        <v>3824656.5</v>
      </c>
      <c r="BS183">
        <v>12722103</v>
      </c>
      <c r="BT183">
        <v>29962072</v>
      </c>
      <c r="BU183">
        <v>1650141</v>
      </c>
      <c r="BV183">
        <v>38336168</v>
      </c>
      <c r="BW183">
        <v>26686618</v>
      </c>
      <c r="BX183">
        <v>10957429</v>
      </c>
      <c r="BY183">
        <v>2628310.25</v>
      </c>
      <c r="BZ183">
        <v>11625872</v>
      </c>
      <c r="CA183">
        <v>5833279</v>
      </c>
      <c r="CB183">
        <v>14235175</v>
      </c>
      <c r="CC183">
        <v>2342951</v>
      </c>
      <c r="CD183">
        <v>6780467.5</v>
      </c>
      <c r="CE183">
        <v>9717403</v>
      </c>
      <c r="CF183">
        <v>59496016</v>
      </c>
      <c r="CG183">
        <v>24479156</v>
      </c>
      <c r="CH183">
        <v>8603751</v>
      </c>
      <c r="CI183">
        <v>3430354.75</v>
      </c>
      <c r="CJ183">
        <v>3605180.5</v>
      </c>
      <c r="CK183">
        <v>47916284</v>
      </c>
      <c r="CL183">
        <v>21701010</v>
      </c>
      <c r="CM183">
        <v>11974398</v>
      </c>
      <c r="CN183">
        <v>1659823.875</v>
      </c>
      <c r="CO183">
        <v>482247.625</v>
      </c>
      <c r="CP183">
        <v>8390436</v>
      </c>
      <c r="CQ183">
        <v>7376069</v>
      </c>
      <c r="CR183">
        <v>3410654</v>
      </c>
      <c r="CS183">
        <v>6849942</v>
      </c>
      <c r="CT183">
        <v>696451</v>
      </c>
      <c r="CU183">
        <v>20652850</v>
      </c>
      <c r="CV183">
        <v>26563174</v>
      </c>
      <c r="CW183">
        <v>2182114.75</v>
      </c>
      <c r="CX183">
        <v>2884058.5</v>
      </c>
      <c r="CY183">
        <v>5920644</v>
      </c>
      <c r="CZ183">
        <v>3685565.25</v>
      </c>
      <c r="DA183">
        <v>6537347</v>
      </c>
      <c r="DB183">
        <v>47148244</v>
      </c>
      <c r="DC183">
        <v>11351626</v>
      </c>
      <c r="DD183">
        <v>20674706</v>
      </c>
      <c r="DE183">
        <v>6309188</v>
      </c>
      <c r="DF183">
        <v>27675810</v>
      </c>
      <c r="DG183">
        <v>2005783.375</v>
      </c>
      <c r="DH183">
        <v>4915087.5</v>
      </c>
      <c r="DI183">
        <v>5906578.5</v>
      </c>
      <c r="DJ183">
        <v>6958007</v>
      </c>
      <c r="DK183">
        <v>5847814</v>
      </c>
      <c r="DL183">
        <v>16189434</v>
      </c>
      <c r="DM183">
        <v>1016066.625</v>
      </c>
      <c r="DN183">
        <v>9562782</v>
      </c>
      <c r="DO183">
        <v>5031731</v>
      </c>
      <c r="DP183">
        <v>41607832</v>
      </c>
      <c r="DQ183">
        <v>2767834.75</v>
      </c>
      <c r="DR183" s="16">
        <v>17842684</v>
      </c>
      <c r="DS183" s="10">
        <v>5434012</v>
      </c>
      <c r="DT183" s="10">
        <v>4577992</v>
      </c>
      <c r="DU183" s="10">
        <v>5481892</v>
      </c>
      <c r="DV183" s="10">
        <v>13161490</v>
      </c>
      <c r="DW183" s="10">
        <v>4419402.5</v>
      </c>
      <c r="DX183" s="10">
        <v>13788176</v>
      </c>
      <c r="DY183" s="2">
        <v>7284956.5</v>
      </c>
      <c r="DZ183" s="10">
        <v>39002440</v>
      </c>
      <c r="EA183" s="10">
        <v>7452743.5</v>
      </c>
      <c r="EB183" s="10">
        <v>580764.18799999997</v>
      </c>
      <c r="EC183" s="10">
        <v>31469400</v>
      </c>
      <c r="ED183" s="10">
        <v>6232220</v>
      </c>
      <c r="EE183" s="10">
        <v>22615198</v>
      </c>
      <c r="EF183" s="19">
        <v>13557944</v>
      </c>
      <c r="EG183">
        <v>9572159</v>
      </c>
      <c r="EH183">
        <v>3226228</v>
      </c>
      <c r="EI183">
        <v>11895968</v>
      </c>
      <c r="EJ183">
        <v>8209893.5</v>
      </c>
      <c r="EK183">
        <v>9809932</v>
      </c>
      <c r="EL183">
        <v>20469532</v>
      </c>
      <c r="EM183">
        <v>13534236</v>
      </c>
      <c r="EN183">
        <v>26605374</v>
      </c>
      <c r="EO183">
        <v>26099116</v>
      </c>
      <c r="EP183">
        <v>24026570</v>
      </c>
      <c r="EQ183">
        <v>1023509.312</v>
      </c>
      <c r="ER183">
        <v>3228054</v>
      </c>
      <c r="ES183">
        <v>25007170</v>
      </c>
      <c r="ET183">
        <v>15980530</v>
      </c>
      <c r="EU183">
        <v>54724344</v>
      </c>
      <c r="EV183">
        <v>41336608</v>
      </c>
      <c r="EW183">
        <v>7193230</v>
      </c>
      <c r="EX183">
        <v>33890896</v>
      </c>
      <c r="EY183">
        <v>11540594</v>
      </c>
      <c r="EZ183">
        <v>3623535</v>
      </c>
      <c r="FA183">
        <v>9136763</v>
      </c>
      <c r="FB183">
        <v>16614567</v>
      </c>
      <c r="FC183">
        <v>374063.53100000002</v>
      </c>
      <c r="FD183">
        <v>46189132</v>
      </c>
      <c r="FE183">
        <v>5934261.5</v>
      </c>
      <c r="FF183">
        <v>233593.516</v>
      </c>
      <c r="FG183">
        <v>6406489.5</v>
      </c>
      <c r="FH183">
        <v>184873.70300000001</v>
      </c>
      <c r="FI183">
        <v>1519533.625</v>
      </c>
      <c r="FJ183">
        <v>6601594.5</v>
      </c>
      <c r="FK183">
        <v>22028890</v>
      </c>
      <c r="FL183">
        <v>5268473</v>
      </c>
      <c r="FM183">
        <v>1759151.625</v>
      </c>
      <c r="FN183">
        <v>25292986</v>
      </c>
      <c r="FO183">
        <v>22667330</v>
      </c>
      <c r="FP183">
        <v>4221477</v>
      </c>
      <c r="FQ183">
        <v>20214156</v>
      </c>
      <c r="FR183">
        <v>33468736</v>
      </c>
      <c r="FS183">
        <v>22321108</v>
      </c>
      <c r="FT183">
        <v>7627067</v>
      </c>
      <c r="FU183">
        <v>28482796</v>
      </c>
      <c r="FV183">
        <v>18778176</v>
      </c>
      <c r="FW183">
        <v>1365273.5</v>
      </c>
      <c r="FX183">
        <v>17381074</v>
      </c>
      <c r="FY183">
        <v>15427112</v>
      </c>
      <c r="FZ183">
        <v>14054870</v>
      </c>
      <c r="GA183">
        <v>44988720</v>
      </c>
      <c r="GB183">
        <v>3837832.5</v>
      </c>
      <c r="GC183">
        <v>2236945.25</v>
      </c>
      <c r="GD183">
        <v>12737532</v>
      </c>
      <c r="GE183">
        <v>2548072.5</v>
      </c>
      <c r="GF183">
        <v>9366302</v>
      </c>
      <c r="GG183">
        <v>7762689</v>
      </c>
      <c r="GH183">
        <v>5254604</v>
      </c>
      <c r="GI183">
        <v>81715.898000000001</v>
      </c>
      <c r="GJ183">
        <v>24817984</v>
      </c>
      <c r="GK183">
        <v>5123823.5</v>
      </c>
      <c r="GL183">
        <v>3777325.5</v>
      </c>
      <c r="GM183">
        <v>313134.56199999998</v>
      </c>
      <c r="GN183">
        <v>2414178.25</v>
      </c>
      <c r="GO183">
        <v>1143028.125</v>
      </c>
      <c r="GP183">
        <v>6335347.5</v>
      </c>
      <c r="GQ183">
        <v>9116054</v>
      </c>
      <c r="GR183">
        <v>12400613</v>
      </c>
      <c r="GS183">
        <v>635998.56200000003</v>
      </c>
      <c r="GT183">
        <v>3119128.75</v>
      </c>
      <c r="GU183">
        <v>3135072.5</v>
      </c>
      <c r="GV183">
        <v>6478761.5</v>
      </c>
      <c r="GW183">
        <v>8033636</v>
      </c>
      <c r="GX183">
        <v>23954298</v>
      </c>
      <c r="GY183">
        <v>12280214</v>
      </c>
      <c r="GZ183">
        <v>8735541</v>
      </c>
      <c r="HA183">
        <v>2085280.25</v>
      </c>
      <c r="HB183">
        <v>6161882</v>
      </c>
      <c r="HC183">
        <v>2442709.75</v>
      </c>
      <c r="HD183">
        <v>767565.75</v>
      </c>
      <c r="HE183">
        <v>2091248.25</v>
      </c>
      <c r="HF183">
        <v>59084888</v>
      </c>
      <c r="HG183">
        <v>249871.484</v>
      </c>
      <c r="HH183">
        <v>5893579.5</v>
      </c>
      <c r="HI183">
        <v>13165670</v>
      </c>
      <c r="HJ183">
        <v>5954173</v>
      </c>
      <c r="HK183">
        <v>912164.68799999997</v>
      </c>
      <c r="HL183">
        <v>16189588</v>
      </c>
      <c r="HM183">
        <v>16520836</v>
      </c>
      <c r="HN183">
        <v>7102154</v>
      </c>
      <c r="HO183">
        <v>2826753.25</v>
      </c>
      <c r="HP183">
        <v>19642640</v>
      </c>
      <c r="HQ183">
        <v>413558.125</v>
      </c>
      <c r="HR183">
        <v>6960541.5</v>
      </c>
      <c r="HS183">
        <v>5066909</v>
      </c>
      <c r="HT183">
        <v>50332868</v>
      </c>
      <c r="HU183">
        <v>8171306.5</v>
      </c>
      <c r="HV183">
        <v>6050483</v>
      </c>
      <c r="HW183">
        <v>1091359.375</v>
      </c>
      <c r="HX183">
        <v>1137957.5</v>
      </c>
      <c r="HY183">
        <v>6881243.5</v>
      </c>
      <c r="HZ183">
        <v>504875.43800000002</v>
      </c>
      <c r="IA183">
        <v>10005889</v>
      </c>
      <c r="IB183">
        <v>3465644.5</v>
      </c>
      <c r="IC183">
        <v>7234638.5</v>
      </c>
      <c r="ID183">
        <v>5654817.5</v>
      </c>
      <c r="IE183">
        <v>2137581</v>
      </c>
      <c r="IF183">
        <v>26780856</v>
      </c>
      <c r="IG183">
        <v>8836903</v>
      </c>
      <c r="IH183">
        <v>3450516.25</v>
      </c>
      <c r="II183">
        <v>13136535</v>
      </c>
      <c r="IJ183">
        <v>2259111.25</v>
      </c>
      <c r="IK183">
        <v>2445507.5</v>
      </c>
      <c r="IL183">
        <v>8785537</v>
      </c>
      <c r="IM183">
        <v>4167515.25</v>
      </c>
      <c r="IN183">
        <v>6295295</v>
      </c>
      <c r="IO183">
        <v>3567486.5</v>
      </c>
      <c r="IP183">
        <v>292518.75</v>
      </c>
      <c r="IQ183">
        <v>10197884</v>
      </c>
      <c r="IR183">
        <v>106719.742</v>
      </c>
      <c r="IS183">
        <v>25061264</v>
      </c>
      <c r="IT183">
        <v>33961516</v>
      </c>
      <c r="IU183">
        <v>62728.059000000001</v>
      </c>
      <c r="IV183">
        <v>4839988.5</v>
      </c>
    </row>
    <row r="184" spans="1:256" x14ac:dyDescent="0.15">
      <c r="A184">
        <v>8713224</v>
      </c>
      <c r="B184">
        <v>4665477</v>
      </c>
      <c r="C184">
        <v>17554464</v>
      </c>
      <c r="D184">
        <v>1156579.125</v>
      </c>
      <c r="E184">
        <v>616568.875</v>
      </c>
      <c r="F184">
        <v>1823329.5</v>
      </c>
      <c r="G184">
        <v>695123.56200000003</v>
      </c>
      <c r="H184">
        <v>4957605</v>
      </c>
      <c r="I184">
        <v>4447155.5</v>
      </c>
      <c r="J184">
        <v>1353279.625</v>
      </c>
      <c r="K184">
        <v>8466894</v>
      </c>
      <c r="L184">
        <v>1429785.125</v>
      </c>
      <c r="M184">
        <v>16533113</v>
      </c>
      <c r="N184">
        <v>1913400.75</v>
      </c>
      <c r="O184">
        <v>2658297.5</v>
      </c>
      <c r="P184">
        <v>2097305.5</v>
      </c>
      <c r="Q184">
        <v>358156.34399999998</v>
      </c>
      <c r="R184">
        <v>7791757</v>
      </c>
      <c r="S184">
        <v>3412838</v>
      </c>
      <c r="T184">
        <v>22077812</v>
      </c>
      <c r="U184">
        <v>1046559.625</v>
      </c>
      <c r="V184">
        <v>17027148</v>
      </c>
      <c r="W184">
        <v>13027374</v>
      </c>
      <c r="X184">
        <v>1235048.375</v>
      </c>
      <c r="Y184">
        <v>16019659</v>
      </c>
      <c r="Z184">
        <v>3761724.5</v>
      </c>
      <c r="AA184">
        <v>3439443.25</v>
      </c>
      <c r="AB184">
        <v>8727428</v>
      </c>
      <c r="AC184">
        <v>1336221</v>
      </c>
      <c r="AD184">
        <v>9358139</v>
      </c>
      <c r="AE184">
        <v>22462902</v>
      </c>
      <c r="AF184">
        <v>5734016.5</v>
      </c>
      <c r="AG184">
        <v>3438503.25</v>
      </c>
      <c r="AH184">
        <v>5125033</v>
      </c>
      <c r="AI184">
        <v>5731234</v>
      </c>
      <c r="AJ184">
        <v>829691.93799999997</v>
      </c>
      <c r="AK184">
        <v>8635859</v>
      </c>
      <c r="AL184">
        <v>4365889</v>
      </c>
      <c r="AM184">
        <v>9532455</v>
      </c>
      <c r="AN184">
        <v>1109982.125</v>
      </c>
      <c r="AO184">
        <v>10338885</v>
      </c>
      <c r="AP184">
        <v>5662756</v>
      </c>
      <c r="AQ184">
        <v>591031.06200000003</v>
      </c>
      <c r="AR184">
        <v>8797183</v>
      </c>
      <c r="AS184">
        <v>22359024</v>
      </c>
      <c r="AT184">
        <v>6542516.5</v>
      </c>
      <c r="AU184">
        <v>794959.81200000003</v>
      </c>
      <c r="AV184">
        <v>1592104.5</v>
      </c>
      <c r="AW184">
        <v>12748222</v>
      </c>
      <c r="AX184">
        <v>12497302</v>
      </c>
      <c r="AY184">
        <v>9128290</v>
      </c>
      <c r="AZ184">
        <v>8147984</v>
      </c>
      <c r="BA184">
        <v>20959532</v>
      </c>
      <c r="BB184">
        <v>1767630.75</v>
      </c>
      <c r="BC184">
        <v>13270282</v>
      </c>
      <c r="BD184">
        <v>4335067</v>
      </c>
      <c r="BE184">
        <v>20371940</v>
      </c>
      <c r="BF184">
        <v>9118736</v>
      </c>
      <c r="BG184">
        <v>11116344</v>
      </c>
      <c r="BH184">
        <v>2885096.75</v>
      </c>
      <c r="BI184">
        <v>1818939.75</v>
      </c>
      <c r="BJ184">
        <v>8397252</v>
      </c>
      <c r="BK184">
        <v>15031808</v>
      </c>
      <c r="BL184">
        <v>10922986</v>
      </c>
      <c r="BM184">
        <v>5112405</v>
      </c>
      <c r="BN184">
        <v>6184687</v>
      </c>
      <c r="BO184">
        <v>18992752</v>
      </c>
      <c r="BP184">
        <v>6104161</v>
      </c>
      <c r="BQ184">
        <v>13896427</v>
      </c>
      <c r="BR184">
        <v>2478990.5</v>
      </c>
      <c r="BS184">
        <v>18888018</v>
      </c>
      <c r="BT184">
        <v>23701692</v>
      </c>
      <c r="BU184">
        <v>116390.625</v>
      </c>
      <c r="BV184">
        <v>16772779</v>
      </c>
      <c r="BW184">
        <v>3830477.75</v>
      </c>
      <c r="BX184">
        <v>19757776</v>
      </c>
      <c r="BY184">
        <v>3457924</v>
      </c>
      <c r="BZ184">
        <v>4498213.5</v>
      </c>
      <c r="CA184">
        <v>3990671.25</v>
      </c>
      <c r="CB184">
        <v>254353.40599999999</v>
      </c>
      <c r="CC184">
        <v>5192773</v>
      </c>
      <c r="CD184">
        <v>3795244</v>
      </c>
      <c r="CE184">
        <v>1852398.5</v>
      </c>
      <c r="CF184">
        <v>12466448</v>
      </c>
      <c r="CG184">
        <v>17275852</v>
      </c>
      <c r="CH184">
        <v>18450814</v>
      </c>
      <c r="CI184">
        <v>4848702.5</v>
      </c>
      <c r="CJ184">
        <v>16943236</v>
      </c>
      <c r="CK184">
        <v>109366656</v>
      </c>
      <c r="CL184">
        <v>5121150</v>
      </c>
      <c r="CM184">
        <v>15405116</v>
      </c>
      <c r="CN184">
        <v>11620123</v>
      </c>
      <c r="CO184">
        <v>33901180</v>
      </c>
      <c r="CP184">
        <v>14672078</v>
      </c>
      <c r="CQ184">
        <v>6272698.5</v>
      </c>
      <c r="CR184">
        <v>14707736</v>
      </c>
      <c r="CS184">
        <v>23697154</v>
      </c>
      <c r="CT184">
        <v>4870910</v>
      </c>
      <c r="CU184">
        <v>26250158</v>
      </c>
      <c r="CV184">
        <v>88217288</v>
      </c>
      <c r="CW184">
        <v>7809646.5</v>
      </c>
      <c r="CX184">
        <v>48913772</v>
      </c>
      <c r="CY184">
        <v>990280.5</v>
      </c>
      <c r="CZ184">
        <v>668220.81200000003</v>
      </c>
      <c r="DA184">
        <v>1908901</v>
      </c>
      <c r="DB184">
        <v>15862215</v>
      </c>
      <c r="DC184">
        <v>21020304</v>
      </c>
      <c r="DD184">
        <v>6128083</v>
      </c>
      <c r="DE184">
        <v>2233758.75</v>
      </c>
      <c r="DF184">
        <v>14012093</v>
      </c>
      <c r="DG184">
        <v>5766190</v>
      </c>
      <c r="DH184">
        <v>15022648</v>
      </c>
      <c r="DI184">
        <v>2567780</v>
      </c>
      <c r="DJ184">
        <v>9283235</v>
      </c>
      <c r="DK184">
        <v>7357277.5</v>
      </c>
      <c r="DL184">
        <v>26613444</v>
      </c>
      <c r="DM184">
        <v>1995153</v>
      </c>
      <c r="DN184">
        <v>16839024</v>
      </c>
      <c r="DO184">
        <v>1867719</v>
      </c>
      <c r="DP184">
        <v>1361770.75</v>
      </c>
      <c r="DQ184">
        <v>14109961</v>
      </c>
      <c r="DR184" s="16">
        <v>15328469</v>
      </c>
      <c r="DS184" s="10">
        <v>4383272</v>
      </c>
      <c r="DT184" s="10">
        <v>14897705</v>
      </c>
      <c r="DU184" s="10">
        <v>50062532</v>
      </c>
      <c r="DV184" s="10">
        <v>14452566</v>
      </c>
      <c r="DW184" s="10">
        <v>13694926</v>
      </c>
      <c r="DX184" s="10">
        <v>16896590</v>
      </c>
      <c r="DY184" s="2">
        <v>1653318.75</v>
      </c>
      <c r="DZ184" s="10">
        <v>8496817</v>
      </c>
      <c r="EA184" s="10">
        <v>3779803.5</v>
      </c>
      <c r="EB184" s="10">
        <v>2999102</v>
      </c>
      <c r="EC184" s="10">
        <v>3784595.75</v>
      </c>
      <c r="ED184" s="10">
        <v>41578980</v>
      </c>
      <c r="EE184" s="10">
        <v>660264.125</v>
      </c>
      <c r="EF184" s="19">
        <v>5958996</v>
      </c>
      <c r="EG184">
        <v>23724806</v>
      </c>
      <c r="EH184">
        <v>38384200</v>
      </c>
      <c r="EI184">
        <v>27950952</v>
      </c>
      <c r="EJ184">
        <v>1190816.875</v>
      </c>
      <c r="EK184">
        <v>6016794</v>
      </c>
      <c r="EL184">
        <v>7215752</v>
      </c>
      <c r="EM184">
        <v>1973553.25</v>
      </c>
      <c r="EN184">
        <v>17922578</v>
      </c>
      <c r="EO184">
        <v>33591108</v>
      </c>
      <c r="EP184">
        <v>41861692</v>
      </c>
      <c r="EQ184">
        <v>53748808</v>
      </c>
      <c r="ER184">
        <v>10734995</v>
      </c>
      <c r="ES184">
        <v>25098266</v>
      </c>
      <c r="ET184">
        <v>64462012</v>
      </c>
      <c r="EU184">
        <v>18437910</v>
      </c>
      <c r="EV184">
        <v>3581486.5</v>
      </c>
      <c r="EW184">
        <v>5747667.5</v>
      </c>
      <c r="EX184">
        <v>3060597.5</v>
      </c>
      <c r="EY184">
        <v>3119148</v>
      </c>
      <c r="EZ184">
        <v>10190373</v>
      </c>
      <c r="FA184">
        <v>23736918</v>
      </c>
      <c r="FB184">
        <v>1297858.375</v>
      </c>
      <c r="FC184">
        <v>5494980</v>
      </c>
      <c r="FD184">
        <v>1438405.25</v>
      </c>
      <c r="FE184">
        <v>24066998</v>
      </c>
      <c r="FF184">
        <v>6942678.5</v>
      </c>
      <c r="FG184">
        <v>2090666.375</v>
      </c>
      <c r="FH184">
        <v>16258350</v>
      </c>
      <c r="FI184">
        <v>25971684</v>
      </c>
      <c r="FJ184">
        <v>16753378</v>
      </c>
      <c r="FK184">
        <v>11299140</v>
      </c>
      <c r="FL184">
        <v>6367497.5</v>
      </c>
      <c r="FM184">
        <v>4737526</v>
      </c>
      <c r="FN184">
        <v>17181870</v>
      </c>
      <c r="FO184">
        <v>24599904</v>
      </c>
      <c r="FP184">
        <v>40524756</v>
      </c>
      <c r="FQ184">
        <v>15768844</v>
      </c>
      <c r="FR184">
        <v>8083347</v>
      </c>
      <c r="FS184">
        <v>19063896</v>
      </c>
      <c r="FT184">
        <v>8602773</v>
      </c>
      <c r="FU184">
        <v>14241247</v>
      </c>
      <c r="FV184">
        <v>1197585.75</v>
      </c>
      <c r="FW184">
        <v>641837.75</v>
      </c>
      <c r="FX184">
        <v>22246158</v>
      </c>
      <c r="FY184">
        <v>2657570</v>
      </c>
      <c r="FZ184">
        <v>5904741</v>
      </c>
      <c r="GA184">
        <v>4236546</v>
      </c>
      <c r="GB184">
        <v>6875386.5</v>
      </c>
      <c r="GC184">
        <v>2493199</v>
      </c>
      <c r="GD184">
        <v>14784550</v>
      </c>
      <c r="GE184">
        <v>29434780</v>
      </c>
      <c r="GF184">
        <v>1538063.75</v>
      </c>
      <c r="GG184">
        <v>4885180.5</v>
      </c>
      <c r="GH184">
        <v>8406267</v>
      </c>
      <c r="GI184">
        <v>1742673</v>
      </c>
      <c r="GJ184">
        <v>3338744.5</v>
      </c>
      <c r="GK184">
        <v>35306804</v>
      </c>
      <c r="GL184">
        <v>6137550</v>
      </c>
      <c r="GM184">
        <v>464734</v>
      </c>
      <c r="GN184">
        <v>18147724</v>
      </c>
      <c r="GO184">
        <v>11871240</v>
      </c>
      <c r="GP184">
        <v>5538630.5</v>
      </c>
      <c r="GQ184">
        <v>12109643</v>
      </c>
      <c r="GR184">
        <v>23345694</v>
      </c>
      <c r="GS184">
        <v>20369212</v>
      </c>
      <c r="GT184">
        <v>6120165</v>
      </c>
      <c r="GU184">
        <v>2445999</v>
      </c>
      <c r="GV184">
        <v>3829589.75</v>
      </c>
      <c r="GW184">
        <v>6058226.5</v>
      </c>
      <c r="GX184">
        <v>46894644</v>
      </c>
      <c r="GY184">
        <v>7516551</v>
      </c>
      <c r="GZ184">
        <v>28806330</v>
      </c>
      <c r="HA184">
        <v>8577910</v>
      </c>
      <c r="HB184">
        <v>4136216</v>
      </c>
      <c r="HC184">
        <v>7243859</v>
      </c>
      <c r="HD184">
        <v>851524.93799999997</v>
      </c>
      <c r="HE184">
        <v>16104914</v>
      </c>
      <c r="HF184">
        <v>4271356</v>
      </c>
      <c r="HG184">
        <v>3575859.75</v>
      </c>
      <c r="HH184">
        <v>739793.25</v>
      </c>
      <c r="HI184">
        <v>10467249</v>
      </c>
      <c r="HJ184">
        <v>6401350.5</v>
      </c>
      <c r="HK184">
        <v>4357711</v>
      </c>
      <c r="HL184">
        <v>7536681.5</v>
      </c>
      <c r="HM184">
        <v>21302350</v>
      </c>
      <c r="HN184">
        <v>669931.125</v>
      </c>
      <c r="HO184">
        <v>1622749.125</v>
      </c>
      <c r="HP184">
        <v>2870680.5</v>
      </c>
      <c r="HQ184">
        <v>2285821.75</v>
      </c>
      <c r="HR184">
        <v>1751660.25</v>
      </c>
      <c r="HS184">
        <v>20521530</v>
      </c>
      <c r="HT184">
        <v>11984838</v>
      </c>
      <c r="HU184">
        <v>1042040.562</v>
      </c>
      <c r="HV184">
        <v>5594400.5</v>
      </c>
      <c r="HW184">
        <v>5544660</v>
      </c>
      <c r="HX184">
        <v>1195247.25</v>
      </c>
      <c r="HY184">
        <v>24738028</v>
      </c>
      <c r="HZ184">
        <v>1261283.75</v>
      </c>
      <c r="IA184">
        <v>8203253</v>
      </c>
      <c r="IB184">
        <v>375346.71899999998</v>
      </c>
      <c r="IC184">
        <v>2061052.625</v>
      </c>
      <c r="ID184">
        <v>4270069</v>
      </c>
      <c r="IE184">
        <v>1106108.75</v>
      </c>
      <c r="IF184">
        <v>682347.875</v>
      </c>
      <c r="IG184">
        <v>5852995.5</v>
      </c>
      <c r="IH184">
        <v>1016179.062</v>
      </c>
      <c r="II184">
        <v>2085289.375</v>
      </c>
      <c r="IJ184">
        <v>1996715.875</v>
      </c>
      <c r="IK184">
        <v>685907.5</v>
      </c>
      <c r="IL184">
        <v>4320519</v>
      </c>
      <c r="IM184">
        <v>11193058</v>
      </c>
      <c r="IN184">
        <v>7882371</v>
      </c>
      <c r="IO184">
        <v>6186841.5</v>
      </c>
      <c r="IP184">
        <v>789890.68799999997</v>
      </c>
      <c r="IQ184">
        <v>6222063.5</v>
      </c>
      <c r="IR184">
        <v>17598952</v>
      </c>
      <c r="IS184">
        <v>531670.68799999997</v>
      </c>
      <c r="IT184">
        <v>3515175</v>
      </c>
      <c r="IU184">
        <v>1670420.625</v>
      </c>
      <c r="IV184">
        <v>12990674</v>
      </c>
    </row>
    <row r="185" spans="1:256" x14ac:dyDescent="0.15">
      <c r="A185">
        <v>3479411</v>
      </c>
      <c r="B185">
        <v>6304676</v>
      </c>
      <c r="C185">
        <v>1020745.375</v>
      </c>
      <c r="D185">
        <v>6559762.5</v>
      </c>
      <c r="E185">
        <v>4954784</v>
      </c>
      <c r="F185">
        <v>15353510</v>
      </c>
      <c r="G185">
        <v>1795467.5</v>
      </c>
      <c r="H185">
        <v>44892208</v>
      </c>
      <c r="I185">
        <v>5687386</v>
      </c>
      <c r="J185">
        <v>12141780</v>
      </c>
      <c r="K185">
        <v>23059922</v>
      </c>
      <c r="L185">
        <v>576533.75</v>
      </c>
      <c r="M185">
        <v>3467804.75</v>
      </c>
      <c r="N185">
        <v>5575108.5</v>
      </c>
      <c r="O185">
        <v>859394.31200000003</v>
      </c>
      <c r="P185">
        <v>10635154</v>
      </c>
      <c r="Q185">
        <v>3951237</v>
      </c>
      <c r="R185">
        <v>18682208</v>
      </c>
      <c r="S185">
        <v>6688863</v>
      </c>
      <c r="T185">
        <v>4204370.5</v>
      </c>
      <c r="U185">
        <v>8417718</v>
      </c>
      <c r="V185">
        <v>375254.93800000002</v>
      </c>
      <c r="W185">
        <v>1155705.875</v>
      </c>
      <c r="X185">
        <v>5089131.5</v>
      </c>
      <c r="Y185">
        <v>22950318</v>
      </c>
      <c r="Z185">
        <v>23215984</v>
      </c>
      <c r="AA185">
        <v>810032.125</v>
      </c>
      <c r="AB185">
        <v>1097095.375</v>
      </c>
      <c r="AC185">
        <v>498593.68800000002</v>
      </c>
      <c r="AD185">
        <v>8832589</v>
      </c>
      <c r="AE185">
        <v>10182537</v>
      </c>
      <c r="AF185">
        <v>89711.5</v>
      </c>
      <c r="AG185">
        <v>6203540</v>
      </c>
      <c r="AH185">
        <v>1786501.375</v>
      </c>
      <c r="AI185">
        <v>1126404</v>
      </c>
      <c r="AJ185">
        <v>3868243.75</v>
      </c>
      <c r="AK185">
        <v>1541259.625</v>
      </c>
      <c r="AL185">
        <v>2919662</v>
      </c>
      <c r="AM185">
        <v>8621776</v>
      </c>
      <c r="AN185">
        <v>3118327.5</v>
      </c>
      <c r="AO185">
        <v>20070458</v>
      </c>
      <c r="AP185">
        <v>7155001</v>
      </c>
      <c r="AQ185">
        <v>183867.34400000001</v>
      </c>
      <c r="AR185">
        <v>4480122</v>
      </c>
      <c r="AS185">
        <v>8940547</v>
      </c>
      <c r="AT185">
        <v>1433689.125</v>
      </c>
      <c r="AU185">
        <v>33535776</v>
      </c>
      <c r="AV185">
        <v>28449250</v>
      </c>
      <c r="AW185">
        <v>7038250.5</v>
      </c>
      <c r="AX185">
        <v>8198624.5</v>
      </c>
      <c r="AY185">
        <v>17212694</v>
      </c>
      <c r="AZ185">
        <v>7173901</v>
      </c>
      <c r="BA185">
        <v>7689850.5</v>
      </c>
      <c r="BB185">
        <v>7747857</v>
      </c>
      <c r="BC185">
        <v>7507982.5</v>
      </c>
      <c r="BD185">
        <v>8131979.5</v>
      </c>
      <c r="BE185">
        <v>726697.75</v>
      </c>
      <c r="BF185">
        <v>2093993.625</v>
      </c>
      <c r="BG185">
        <v>5966529.5</v>
      </c>
      <c r="BH185">
        <v>51827628</v>
      </c>
      <c r="BI185">
        <v>1368750.375</v>
      </c>
      <c r="BJ185">
        <v>7619831</v>
      </c>
      <c r="BK185">
        <v>11172158</v>
      </c>
      <c r="BL185">
        <v>4271195</v>
      </c>
      <c r="BM185">
        <v>1966419.75</v>
      </c>
      <c r="BN185">
        <v>2978940.75</v>
      </c>
      <c r="BO185">
        <v>16048720</v>
      </c>
      <c r="BP185">
        <v>18306306</v>
      </c>
      <c r="BQ185">
        <v>24985196</v>
      </c>
      <c r="BR185">
        <v>7280412.5</v>
      </c>
      <c r="BS185">
        <v>25755206</v>
      </c>
      <c r="BT185">
        <v>23740346</v>
      </c>
      <c r="BU185">
        <v>3800729.5</v>
      </c>
      <c r="BV185">
        <v>2235901</v>
      </c>
      <c r="BW185">
        <v>11535598</v>
      </c>
      <c r="BX185">
        <v>5850048</v>
      </c>
      <c r="BY185">
        <v>19673168</v>
      </c>
      <c r="BZ185">
        <v>3380612.5</v>
      </c>
      <c r="CA185">
        <v>11217960</v>
      </c>
      <c r="CB185">
        <v>15617244</v>
      </c>
      <c r="CC185">
        <v>4257590.5</v>
      </c>
      <c r="CD185">
        <v>21233020</v>
      </c>
      <c r="CE185">
        <v>23884376</v>
      </c>
      <c r="CF185">
        <v>11000468</v>
      </c>
      <c r="CG185">
        <v>15513190</v>
      </c>
      <c r="CH185">
        <v>17905344</v>
      </c>
      <c r="CI185">
        <v>10334922</v>
      </c>
      <c r="CJ185">
        <v>25762258</v>
      </c>
      <c r="CK185">
        <v>9308924</v>
      </c>
      <c r="CL185">
        <v>5193410</v>
      </c>
      <c r="CM185">
        <v>326068.75</v>
      </c>
      <c r="CN185">
        <v>24319152</v>
      </c>
      <c r="CO185">
        <v>388227.93800000002</v>
      </c>
      <c r="CP185">
        <v>13156592</v>
      </c>
      <c r="CQ185">
        <v>1720019.25</v>
      </c>
      <c r="CR185">
        <v>5879370.5</v>
      </c>
      <c r="CS185">
        <v>47106896</v>
      </c>
      <c r="CT185">
        <v>10539006</v>
      </c>
      <c r="CU185">
        <v>4672767.5</v>
      </c>
      <c r="CV185">
        <v>58749960</v>
      </c>
      <c r="CW185">
        <v>12210502</v>
      </c>
      <c r="CX185">
        <v>4979214</v>
      </c>
      <c r="CY185">
        <v>10816582</v>
      </c>
      <c r="CZ185">
        <v>14043413</v>
      </c>
      <c r="DA185">
        <v>12794485</v>
      </c>
      <c r="DB185">
        <v>18574914</v>
      </c>
      <c r="DC185">
        <v>24615202</v>
      </c>
      <c r="DD185">
        <v>30758320</v>
      </c>
      <c r="DE185">
        <v>39238200</v>
      </c>
      <c r="DF185">
        <v>5712703.5</v>
      </c>
      <c r="DG185">
        <v>17577728</v>
      </c>
      <c r="DH185">
        <v>3773026</v>
      </c>
      <c r="DI185">
        <v>23252630</v>
      </c>
      <c r="DJ185">
        <v>20397014</v>
      </c>
      <c r="DK185">
        <v>4265773.5</v>
      </c>
      <c r="DL185">
        <v>5632961</v>
      </c>
      <c r="DM185">
        <v>36490180</v>
      </c>
      <c r="DN185">
        <v>7429592</v>
      </c>
      <c r="DO185">
        <v>25146352</v>
      </c>
      <c r="DP185">
        <v>9366553</v>
      </c>
      <c r="DQ185">
        <v>990367.5</v>
      </c>
      <c r="DR185" s="16">
        <v>11078797</v>
      </c>
      <c r="DS185" s="10">
        <v>17696904</v>
      </c>
      <c r="DT185" s="10">
        <v>31175708</v>
      </c>
      <c r="DU185" s="10">
        <v>25874494</v>
      </c>
      <c r="DV185" s="10">
        <v>44049472</v>
      </c>
      <c r="DW185" s="10">
        <v>11595306</v>
      </c>
      <c r="DX185" s="10">
        <v>1806289.25</v>
      </c>
      <c r="DY185" s="2">
        <v>7911645.5</v>
      </c>
      <c r="DZ185" s="10">
        <v>2063050.75</v>
      </c>
      <c r="EA185" s="10">
        <v>12426234</v>
      </c>
      <c r="EB185" s="10">
        <v>4985743.5</v>
      </c>
      <c r="EC185" s="10">
        <v>672778.06200000003</v>
      </c>
      <c r="ED185" s="10">
        <v>14358349</v>
      </c>
      <c r="EE185" s="10">
        <v>14191272</v>
      </c>
      <c r="EF185" s="19">
        <v>13648272</v>
      </c>
      <c r="EG185">
        <v>11704147</v>
      </c>
      <c r="EH185">
        <v>28762004</v>
      </c>
      <c r="EI185">
        <v>26554.445</v>
      </c>
      <c r="EJ185">
        <v>16435337</v>
      </c>
      <c r="EK185">
        <v>21205064</v>
      </c>
      <c r="EL185">
        <v>27450170</v>
      </c>
      <c r="EM185">
        <v>24744860</v>
      </c>
      <c r="EN185">
        <v>2693136.25</v>
      </c>
      <c r="EO185">
        <v>14212301</v>
      </c>
      <c r="EP185">
        <v>1069277.5</v>
      </c>
      <c r="EQ185">
        <v>9351309</v>
      </c>
      <c r="ER185">
        <v>21055796</v>
      </c>
      <c r="ES185">
        <v>13940824</v>
      </c>
      <c r="ET185">
        <v>4416452</v>
      </c>
      <c r="EU185">
        <v>13942239</v>
      </c>
      <c r="EV185">
        <v>31908994</v>
      </c>
      <c r="EW185">
        <v>58541440</v>
      </c>
      <c r="EX185">
        <v>8132684.5</v>
      </c>
      <c r="EY185">
        <v>2061752.25</v>
      </c>
      <c r="EZ185">
        <v>26574242</v>
      </c>
      <c r="FA185">
        <v>3900948.75</v>
      </c>
      <c r="FB185">
        <v>4669995</v>
      </c>
      <c r="FC185">
        <v>9716872</v>
      </c>
      <c r="FD185">
        <v>13473524</v>
      </c>
      <c r="FE185">
        <v>28798672</v>
      </c>
      <c r="FF185">
        <v>47364120</v>
      </c>
      <c r="FG185">
        <v>81790.375</v>
      </c>
      <c r="FH185">
        <v>1539099.125</v>
      </c>
      <c r="FI185">
        <v>4143009.5</v>
      </c>
      <c r="FJ185">
        <v>8741726</v>
      </c>
      <c r="FK185">
        <v>29291780</v>
      </c>
      <c r="FL185">
        <v>8903566</v>
      </c>
      <c r="FM185">
        <v>1292006.875</v>
      </c>
      <c r="FN185">
        <v>1220240</v>
      </c>
      <c r="FO185">
        <v>9882263</v>
      </c>
      <c r="FP185">
        <v>2652769</v>
      </c>
      <c r="FQ185">
        <v>7618.3919999999998</v>
      </c>
      <c r="FR185">
        <v>3053087.5</v>
      </c>
      <c r="FS185">
        <v>2928126.5</v>
      </c>
      <c r="FT185">
        <v>8324545</v>
      </c>
      <c r="FU185">
        <v>2885673.5</v>
      </c>
      <c r="FV185">
        <v>32439162</v>
      </c>
      <c r="FW185">
        <v>20436890</v>
      </c>
      <c r="FX185">
        <v>3675202.75</v>
      </c>
      <c r="FY185">
        <v>35720612</v>
      </c>
      <c r="FZ185">
        <v>61078312</v>
      </c>
      <c r="GA185">
        <v>7438368.5</v>
      </c>
      <c r="GB185">
        <v>3634364</v>
      </c>
      <c r="GC185">
        <v>10949639</v>
      </c>
      <c r="GD185">
        <v>8284270.5</v>
      </c>
      <c r="GE185">
        <v>1396484.375</v>
      </c>
      <c r="GF185">
        <v>11305420</v>
      </c>
      <c r="GG185">
        <v>7075985.5</v>
      </c>
      <c r="GH185">
        <v>21213564</v>
      </c>
      <c r="GI185">
        <v>7116366.5</v>
      </c>
      <c r="GJ185">
        <v>3695573</v>
      </c>
      <c r="GK185">
        <v>2166454</v>
      </c>
      <c r="GL185">
        <v>513883.43800000002</v>
      </c>
      <c r="GM185">
        <v>18197076</v>
      </c>
      <c r="GN185">
        <v>3506510.5</v>
      </c>
      <c r="GO185">
        <v>2278991.25</v>
      </c>
      <c r="GP185">
        <v>11099933</v>
      </c>
      <c r="GQ185">
        <v>57862.487999999998</v>
      </c>
      <c r="GR185">
        <v>23714700</v>
      </c>
      <c r="GS185">
        <v>6414875</v>
      </c>
      <c r="GT185">
        <v>2980424.5</v>
      </c>
      <c r="GU185">
        <v>846353.375</v>
      </c>
      <c r="GV185">
        <v>4970372</v>
      </c>
      <c r="GW185">
        <v>14079859</v>
      </c>
      <c r="GX185">
        <v>641703.56200000003</v>
      </c>
      <c r="GY185">
        <v>40558500</v>
      </c>
      <c r="GZ185">
        <v>16274759</v>
      </c>
      <c r="HA185">
        <v>6212938</v>
      </c>
      <c r="HB185">
        <v>5113749</v>
      </c>
      <c r="HC185">
        <v>4511685</v>
      </c>
      <c r="HD185">
        <v>21587612</v>
      </c>
      <c r="HE185">
        <v>1398671.75</v>
      </c>
      <c r="HF185">
        <v>19773546</v>
      </c>
      <c r="HG185">
        <v>1263885.75</v>
      </c>
      <c r="HH185">
        <v>8375103.5</v>
      </c>
      <c r="HI185">
        <v>3180341</v>
      </c>
      <c r="HJ185">
        <v>5558810.5</v>
      </c>
      <c r="HK185">
        <v>13239896</v>
      </c>
      <c r="HL185">
        <v>9557950</v>
      </c>
      <c r="HM185">
        <v>5101172.5</v>
      </c>
      <c r="HN185">
        <v>25544852</v>
      </c>
      <c r="HO185">
        <v>23800780</v>
      </c>
      <c r="HP185">
        <v>1857771.5</v>
      </c>
      <c r="HQ185">
        <v>2825951.25</v>
      </c>
      <c r="HR185">
        <v>4082026.5</v>
      </c>
      <c r="HS185">
        <v>7181299</v>
      </c>
      <c r="HT185">
        <v>5105182</v>
      </c>
      <c r="HU185">
        <v>23874212</v>
      </c>
      <c r="HV185">
        <v>15245773</v>
      </c>
      <c r="HW185">
        <v>802181</v>
      </c>
      <c r="HX185">
        <v>7172857</v>
      </c>
      <c r="HY185">
        <v>1460898.375</v>
      </c>
      <c r="HZ185">
        <v>6729980.5</v>
      </c>
      <c r="IA185">
        <v>5764951</v>
      </c>
      <c r="IB185">
        <v>3623048.5</v>
      </c>
      <c r="IC185">
        <v>683399.125</v>
      </c>
      <c r="ID185">
        <v>9176534</v>
      </c>
      <c r="IE185">
        <v>10989892</v>
      </c>
      <c r="IF185">
        <v>1234811.625</v>
      </c>
      <c r="IG185">
        <v>312357.68800000002</v>
      </c>
      <c r="IH185">
        <v>17867824</v>
      </c>
      <c r="II185">
        <v>21325340</v>
      </c>
      <c r="IJ185">
        <v>234342.18799999999</v>
      </c>
      <c r="IK185">
        <v>4272166.5</v>
      </c>
      <c r="IL185">
        <v>1190866.375</v>
      </c>
      <c r="IM185">
        <v>2288863</v>
      </c>
      <c r="IN185">
        <v>222398.141</v>
      </c>
      <c r="IO185">
        <v>7710987</v>
      </c>
      <c r="IP185">
        <v>8721725</v>
      </c>
      <c r="IQ185">
        <v>730384.625</v>
      </c>
      <c r="IR185">
        <v>11207536</v>
      </c>
      <c r="IS185">
        <v>19648674</v>
      </c>
      <c r="IT185">
        <v>3626920.5</v>
      </c>
      <c r="IU185">
        <v>11770058</v>
      </c>
      <c r="IV185">
        <v>1573631</v>
      </c>
    </row>
    <row r="186" spans="1:256" x14ac:dyDescent="0.15">
      <c r="A186">
        <v>58639.288999999997</v>
      </c>
      <c r="B186">
        <v>4348891.5</v>
      </c>
      <c r="C186">
        <v>1821818.625</v>
      </c>
      <c r="D186">
        <v>7180599</v>
      </c>
      <c r="E186">
        <v>8453267</v>
      </c>
      <c r="F186">
        <v>8709174</v>
      </c>
      <c r="G186">
        <v>633109.18799999997</v>
      </c>
      <c r="H186">
        <v>4937520</v>
      </c>
      <c r="I186">
        <v>2371233.5</v>
      </c>
      <c r="J186">
        <v>10653807</v>
      </c>
      <c r="K186">
        <v>12340708</v>
      </c>
      <c r="L186">
        <v>7221463</v>
      </c>
      <c r="M186">
        <v>2379513.25</v>
      </c>
      <c r="N186">
        <v>12657033</v>
      </c>
      <c r="O186">
        <v>39273.18</v>
      </c>
      <c r="P186">
        <v>3162952</v>
      </c>
      <c r="Q186">
        <v>4601594.5</v>
      </c>
      <c r="R186">
        <v>11130168</v>
      </c>
      <c r="S186">
        <v>16739132</v>
      </c>
      <c r="T186">
        <v>12389740</v>
      </c>
      <c r="U186">
        <v>2907689.5</v>
      </c>
      <c r="V186">
        <v>497849.46899999998</v>
      </c>
      <c r="W186">
        <v>4944585</v>
      </c>
      <c r="X186">
        <v>7781567.5</v>
      </c>
      <c r="Y186">
        <v>13830442</v>
      </c>
      <c r="Z186">
        <v>6710940.5</v>
      </c>
      <c r="AA186">
        <v>430748.375</v>
      </c>
      <c r="AB186">
        <v>2811077.25</v>
      </c>
      <c r="AC186">
        <v>24246596</v>
      </c>
      <c r="AD186">
        <v>2162703.5</v>
      </c>
      <c r="AE186">
        <v>17097846</v>
      </c>
      <c r="AF186">
        <v>1595342</v>
      </c>
      <c r="AG186">
        <v>671324.625</v>
      </c>
      <c r="AH186">
        <v>1697984.5</v>
      </c>
      <c r="AI186">
        <v>5300498.5</v>
      </c>
      <c r="AJ186">
        <v>6558746</v>
      </c>
      <c r="AK186">
        <v>6570920</v>
      </c>
      <c r="AL186">
        <v>8613407</v>
      </c>
      <c r="AM186">
        <v>473690.15600000002</v>
      </c>
      <c r="AN186">
        <v>2900948.75</v>
      </c>
      <c r="AO186">
        <v>5838907</v>
      </c>
      <c r="AP186">
        <v>17534340</v>
      </c>
      <c r="AQ186">
        <v>8738240</v>
      </c>
      <c r="AR186">
        <v>1165685.875</v>
      </c>
      <c r="AS186">
        <v>2348834</v>
      </c>
      <c r="AT186">
        <v>4898628</v>
      </c>
      <c r="AU186">
        <v>6738232.5</v>
      </c>
      <c r="AV186">
        <v>11896364</v>
      </c>
      <c r="AW186">
        <v>98107.5</v>
      </c>
      <c r="AX186">
        <v>23225112</v>
      </c>
      <c r="AY186">
        <v>12408928</v>
      </c>
      <c r="AZ186">
        <v>4794554</v>
      </c>
      <c r="BA186">
        <v>16724115</v>
      </c>
      <c r="BB186">
        <v>555461.375</v>
      </c>
      <c r="BC186">
        <v>5556984.5</v>
      </c>
      <c r="BD186">
        <v>54680492</v>
      </c>
      <c r="BE186">
        <v>128205.06200000001</v>
      </c>
      <c r="BF186">
        <v>2379839.5</v>
      </c>
      <c r="BG186">
        <v>36866220</v>
      </c>
      <c r="BH186">
        <v>732364</v>
      </c>
      <c r="BI186">
        <v>4728886</v>
      </c>
      <c r="BJ186">
        <v>21708244</v>
      </c>
      <c r="BK186">
        <v>2157649.75</v>
      </c>
      <c r="BL186">
        <v>620886</v>
      </c>
      <c r="BM186">
        <v>5189284</v>
      </c>
      <c r="BN186">
        <v>34189780</v>
      </c>
      <c r="BO186">
        <v>6965976.5</v>
      </c>
      <c r="BP186">
        <v>14772612</v>
      </c>
      <c r="BQ186">
        <v>5509783</v>
      </c>
      <c r="BR186">
        <v>11247322</v>
      </c>
      <c r="BS186">
        <v>16545494</v>
      </c>
      <c r="BT186">
        <v>5747132</v>
      </c>
      <c r="BU186">
        <v>3483688.5</v>
      </c>
      <c r="BV186">
        <v>3752286</v>
      </c>
      <c r="BW186">
        <v>9340468</v>
      </c>
      <c r="BX186">
        <v>6102864</v>
      </c>
      <c r="BY186">
        <v>30376432</v>
      </c>
      <c r="BZ186">
        <v>1290077.625</v>
      </c>
      <c r="CA186">
        <v>1652173.25</v>
      </c>
      <c r="CB186">
        <v>3072334.5</v>
      </c>
      <c r="CC186">
        <v>10871294</v>
      </c>
      <c r="CD186">
        <v>19981142</v>
      </c>
      <c r="CE186">
        <v>11549627</v>
      </c>
      <c r="CF186">
        <v>14319592</v>
      </c>
      <c r="CG186">
        <v>23212056</v>
      </c>
      <c r="CH186">
        <v>80403184</v>
      </c>
      <c r="CI186">
        <v>8839904</v>
      </c>
      <c r="CJ186">
        <v>7183402.5</v>
      </c>
      <c r="CK186">
        <v>31607988</v>
      </c>
      <c r="CL186">
        <v>14011235</v>
      </c>
      <c r="CM186">
        <v>6833121.5</v>
      </c>
      <c r="CN186">
        <v>11714306</v>
      </c>
      <c r="CO186">
        <v>22316970</v>
      </c>
      <c r="CP186">
        <v>9295771</v>
      </c>
      <c r="CQ186">
        <v>7214575</v>
      </c>
      <c r="CR186">
        <v>6632362</v>
      </c>
      <c r="CS186">
        <v>19761986</v>
      </c>
      <c r="CT186">
        <v>3618575.25</v>
      </c>
      <c r="CU186">
        <v>13570054</v>
      </c>
      <c r="CV186">
        <v>3727577</v>
      </c>
      <c r="CW186">
        <v>14748466</v>
      </c>
      <c r="CX186">
        <v>38769760</v>
      </c>
      <c r="CY186">
        <v>15528582</v>
      </c>
      <c r="CZ186">
        <v>17508940</v>
      </c>
      <c r="DA186">
        <v>40913272</v>
      </c>
      <c r="DB186">
        <v>2489931.25</v>
      </c>
      <c r="DC186">
        <v>6895110.5</v>
      </c>
      <c r="DD186">
        <v>45723252</v>
      </c>
      <c r="DE186">
        <v>10236778</v>
      </c>
      <c r="DF186">
        <v>1423934.625</v>
      </c>
      <c r="DG186">
        <v>2988808.5</v>
      </c>
      <c r="DH186">
        <v>5386672.5</v>
      </c>
      <c r="DI186">
        <v>2834113.75</v>
      </c>
      <c r="DJ186">
        <v>39959304</v>
      </c>
      <c r="DK186">
        <v>3744841.75</v>
      </c>
      <c r="DL186">
        <v>7472557</v>
      </c>
      <c r="DM186">
        <v>36684900</v>
      </c>
      <c r="DN186">
        <v>486277.65600000002</v>
      </c>
      <c r="DO186">
        <v>11292340</v>
      </c>
      <c r="DP186">
        <v>43691232</v>
      </c>
      <c r="DQ186">
        <v>6432035.5</v>
      </c>
      <c r="DR186" s="16">
        <v>15729269</v>
      </c>
      <c r="DS186" s="10">
        <v>6648668.5</v>
      </c>
      <c r="DT186" s="10">
        <v>19248760</v>
      </c>
      <c r="DU186" s="10">
        <v>37600976</v>
      </c>
      <c r="DV186" s="10">
        <v>46897416</v>
      </c>
      <c r="DW186" s="10">
        <v>12366684</v>
      </c>
      <c r="DX186" s="10">
        <v>1344567.375</v>
      </c>
      <c r="DY186" s="2">
        <v>35187648</v>
      </c>
      <c r="DZ186" s="10">
        <v>5192406</v>
      </c>
      <c r="EA186" s="10">
        <v>1489767.125</v>
      </c>
      <c r="EB186" s="10">
        <v>6529958.5</v>
      </c>
      <c r="EC186" s="10">
        <v>8605871</v>
      </c>
      <c r="ED186" s="10">
        <v>1106820.375</v>
      </c>
      <c r="EE186" s="10">
        <v>11469404</v>
      </c>
      <c r="EF186" s="19">
        <v>2777532.5</v>
      </c>
      <c r="EG186">
        <v>23734610</v>
      </c>
      <c r="EH186">
        <v>8115604</v>
      </c>
      <c r="EI186">
        <v>27967012</v>
      </c>
      <c r="EJ186">
        <v>2333370.25</v>
      </c>
      <c r="EK186">
        <v>5008449</v>
      </c>
      <c r="EL186">
        <v>13516083</v>
      </c>
      <c r="EM186">
        <v>31644790</v>
      </c>
      <c r="EN186">
        <v>2878486.25</v>
      </c>
      <c r="EO186">
        <v>27263178</v>
      </c>
      <c r="EP186">
        <v>6862872</v>
      </c>
      <c r="EQ186">
        <v>12999921</v>
      </c>
      <c r="ER186">
        <v>934632.875</v>
      </c>
      <c r="ES186">
        <v>21758816</v>
      </c>
      <c r="ET186">
        <v>12768654</v>
      </c>
      <c r="EU186">
        <v>2853757.75</v>
      </c>
      <c r="EV186">
        <v>4874018</v>
      </c>
      <c r="EW186">
        <v>13964188</v>
      </c>
      <c r="EX186">
        <v>21947856</v>
      </c>
      <c r="EY186">
        <v>32312252</v>
      </c>
      <c r="EZ186">
        <v>32477236</v>
      </c>
      <c r="FA186">
        <v>874736.875</v>
      </c>
      <c r="FB186">
        <v>300609.625</v>
      </c>
      <c r="FC186">
        <v>3526789.5</v>
      </c>
      <c r="FD186">
        <v>1718090.5</v>
      </c>
      <c r="FE186">
        <v>9214255</v>
      </c>
      <c r="FF186">
        <v>3751537.5</v>
      </c>
      <c r="FG186">
        <v>22052214</v>
      </c>
      <c r="FH186">
        <v>28368570</v>
      </c>
      <c r="FI186" s="1">
        <v>4631391</v>
      </c>
      <c r="FJ186">
        <v>29964790</v>
      </c>
      <c r="FK186">
        <v>3386963</v>
      </c>
      <c r="FL186">
        <v>15289707</v>
      </c>
      <c r="FM186">
        <v>16684761</v>
      </c>
      <c r="FN186">
        <v>8208969.5</v>
      </c>
      <c r="FO186">
        <v>25326858</v>
      </c>
      <c r="FP186">
        <v>380363.875</v>
      </c>
      <c r="FQ186">
        <v>3123902.5</v>
      </c>
      <c r="FR186">
        <v>14557990</v>
      </c>
      <c r="FS186">
        <v>11057325</v>
      </c>
      <c r="FT186">
        <v>24820738</v>
      </c>
      <c r="FU186">
        <v>1887473</v>
      </c>
      <c r="FV186">
        <v>1094073.25</v>
      </c>
      <c r="FW186">
        <v>33256246</v>
      </c>
      <c r="FX186">
        <v>1592083.625</v>
      </c>
      <c r="FY186">
        <v>6044866</v>
      </c>
      <c r="FZ186">
        <v>20897490</v>
      </c>
      <c r="GA186">
        <v>6096813</v>
      </c>
      <c r="GB186">
        <v>2438902.75</v>
      </c>
      <c r="GC186">
        <v>12370732</v>
      </c>
      <c r="GD186">
        <v>3649659.75</v>
      </c>
      <c r="GE186">
        <v>13965609</v>
      </c>
      <c r="GF186">
        <v>16165474</v>
      </c>
      <c r="GG186">
        <v>3911942.5</v>
      </c>
      <c r="GH186">
        <v>12647296</v>
      </c>
      <c r="GI186">
        <v>17074238</v>
      </c>
      <c r="GJ186">
        <v>516870.375</v>
      </c>
      <c r="GK186">
        <v>8659722</v>
      </c>
      <c r="GL186">
        <v>277416.25</v>
      </c>
      <c r="GM186">
        <v>29920762</v>
      </c>
      <c r="GN186">
        <v>3473957</v>
      </c>
      <c r="GO186">
        <v>15983818</v>
      </c>
      <c r="GP186">
        <v>8837300</v>
      </c>
      <c r="GQ186">
        <v>27608456</v>
      </c>
      <c r="GR186">
        <v>21584460</v>
      </c>
      <c r="GS186">
        <v>32874044</v>
      </c>
      <c r="GT186">
        <v>4128074.25</v>
      </c>
      <c r="GU186">
        <v>13033846</v>
      </c>
      <c r="GV186">
        <v>8608214</v>
      </c>
      <c r="GW186">
        <v>3908312</v>
      </c>
      <c r="GX186">
        <v>22909012</v>
      </c>
      <c r="GY186">
        <v>28744484</v>
      </c>
      <c r="GZ186">
        <v>749989.625</v>
      </c>
      <c r="HA186">
        <v>5949327.5</v>
      </c>
      <c r="HB186">
        <v>13739438</v>
      </c>
      <c r="HC186">
        <v>802968.31200000003</v>
      </c>
      <c r="HD186">
        <v>5084259</v>
      </c>
      <c r="HE186">
        <v>29046790</v>
      </c>
      <c r="HF186">
        <v>33932488</v>
      </c>
      <c r="HG186">
        <v>12061205</v>
      </c>
      <c r="HH186">
        <v>8631652</v>
      </c>
      <c r="HI186">
        <v>7128065</v>
      </c>
      <c r="HJ186">
        <v>779529.68799999997</v>
      </c>
      <c r="HK186">
        <v>2605601.5</v>
      </c>
      <c r="HL186">
        <v>2256580.25</v>
      </c>
      <c r="HM186">
        <v>6321758.5</v>
      </c>
      <c r="HN186">
        <v>4288674</v>
      </c>
      <c r="HO186">
        <v>2021231.5</v>
      </c>
      <c r="HP186">
        <v>3566078.5</v>
      </c>
      <c r="HQ186">
        <v>21869266</v>
      </c>
      <c r="HR186">
        <v>12453971</v>
      </c>
      <c r="HS186">
        <v>7121877.5</v>
      </c>
      <c r="HT186">
        <v>7994422</v>
      </c>
      <c r="HU186">
        <v>1305460.75</v>
      </c>
      <c r="HV186">
        <v>1653649.25</v>
      </c>
      <c r="HW186">
        <v>42343552</v>
      </c>
      <c r="HX186">
        <v>9256246</v>
      </c>
      <c r="HY186">
        <v>10473224</v>
      </c>
      <c r="HZ186">
        <v>10909636</v>
      </c>
      <c r="IA186">
        <v>7608773.5</v>
      </c>
      <c r="IB186">
        <v>1749651.75</v>
      </c>
      <c r="IC186">
        <v>1569751.125</v>
      </c>
      <c r="ID186">
        <v>1525122.5</v>
      </c>
      <c r="IE186">
        <v>3156507.5</v>
      </c>
      <c r="IF186">
        <v>12515723</v>
      </c>
      <c r="IG186">
        <v>197551.82800000001</v>
      </c>
      <c r="IH186">
        <v>3780997</v>
      </c>
      <c r="II186">
        <v>562838.06200000003</v>
      </c>
      <c r="IJ186">
        <v>7664491</v>
      </c>
      <c r="IK186">
        <v>7298251</v>
      </c>
      <c r="IL186">
        <v>2136882.5</v>
      </c>
      <c r="IM186">
        <v>4869230</v>
      </c>
      <c r="IN186">
        <v>13113187</v>
      </c>
      <c r="IO186">
        <v>726282.5</v>
      </c>
      <c r="IP186">
        <v>22760792</v>
      </c>
      <c r="IQ186">
        <v>3877259.5</v>
      </c>
      <c r="IR186">
        <v>3880810.5</v>
      </c>
      <c r="IS186">
        <v>11533779</v>
      </c>
      <c r="IT186">
        <v>599613</v>
      </c>
      <c r="IU186">
        <v>18457504</v>
      </c>
      <c r="IV186">
        <v>30571180</v>
      </c>
    </row>
    <row r="187" spans="1:256" x14ac:dyDescent="0.15">
      <c r="A187">
        <v>12091748</v>
      </c>
      <c r="B187">
        <v>5265181.5</v>
      </c>
      <c r="C187">
        <v>650886.5</v>
      </c>
      <c r="D187">
        <v>233870.65599999999</v>
      </c>
      <c r="E187">
        <v>4604770.5</v>
      </c>
      <c r="F187">
        <v>2946650.5</v>
      </c>
      <c r="G187">
        <v>19739934</v>
      </c>
      <c r="H187">
        <v>882373.18799999997</v>
      </c>
      <c r="I187">
        <v>2930086.5</v>
      </c>
      <c r="J187">
        <v>1833153.625</v>
      </c>
      <c r="K187">
        <v>4550579</v>
      </c>
      <c r="L187">
        <v>3118173.25</v>
      </c>
      <c r="M187">
        <v>14084495</v>
      </c>
      <c r="N187">
        <v>2744738</v>
      </c>
      <c r="O187">
        <v>1372006.875</v>
      </c>
      <c r="P187">
        <v>2285194.5</v>
      </c>
      <c r="Q187">
        <v>20492520</v>
      </c>
      <c r="R187">
        <v>6473383.5</v>
      </c>
      <c r="S187">
        <v>6507789</v>
      </c>
      <c r="T187">
        <v>16347732</v>
      </c>
      <c r="U187">
        <v>5462222</v>
      </c>
      <c r="V187">
        <v>21587388</v>
      </c>
      <c r="W187">
        <v>2677434</v>
      </c>
      <c r="X187">
        <v>227231.96900000001</v>
      </c>
      <c r="Y187">
        <v>2116927</v>
      </c>
      <c r="Z187">
        <v>17242692</v>
      </c>
      <c r="AA187">
        <v>13687536</v>
      </c>
      <c r="AB187">
        <v>234121.34400000001</v>
      </c>
      <c r="AC187">
        <v>297680.09399999998</v>
      </c>
      <c r="AD187">
        <v>7766162.5</v>
      </c>
      <c r="AE187">
        <v>3085478</v>
      </c>
      <c r="AF187">
        <v>6562730</v>
      </c>
      <c r="AG187">
        <v>17129030</v>
      </c>
      <c r="AH187">
        <v>1901070.125</v>
      </c>
      <c r="AI187">
        <v>5540796.5</v>
      </c>
      <c r="AJ187">
        <v>2651684</v>
      </c>
      <c r="AK187">
        <v>12521268</v>
      </c>
      <c r="AL187">
        <v>5799719</v>
      </c>
      <c r="AM187">
        <v>8924800</v>
      </c>
      <c r="AN187">
        <v>28615010</v>
      </c>
      <c r="AO187">
        <v>4112161.75</v>
      </c>
      <c r="AP187">
        <v>9037004</v>
      </c>
      <c r="AQ187">
        <v>1486176.75</v>
      </c>
      <c r="AR187">
        <v>6703774</v>
      </c>
      <c r="AS187">
        <v>3198997.5</v>
      </c>
      <c r="AT187">
        <v>10609571</v>
      </c>
      <c r="AU187">
        <v>640708.56200000003</v>
      </c>
      <c r="AV187">
        <v>613710.25</v>
      </c>
      <c r="AW187">
        <v>8536285</v>
      </c>
      <c r="AX187">
        <v>1937387.625</v>
      </c>
      <c r="AY187">
        <v>3533230</v>
      </c>
      <c r="AZ187">
        <v>35287312</v>
      </c>
      <c r="BA187">
        <v>6479086.5</v>
      </c>
      <c r="BB187">
        <v>8137903</v>
      </c>
      <c r="BC187">
        <v>5371682</v>
      </c>
      <c r="BD187">
        <v>6799582</v>
      </c>
      <c r="BE187">
        <v>5963763.5</v>
      </c>
      <c r="BF187">
        <v>8852818</v>
      </c>
      <c r="BG187">
        <v>39717136</v>
      </c>
      <c r="BH187">
        <v>47432512</v>
      </c>
      <c r="BI187">
        <v>43348896</v>
      </c>
      <c r="BJ187">
        <v>8050658.5</v>
      </c>
      <c r="BK187">
        <v>3438491</v>
      </c>
      <c r="BL187">
        <v>8471926</v>
      </c>
      <c r="BM187">
        <v>14408172</v>
      </c>
      <c r="BN187">
        <v>24413732</v>
      </c>
      <c r="BO187">
        <v>7770082</v>
      </c>
      <c r="BP187">
        <v>2911616.25</v>
      </c>
      <c r="BQ187">
        <v>34668456</v>
      </c>
      <c r="BR187">
        <v>18892656</v>
      </c>
      <c r="BS187">
        <v>5984145</v>
      </c>
      <c r="BT187">
        <v>16342308</v>
      </c>
      <c r="BU187">
        <v>3874761.5</v>
      </c>
      <c r="BV187">
        <v>21823520</v>
      </c>
      <c r="BW187">
        <v>25756030</v>
      </c>
      <c r="BX187">
        <v>6610753</v>
      </c>
      <c r="BY187">
        <v>7502643</v>
      </c>
      <c r="BZ187">
        <v>4079224.25</v>
      </c>
      <c r="CA187">
        <v>13057690</v>
      </c>
      <c r="CB187">
        <v>23184320</v>
      </c>
      <c r="CC187">
        <v>6820361</v>
      </c>
      <c r="CD187">
        <v>7223126.5</v>
      </c>
      <c r="CE187">
        <v>21978708</v>
      </c>
      <c r="CF187">
        <v>43418188</v>
      </c>
      <c r="CG187">
        <v>26687874</v>
      </c>
      <c r="CH187">
        <v>7231481</v>
      </c>
      <c r="CI187">
        <v>1957594.5</v>
      </c>
      <c r="CJ187">
        <v>10902003</v>
      </c>
      <c r="CK187">
        <v>1116029.5</v>
      </c>
      <c r="CL187">
        <v>23890924</v>
      </c>
      <c r="CM187">
        <v>3166029.5</v>
      </c>
      <c r="CN187">
        <v>2140605</v>
      </c>
      <c r="CO187">
        <v>3033445</v>
      </c>
      <c r="CP187">
        <v>6728194</v>
      </c>
      <c r="CQ187">
        <v>23732442</v>
      </c>
      <c r="CR187">
        <v>4821741</v>
      </c>
      <c r="CS187">
        <v>1447791.25</v>
      </c>
      <c r="CT187">
        <v>6551947.5</v>
      </c>
      <c r="CU187">
        <v>1821194.25</v>
      </c>
      <c r="CV187">
        <v>2958597</v>
      </c>
      <c r="CW187">
        <v>2119361.75</v>
      </c>
      <c r="CX187">
        <v>6067012.5</v>
      </c>
      <c r="CY187">
        <v>1313892.5</v>
      </c>
      <c r="CZ187">
        <v>8914811</v>
      </c>
      <c r="DA187">
        <v>4488938</v>
      </c>
      <c r="DB187">
        <v>9085654</v>
      </c>
      <c r="DC187">
        <v>17344212</v>
      </c>
      <c r="DD187">
        <v>28375054</v>
      </c>
      <c r="DE187">
        <v>1057507.125</v>
      </c>
      <c r="DF187">
        <v>12151265</v>
      </c>
      <c r="DG187">
        <v>16719373</v>
      </c>
      <c r="DH187">
        <v>11277736</v>
      </c>
      <c r="DI187">
        <v>7320080</v>
      </c>
      <c r="DJ187">
        <v>2957359.75</v>
      </c>
      <c r="DK187">
        <v>9994414</v>
      </c>
      <c r="DL187">
        <v>426563.25</v>
      </c>
      <c r="DM187">
        <v>12791596</v>
      </c>
      <c r="DN187">
        <v>19341046</v>
      </c>
      <c r="DO187">
        <v>370448.46899999998</v>
      </c>
      <c r="DP187">
        <v>8481261</v>
      </c>
      <c r="DQ187">
        <v>7770071</v>
      </c>
      <c r="DR187" s="16">
        <v>29156816</v>
      </c>
      <c r="DS187" s="10">
        <v>24642226</v>
      </c>
      <c r="DT187" s="10">
        <v>7807904.5</v>
      </c>
      <c r="DU187" s="10">
        <v>9091275</v>
      </c>
      <c r="DV187" s="10">
        <v>1756572.625</v>
      </c>
      <c r="DW187" s="10">
        <v>11340750</v>
      </c>
      <c r="DX187" s="10">
        <v>8475045</v>
      </c>
      <c r="DY187" s="2">
        <v>11581622</v>
      </c>
      <c r="DZ187" s="10">
        <v>15319879</v>
      </c>
      <c r="EA187" s="10">
        <v>55065656</v>
      </c>
      <c r="EB187" s="10">
        <v>1193388.875</v>
      </c>
      <c r="EC187" s="10">
        <v>7652196</v>
      </c>
      <c r="ED187" s="10">
        <v>35609456</v>
      </c>
      <c r="EE187" s="10">
        <v>10943422</v>
      </c>
      <c r="EF187" s="19">
        <v>17895148</v>
      </c>
      <c r="EG187">
        <v>1668349.25</v>
      </c>
      <c r="EH187">
        <v>36579232</v>
      </c>
      <c r="EI187">
        <v>9325584</v>
      </c>
      <c r="EJ187">
        <v>5909208</v>
      </c>
      <c r="EK187">
        <v>2965574</v>
      </c>
      <c r="EL187">
        <v>51658656</v>
      </c>
      <c r="EM187">
        <v>16021882</v>
      </c>
      <c r="EN187">
        <v>12781723</v>
      </c>
      <c r="EO187">
        <v>5849445.5</v>
      </c>
      <c r="EP187">
        <v>32052560</v>
      </c>
      <c r="EQ187">
        <v>3588621.25</v>
      </c>
      <c r="ER187">
        <v>38466264</v>
      </c>
      <c r="ES187">
        <v>18513610</v>
      </c>
      <c r="ET187">
        <v>9560574</v>
      </c>
      <c r="EU187">
        <v>40588836</v>
      </c>
      <c r="EV187" s="1">
        <v>7189828.5</v>
      </c>
      <c r="EW187">
        <v>31700836</v>
      </c>
      <c r="EX187">
        <v>5352609.5</v>
      </c>
      <c r="EY187">
        <v>5860154</v>
      </c>
      <c r="EZ187">
        <v>5154087</v>
      </c>
      <c r="FA187">
        <v>12262354</v>
      </c>
      <c r="FB187">
        <v>1002512.875</v>
      </c>
      <c r="FC187">
        <v>839746.375</v>
      </c>
      <c r="FD187">
        <v>12727768</v>
      </c>
      <c r="FE187">
        <v>5140172.5</v>
      </c>
      <c r="FF187">
        <v>1682205.125</v>
      </c>
      <c r="FG187">
        <v>8762300</v>
      </c>
      <c r="FH187">
        <v>31078370</v>
      </c>
      <c r="FI187">
        <v>3326804.75</v>
      </c>
      <c r="FJ187">
        <v>1860449.5</v>
      </c>
      <c r="FK187">
        <v>15557181</v>
      </c>
      <c r="FL187">
        <v>49888972</v>
      </c>
      <c r="FM187">
        <v>8959865</v>
      </c>
      <c r="FN187">
        <v>4345157</v>
      </c>
      <c r="FO187">
        <v>5373131.5</v>
      </c>
      <c r="FP187">
        <v>729210.875</v>
      </c>
      <c r="FQ187">
        <v>507150.375</v>
      </c>
      <c r="FR187">
        <v>10384893</v>
      </c>
      <c r="FS187">
        <v>11364349</v>
      </c>
      <c r="FT187">
        <v>1716443.625</v>
      </c>
      <c r="FU187">
        <v>6220088.5</v>
      </c>
      <c r="FV187">
        <v>24470042</v>
      </c>
      <c r="FW187">
        <v>17918098</v>
      </c>
      <c r="FX187">
        <v>2544941</v>
      </c>
      <c r="FY187">
        <v>48164936</v>
      </c>
      <c r="FZ187">
        <v>503964.40600000002</v>
      </c>
      <c r="GA187">
        <v>11559657</v>
      </c>
      <c r="GB187">
        <v>7058931</v>
      </c>
      <c r="GC187">
        <v>22993268</v>
      </c>
      <c r="GD187">
        <v>1040892.75</v>
      </c>
      <c r="GE187">
        <v>3139675</v>
      </c>
      <c r="GF187">
        <v>8447132</v>
      </c>
      <c r="GG187">
        <v>12585362</v>
      </c>
      <c r="GH187">
        <v>400415.68800000002</v>
      </c>
      <c r="GI187">
        <v>37862688</v>
      </c>
      <c r="GJ187">
        <v>6691531.5</v>
      </c>
      <c r="GK187">
        <v>20862808</v>
      </c>
      <c r="GL187">
        <v>7618081</v>
      </c>
      <c r="GM187">
        <v>1767036.5</v>
      </c>
      <c r="GN187">
        <v>9034761</v>
      </c>
      <c r="GO187">
        <v>1816745.875</v>
      </c>
      <c r="GP187">
        <v>5710801</v>
      </c>
      <c r="GQ187">
        <v>6452619.5</v>
      </c>
      <c r="GR187">
        <v>10574511</v>
      </c>
      <c r="GS187">
        <v>3662015.5</v>
      </c>
      <c r="GT187">
        <v>11104587</v>
      </c>
      <c r="GU187">
        <v>4676461.5</v>
      </c>
      <c r="GV187">
        <v>19793052</v>
      </c>
      <c r="GW187">
        <v>7983208</v>
      </c>
      <c r="GX187">
        <v>2257219.25</v>
      </c>
      <c r="GY187">
        <v>33352504</v>
      </c>
      <c r="GZ187">
        <v>6734338.5</v>
      </c>
      <c r="HA187">
        <v>15533793</v>
      </c>
      <c r="HB187">
        <v>13806843</v>
      </c>
      <c r="HC187">
        <v>150965.78099999999</v>
      </c>
      <c r="HD187">
        <v>6383635</v>
      </c>
      <c r="HE187">
        <v>13759427</v>
      </c>
      <c r="HF187">
        <v>9117786</v>
      </c>
      <c r="HG187">
        <v>179912.79699999999</v>
      </c>
      <c r="HH187">
        <v>12531502</v>
      </c>
      <c r="HI187">
        <v>31223660</v>
      </c>
      <c r="HJ187">
        <v>11621531</v>
      </c>
      <c r="HK187">
        <v>252029.46900000001</v>
      </c>
      <c r="HL187">
        <v>3228987</v>
      </c>
      <c r="HM187">
        <v>17604022</v>
      </c>
      <c r="HN187">
        <v>12809950</v>
      </c>
      <c r="HO187">
        <v>6331571</v>
      </c>
      <c r="HP187">
        <v>4201051</v>
      </c>
      <c r="HQ187">
        <v>3229311</v>
      </c>
      <c r="HR187">
        <v>14426066</v>
      </c>
      <c r="HS187">
        <v>3236236.75</v>
      </c>
      <c r="HT187">
        <v>15223610</v>
      </c>
      <c r="HU187">
        <v>8080807</v>
      </c>
      <c r="HV187">
        <v>2511380.75</v>
      </c>
      <c r="HW187">
        <v>131295.67199999999</v>
      </c>
      <c r="HX187">
        <v>11493450</v>
      </c>
      <c r="HY187">
        <v>11008938</v>
      </c>
      <c r="HZ187">
        <v>1193595.125</v>
      </c>
      <c r="IA187">
        <v>6313010</v>
      </c>
      <c r="IB187">
        <v>2673031</v>
      </c>
      <c r="IC187">
        <v>15653395</v>
      </c>
      <c r="ID187">
        <v>14115386</v>
      </c>
      <c r="IE187">
        <v>2729584.25</v>
      </c>
      <c r="IF187">
        <v>5076934.5</v>
      </c>
      <c r="IG187">
        <v>2876895.75</v>
      </c>
      <c r="IH187">
        <v>38692800</v>
      </c>
      <c r="II187">
        <v>13647360</v>
      </c>
      <c r="IJ187">
        <v>420712.53100000002</v>
      </c>
      <c r="IK187">
        <v>7526418.5</v>
      </c>
      <c r="IL187">
        <v>444906.15600000002</v>
      </c>
      <c r="IM187">
        <v>9389837</v>
      </c>
      <c r="IN187">
        <v>5029198.5</v>
      </c>
      <c r="IO187">
        <v>1776139.625</v>
      </c>
      <c r="IP187">
        <v>11443336</v>
      </c>
      <c r="IQ187">
        <v>11085226</v>
      </c>
      <c r="IR187">
        <v>12889850</v>
      </c>
      <c r="IS187">
        <v>9298168</v>
      </c>
      <c r="IT187">
        <v>6503421.5</v>
      </c>
      <c r="IU187">
        <v>1527716</v>
      </c>
      <c r="IV187">
        <v>8762720</v>
      </c>
    </row>
    <row r="188" spans="1:256" x14ac:dyDescent="0.15">
      <c r="A188">
        <v>6798155.5</v>
      </c>
      <c r="B188">
        <v>14641843</v>
      </c>
      <c r="C188">
        <v>2272802.75</v>
      </c>
      <c r="D188">
        <v>17996044</v>
      </c>
      <c r="E188">
        <v>1397507.875</v>
      </c>
      <c r="F188">
        <v>1424006.25</v>
      </c>
      <c r="G188">
        <v>15787494</v>
      </c>
      <c r="H188">
        <v>12897266</v>
      </c>
      <c r="I188">
        <v>5824617</v>
      </c>
      <c r="J188">
        <v>8658236</v>
      </c>
      <c r="K188">
        <v>8204571</v>
      </c>
      <c r="L188">
        <v>2979462.5</v>
      </c>
      <c r="M188">
        <v>2608283.5</v>
      </c>
      <c r="N188">
        <v>4928713</v>
      </c>
      <c r="O188">
        <v>29529740</v>
      </c>
      <c r="P188">
        <v>9809062</v>
      </c>
      <c r="Q188">
        <v>5426219</v>
      </c>
      <c r="R188">
        <v>7338538</v>
      </c>
      <c r="S188">
        <v>4209002.5</v>
      </c>
      <c r="T188">
        <v>23006390</v>
      </c>
      <c r="U188">
        <v>2851175.5</v>
      </c>
      <c r="V188">
        <v>2122649</v>
      </c>
      <c r="W188">
        <v>1987756</v>
      </c>
      <c r="X188">
        <v>3897967.75</v>
      </c>
      <c r="Y188">
        <v>33381146</v>
      </c>
      <c r="Z188">
        <v>2569125.5</v>
      </c>
      <c r="AA188">
        <v>2843402.75</v>
      </c>
      <c r="AB188">
        <v>672111.68799999997</v>
      </c>
      <c r="AC188">
        <v>635651.25</v>
      </c>
      <c r="AD188">
        <v>31562.094000000001</v>
      </c>
      <c r="AE188">
        <v>19948766</v>
      </c>
      <c r="AF188">
        <v>8880711</v>
      </c>
      <c r="AG188">
        <v>13420662</v>
      </c>
      <c r="AH188">
        <v>1010595.125</v>
      </c>
      <c r="AI188">
        <v>14674391</v>
      </c>
      <c r="AJ188">
        <v>7498193.5</v>
      </c>
      <c r="AK188">
        <v>20490656</v>
      </c>
      <c r="AL188">
        <v>2827676.75</v>
      </c>
      <c r="AM188">
        <v>1811855.75</v>
      </c>
      <c r="AN188">
        <v>32034528</v>
      </c>
      <c r="AO188">
        <v>4152839.25</v>
      </c>
      <c r="AP188">
        <v>3761299.5</v>
      </c>
      <c r="AQ188">
        <v>1107954</v>
      </c>
      <c r="AR188">
        <v>2041371.25</v>
      </c>
      <c r="AS188">
        <v>6573661.5</v>
      </c>
      <c r="AT188">
        <v>15217426</v>
      </c>
      <c r="AU188">
        <v>13488613</v>
      </c>
      <c r="AV188">
        <v>22278460</v>
      </c>
      <c r="AW188">
        <v>8359360.5</v>
      </c>
      <c r="AX188">
        <v>5198791</v>
      </c>
      <c r="AY188">
        <v>928202</v>
      </c>
      <c r="AZ188">
        <v>31531608</v>
      </c>
      <c r="BA188">
        <v>6529839</v>
      </c>
      <c r="BB188">
        <v>14038427</v>
      </c>
      <c r="BC188">
        <v>3346160.25</v>
      </c>
      <c r="BD188">
        <v>12594454</v>
      </c>
      <c r="BE188">
        <v>10395771</v>
      </c>
      <c r="BF188">
        <v>65317072</v>
      </c>
      <c r="BG188">
        <v>4423718</v>
      </c>
      <c r="BH188">
        <v>1808534.625</v>
      </c>
      <c r="BI188">
        <v>3556852</v>
      </c>
      <c r="BJ188">
        <v>431885.28100000002</v>
      </c>
      <c r="BK188">
        <v>3928014</v>
      </c>
      <c r="BL188">
        <v>25927578</v>
      </c>
      <c r="BM188">
        <v>3945640.75</v>
      </c>
      <c r="BN188">
        <v>12813591</v>
      </c>
      <c r="BO188">
        <v>611392.75</v>
      </c>
      <c r="BP188">
        <v>18359028</v>
      </c>
      <c r="BQ188">
        <v>17303096</v>
      </c>
      <c r="BR188">
        <v>25224974</v>
      </c>
      <c r="BS188">
        <v>1260884.5</v>
      </c>
      <c r="BT188">
        <v>19984724</v>
      </c>
      <c r="BU188">
        <v>28365628</v>
      </c>
      <c r="BV188">
        <v>1794715.5</v>
      </c>
      <c r="BW188">
        <v>9948430</v>
      </c>
      <c r="BX188">
        <v>4319208</v>
      </c>
      <c r="BY188">
        <v>783279.375</v>
      </c>
      <c r="BZ188">
        <v>46032392</v>
      </c>
      <c r="CA188">
        <v>4307312</v>
      </c>
      <c r="CB188">
        <v>3864133.5</v>
      </c>
      <c r="CC188">
        <v>18727006</v>
      </c>
      <c r="CD188">
        <v>19754628</v>
      </c>
      <c r="CE188">
        <v>6264123</v>
      </c>
      <c r="CF188">
        <v>1431087.625</v>
      </c>
      <c r="CG188">
        <v>17882554</v>
      </c>
      <c r="CH188">
        <v>1159965</v>
      </c>
      <c r="CI188">
        <v>11561229</v>
      </c>
      <c r="CJ188">
        <v>4511919</v>
      </c>
      <c r="CK188">
        <v>5477413.5</v>
      </c>
      <c r="CL188">
        <v>11208401</v>
      </c>
      <c r="CM188">
        <v>8068608</v>
      </c>
      <c r="CN188">
        <v>9556475</v>
      </c>
      <c r="CO188">
        <v>35362368</v>
      </c>
      <c r="CP188">
        <v>9337950</v>
      </c>
      <c r="CQ188">
        <v>10113702</v>
      </c>
      <c r="CR188">
        <v>8674251</v>
      </c>
      <c r="CS188">
        <v>10279741</v>
      </c>
      <c r="CT188">
        <v>49003764</v>
      </c>
      <c r="CU188">
        <v>9301572</v>
      </c>
      <c r="CV188">
        <v>403743.81199999998</v>
      </c>
      <c r="CW188">
        <v>27895022</v>
      </c>
      <c r="CX188">
        <v>10315378</v>
      </c>
      <c r="CY188">
        <v>17645738</v>
      </c>
      <c r="CZ188">
        <v>10115649</v>
      </c>
      <c r="DA188">
        <v>2961789.5</v>
      </c>
      <c r="DB188">
        <v>18303464</v>
      </c>
      <c r="DC188">
        <v>15411975</v>
      </c>
      <c r="DD188">
        <v>13260168</v>
      </c>
      <c r="DE188">
        <v>17115704</v>
      </c>
      <c r="DF188">
        <v>9176735</v>
      </c>
      <c r="DG188">
        <v>1645882</v>
      </c>
      <c r="DH188">
        <v>19384620</v>
      </c>
      <c r="DI188">
        <v>17486010</v>
      </c>
      <c r="DJ188">
        <v>2176601.25</v>
      </c>
      <c r="DK188">
        <v>1468.7190000000001</v>
      </c>
      <c r="DL188">
        <v>16843350</v>
      </c>
      <c r="DM188">
        <v>6215889.5</v>
      </c>
      <c r="DN188">
        <v>2914752.5</v>
      </c>
      <c r="DO188">
        <v>3741839</v>
      </c>
      <c r="DP188">
        <v>25589354</v>
      </c>
      <c r="DQ188">
        <v>22958936</v>
      </c>
      <c r="DR188" s="16">
        <v>682718.56200000003</v>
      </c>
      <c r="DS188" s="10">
        <v>10690954</v>
      </c>
      <c r="DT188" s="10">
        <v>1976865.75</v>
      </c>
      <c r="DU188" s="10">
        <v>18677724</v>
      </c>
      <c r="DV188" s="10">
        <v>12904913</v>
      </c>
      <c r="DW188" s="10">
        <v>17995646</v>
      </c>
      <c r="DX188" s="10">
        <v>4479374.5</v>
      </c>
      <c r="DY188" s="2">
        <v>9921712</v>
      </c>
      <c r="DZ188" s="10">
        <v>4856166</v>
      </c>
      <c r="EA188" s="10">
        <v>18501882</v>
      </c>
      <c r="EB188" s="10">
        <v>20703522</v>
      </c>
      <c r="EC188" s="10">
        <v>1716915.75</v>
      </c>
      <c r="ED188" s="10">
        <v>26008696</v>
      </c>
      <c r="EE188" s="10">
        <v>51984248</v>
      </c>
      <c r="EF188" s="19">
        <v>4039447.75</v>
      </c>
      <c r="EG188">
        <v>6845377.5</v>
      </c>
      <c r="EH188">
        <v>26991476</v>
      </c>
      <c r="EI188">
        <v>30036604</v>
      </c>
      <c r="EJ188">
        <v>22847854</v>
      </c>
      <c r="EK188">
        <v>6924225</v>
      </c>
      <c r="EL188">
        <v>22751590</v>
      </c>
      <c r="EM188">
        <v>50669992</v>
      </c>
      <c r="EN188">
        <v>6483736</v>
      </c>
      <c r="EO188">
        <v>34715260</v>
      </c>
      <c r="EP188">
        <v>23290612</v>
      </c>
      <c r="EQ188">
        <v>29708642</v>
      </c>
      <c r="ER188">
        <v>2062218.625</v>
      </c>
      <c r="ES188">
        <v>46112248</v>
      </c>
      <c r="ET188">
        <v>3378093.25</v>
      </c>
      <c r="EU188">
        <v>1550159.625</v>
      </c>
      <c r="EV188">
        <v>16556890</v>
      </c>
      <c r="EW188">
        <v>24667392</v>
      </c>
      <c r="EX188">
        <v>15266062</v>
      </c>
      <c r="EY188">
        <v>360259.25</v>
      </c>
      <c r="EZ188">
        <v>15206142</v>
      </c>
      <c r="FA188">
        <v>33314690</v>
      </c>
      <c r="FB188">
        <v>2864464.25</v>
      </c>
      <c r="FC188">
        <v>39316416</v>
      </c>
      <c r="FD188">
        <v>46330644</v>
      </c>
      <c r="FE188">
        <v>2950386.25</v>
      </c>
      <c r="FF188">
        <v>10029277</v>
      </c>
      <c r="FG188">
        <v>2894585</v>
      </c>
      <c r="FH188">
        <v>16241946</v>
      </c>
      <c r="FI188">
        <v>1471264.625</v>
      </c>
      <c r="FJ188">
        <v>33614040</v>
      </c>
      <c r="FK188">
        <v>5783239</v>
      </c>
      <c r="FL188">
        <v>19945254</v>
      </c>
      <c r="FM188">
        <v>14842353</v>
      </c>
      <c r="FN188">
        <v>13389275</v>
      </c>
      <c r="FO188">
        <v>48153948</v>
      </c>
      <c r="FP188">
        <v>2608578.75</v>
      </c>
      <c r="FQ188">
        <v>1938999.125</v>
      </c>
      <c r="FR188">
        <v>18987058</v>
      </c>
      <c r="FS188">
        <v>11365647</v>
      </c>
      <c r="FT188">
        <v>5951955</v>
      </c>
      <c r="FU188">
        <v>14379669</v>
      </c>
      <c r="FV188">
        <v>242415.45300000001</v>
      </c>
      <c r="FW188">
        <v>762726.375</v>
      </c>
      <c r="FX188">
        <v>16747079</v>
      </c>
      <c r="FY188">
        <v>11674383</v>
      </c>
      <c r="FZ188">
        <v>7154514.5</v>
      </c>
      <c r="GA188">
        <v>2873994.75</v>
      </c>
      <c r="GB188">
        <v>10231636</v>
      </c>
      <c r="GC188">
        <v>20411488</v>
      </c>
      <c r="GD188">
        <v>20748830</v>
      </c>
      <c r="GE188">
        <v>8836276</v>
      </c>
      <c r="GF188">
        <v>3788901</v>
      </c>
      <c r="GG188">
        <v>6503551</v>
      </c>
      <c r="GH188">
        <v>47978496</v>
      </c>
      <c r="GI188">
        <v>11545493</v>
      </c>
      <c r="GJ188">
        <v>8755933</v>
      </c>
      <c r="GK188">
        <v>3418463.5</v>
      </c>
      <c r="GL188">
        <v>2374967.75</v>
      </c>
      <c r="GM188">
        <v>3862101.5</v>
      </c>
      <c r="GN188">
        <v>212886.984</v>
      </c>
      <c r="GO188">
        <v>13115024</v>
      </c>
      <c r="GP188">
        <v>20488446</v>
      </c>
      <c r="GQ188">
        <v>12887679</v>
      </c>
      <c r="GR188">
        <v>7175075</v>
      </c>
      <c r="GS188">
        <v>1310437.125</v>
      </c>
      <c r="GT188">
        <v>1288486.75</v>
      </c>
      <c r="GU188">
        <v>26006898</v>
      </c>
      <c r="GV188">
        <v>43979040</v>
      </c>
      <c r="GW188">
        <v>10497033</v>
      </c>
      <c r="GX188">
        <v>5814422</v>
      </c>
      <c r="GY188">
        <v>6407201</v>
      </c>
      <c r="GZ188">
        <v>7000606.5</v>
      </c>
      <c r="HA188">
        <v>1828469.875</v>
      </c>
      <c r="HB188">
        <v>8637715</v>
      </c>
      <c r="HC188">
        <v>12909855</v>
      </c>
      <c r="HD188">
        <v>4307734.5</v>
      </c>
      <c r="HE188">
        <v>9630150</v>
      </c>
      <c r="HF188">
        <v>11439686</v>
      </c>
      <c r="HG188">
        <v>136428.56200000001</v>
      </c>
      <c r="HH188">
        <v>15485751</v>
      </c>
      <c r="HI188">
        <v>4880662</v>
      </c>
      <c r="HJ188">
        <v>3318020</v>
      </c>
      <c r="HK188">
        <v>9296306</v>
      </c>
      <c r="HL188">
        <v>10021642</v>
      </c>
      <c r="HM188">
        <v>6197314.5</v>
      </c>
      <c r="HN188">
        <v>16017968</v>
      </c>
      <c r="HO188">
        <v>525607.06200000003</v>
      </c>
      <c r="HP188">
        <v>5452781</v>
      </c>
      <c r="HQ188">
        <v>9398111</v>
      </c>
      <c r="HR188">
        <v>6826504.5</v>
      </c>
      <c r="HS188">
        <v>1655944.5</v>
      </c>
      <c r="HT188">
        <v>6199564.5</v>
      </c>
      <c r="HU188">
        <v>5153230.5</v>
      </c>
      <c r="HV188">
        <v>14022784</v>
      </c>
      <c r="HW188">
        <v>9574594</v>
      </c>
      <c r="HX188">
        <v>10530930</v>
      </c>
      <c r="HY188">
        <v>2780550</v>
      </c>
      <c r="HZ188">
        <v>10591165</v>
      </c>
      <c r="IA188">
        <v>3542141</v>
      </c>
      <c r="IB188">
        <v>117067.742</v>
      </c>
      <c r="IC188">
        <v>8902147</v>
      </c>
      <c r="ID188">
        <v>7221862.5</v>
      </c>
      <c r="IE188">
        <v>12301193</v>
      </c>
      <c r="IF188">
        <v>844625.375</v>
      </c>
      <c r="IG188">
        <v>13626438</v>
      </c>
      <c r="IH188">
        <v>1055401.125</v>
      </c>
      <c r="II188">
        <v>19604596</v>
      </c>
      <c r="IJ188">
        <v>9178698</v>
      </c>
      <c r="IK188">
        <v>1887698.75</v>
      </c>
      <c r="IL188">
        <v>2236302</v>
      </c>
      <c r="IM188">
        <v>3230535.5</v>
      </c>
      <c r="IN188">
        <v>13561012</v>
      </c>
      <c r="IO188">
        <v>390277.56199999998</v>
      </c>
      <c r="IP188">
        <v>2444612</v>
      </c>
      <c r="IQ188">
        <v>3895624.5</v>
      </c>
      <c r="IR188">
        <v>3250876.5</v>
      </c>
      <c r="IS188">
        <v>581937.125</v>
      </c>
      <c r="IT188">
        <v>947180.25</v>
      </c>
      <c r="IU188">
        <v>424329</v>
      </c>
      <c r="IV188">
        <v>3980599.75</v>
      </c>
    </row>
    <row r="189" spans="1:256" x14ac:dyDescent="0.15">
      <c r="A189">
        <v>4393735</v>
      </c>
      <c r="B189">
        <v>6378169</v>
      </c>
      <c r="C189">
        <v>731652.125</v>
      </c>
      <c r="D189">
        <v>731148.81200000003</v>
      </c>
      <c r="E189">
        <v>4383824.5</v>
      </c>
      <c r="F189">
        <v>15458710</v>
      </c>
      <c r="G189">
        <v>4824638.5</v>
      </c>
      <c r="H189">
        <v>2514847.75</v>
      </c>
      <c r="I189">
        <v>11199610</v>
      </c>
      <c r="J189">
        <v>3242477.5</v>
      </c>
      <c r="K189">
        <v>513868.31199999998</v>
      </c>
      <c r="L189">
        <v>42420672</v>
      </c>
      <c r="M189">
        <v>16951378</v>
      </c>
      <c r="N189">
        <v>6405308.5</v>
      </c>
      <c r="O189">
        <v>3430409.25</v>
      </c>
      <c r="P189">
        <v>20429124</v>
      </c>
      <c r="Q189">
        <v>437310.71899999998</v>
      </c>
      <c r="R189">
        <v>1186267.375</v>
      </c>
      <c r="S189">
        <v>2242302.5</v>
      </c>
      <c r="T189">
        <v>9949929</v>
      </c>
      <c r="U189">
        <v>12060082</v>
      </c>
      <c r="V189">
        <v>2888342</v>
      </c>
      <c r="W189">
        <v>2699458.25</v>
      </c>
      <c r="X189">
        <v>10130611</v>
      </c>
      <c r="Y189">
        <v>2359536</v>
      </c>
      <c r="Z189">
        <v>19357912</v>
      </c>
      <c r="AA189">
        <v>6053989.5</v>
      </c>
      <c r="AB189">
        <v>6697293</v>
      </c>
      <c r="AC189">
        <v>6603857.5</v>
      </c>
      <c r="AD189">
        <v>5204037.5</v>
      </c>
      <c r="AE189">
        <v>9200830</v>
      </c>
      <c r="AF189">
        <v>3473622</v>
      </c>
      <c r="AG189">
        <v>7698547.5</v>
      </c>
      <c r="AH189">
        <v>11817900</v>
      </c>
      <c r="AI189">
        <v>8444497</v>
      </c>
      <c r="AJ189">
        <v>18084286</v>
      </c>
      <c r="AK189">
        <v>1917367</v>
      </c>
      <c r="AL189">
        <v>37264336</v>
      </c>
      <c r="AM189">
        <v>2753191</v>
      </c>
      <c r="AN189">
        <v>4940798</v>
      </c>
      <c r="AO189">
        <v>451521.78100000002</v>
      </c>
      <c r="AP189">
        <v>2857513.75</v>
      </c>
      <c r="AQ189">
        <v>10005321</v>
      </c>
      <c r="AR189">
        <v>3230951.75</v>
      </c>
      <c r="AS189">
        <v>3906247.5</v>
      </c>
      <c r="AT189">
        <v>19060094</v>
      </c>
      <c r="AU189">
        <v>1682392.875</v>
      </c>
      <c r="AV189">
        <v>17737758</v>
      </c>
      <c r="AW189">
        <v>30501764</v>
      </c>
      <c r="AX189">
        <v>3499151.5</v>
      </c>
      <c r="AY189">
        <v>1948981</v>
      </c>
      <c r="AZ189">
        <v>17977684</v>
      </c>
      <c r="BA189">
        <v>8961079</v>
      </c>
      <c r="BB189">
        <v>21958680</v>
      </c>
      <c r="BC189">
        <v>12419513</v>
      </c>
      <c r="BD189">
        <v>10772578</v>
      </c>
      <c r="BE189">
        <v>10697361</v>
      </c>
      <c r="BF189">
        <v>434497.78100000002</v>
      </c>
      <c r="BG189">
        <v>10511453</v>
      </c>
      <c r="BH189">
        <v>2728920.5</v>
      </c>
      <c r="BI189">
        <v>2989074.25</v>
      </c>
      <c r="BJ189">
        <v>512038.875</v>
      </c>
      <c r="BK189">
        <v>15997547</v>
      </c>
      <c r="BL189">
        <v>18053624</v>
      </c>
      <c r="BM189">
        <v>1442232.25</v>
      </c>
      <c r="BN189">
        <v>32920736</v>
      </c>
      <c r="BO189">
        <v>6665735.5</v>
      </c>
      <c r="BP189">
        <v>8120598.5</v>
      </c>
      <c r="BQ189">
        <v>7491223.5</v>
      </c>
      <c r="BR189">
        <v>6124175</v>
      </c>
      <c r="BS189">
        <v>10916286</v>
      </c>
      <c r="BT189">
        <v>16254738</v>
      </c>
      <c r="BU189">
        <v>12486414</v>
      </c>
      <c r="BV189">
        <v>14644862</v>
      </c>
      <c r="BW189">
        <v>17990796</v>
      </c>
      <c r="BX189">
        <v>17362926</v>
      </c>
      <c r="BY189">
        <v>10322082</v>
      </c>
      <c r="BZ189">
        <v>3800529</v>
      </c>
      <c r="CA189">
        <v>7976243.5</v>
      </c>
      <c r="CB189">
        <v>7355142</v>
      </c>
      <c r="CC189">
        <v>5397796</v>
      </c>
      <c r="CD189">
        <v>10550065</v>
      </c>
      <c r="CE189">
        <v>3589767.75</v>
      </c>
      <c r="CF189">
        <v>18998806</v>
      </c>
      <c r="CG189">
        <v>25907924</v>
      </c>
      <c r="CH189">
        <v>21505512</v>
      </c>
      <c r="CI189">
        <v>7093343.5</v>
      </c>
      <c r="CJ189">
        <v>3438777.75</v>
      </c>
      <c r="CK189">
        <v>8168755</v>
      </c>
      <c r="CL189">
        <v>9545735</v>
      </c>
      <c r="CM189">
        <v>11137855</v>
      </c>
      <c r="CN189">
        <v>12329550</v>
      </c>
      <c r="CO189">
        <v>8209702</v>
      </c>
      <c r="CP189">
        <v>3422754.75</v>
      </c>
      <c r="CQ189">
        <v>15206019</v>
      </c>
      <c r="CR189">
        <v>8134981.5</v>
      </c>
      <c r="CS189">
        <v>3805005.75</v>
      </c>
      <c r="CT189">
        <v>6294270</v>
      </c>
      <c r="CU189">
        <v>18002140</v>
      </c>
      <c r="CV189">
        <v>10056120</v>
      </c>
      <c r="CW189">
        <v>13415169</v>
      </c>
      <c r="CX189">
        <v>6401736</v>
      </c>
      <c r="CY189">
        <v>6280611.5</v>
      </c>
      <c r="CZ189">
        <v>59413936</v>
      </c>
      <c r="DA189">
        <v>18733136</v>
      </c>
      <c r="DB189">
        <v>11493061</v>
      </c>
      <c r="DC189">
        <v>19512610</v>
      </c>
      <c r="DD189">
        <v>7219658.5</v>
      </c>
      <c r="DE189">
        <v>7064516</v>
      </c>
      <c r="DF189">
        <v>726489.75</v>
      </c>
      <c r="DG189">
        <v>6006002</v>
      </c>
      <c r="DH189">
        <v>9825768</v>
      </c>
      <c r="DI189">
        <v>40716548</v>
      </c>
      <c r="DJ189">
        <v>1709953.25</v>
      </c>
      <c r="DK189">
        <v>2621489.5</v>
      </c>
      <c r="DL189">
        <v>1526115.5</v>
      </c>
      <c r="DM189">
        <v>8192928.5</v>
      </c>
      <c r="DN189">
        <v>53028292</v>
      </c>
      <c r="DO189">
        <v>28785072</v>
      </c>
      <c r="DP189">
        <v>6726584.5</v>
      </c>
      <c r="DQ189">
        <v>9618927</v>
      </c>
      <c r="DR189" s="16">
        <v>3880691.75</v>
      </c>
      <c r="DS189" s="10">
        <v>21126868</v>
      </c>
      <c r="DT189" s="10">
        <v>17221598</v>
      </c>
      <c r="DU189" s="10">
        <v>12105528</v>
      </c>
      <c r="DV189" s="10">
        <v>5277532</v>
      </c>
      <c r="DW189" s="10">
        <v>5855496.5</v>
      </c>
      <c r="DX189" s="10">
        <v>17411316</v>
      </c>
      <c r="DY189" s="2">
        <v>30385436</v>
      </c>
      <c r="DZ189" s="10">
        <v>35545892</v>
      </c>
      <c r="EA189" s="10">
        <v>16600875</v>
      </c>
      <c r="EB189" s="10">
        <v>5329656</v>
      </c>
      <c r="EC189" s="10">
        <v>5218413</v>
      </c>
      <c r="ED189" s="10">
        <v>34021392</v>
      </c>
      <c r="EE189" s="10">
        <v>14208340</v>
      </c>
      <c r="EF189" s="19">
        <v>16650941</v>
      </c>
      <c r="EG189">
        <v>2843757.75</v>
      </c>
      <c r="EH189">
        <v>2330103.5</v>
      </c>
      <c r="EI189">
        <v>6696649</v>
      </c>
      <c r="EJ189">
        <v>8915757</v>
      </c>
      <c r="EK189">
        <v>2876796.5</v>
      </c>
      <c r="EL189">
        <v>18246966</v>
      </c>
      <c r="EM189">
        <v>9306531</v>
      </c>
      <c r="EN189">
        <v>3037881</v>
      </c>
      <c r="EO189">
        <v>43861068</v>
      </c>
      <c r="EP189">
        <v>19887230</v>
      </c>
      <c r="EQ189">
        <v>31170610</v>
      </c>
      <c r="ER189">
        <v>2191664.25</v>
      </c>
      <c r="ES189">
        <v>4615266</v>
      </c>
      <c r="ET189">
        <v>7356279</v>
      </c>
      <c r="EU189">
        <v>3162134.5</v>
      </c>
      <c r="EV189">
        <v>8674450</v>
      </c>
      <c r="EW189">
        <v>10585662</v>
      </c>
      <c r="EX189">
        <v>33963748</v>
      </c>
      <c r="EY189">
        <v>4381522</v>
      </c>
      <c r="EZ189">
        <v>1525303.75</v>
      </c>
      <c r="FA189">
        <v>4726529.5</v>
      </c>
      <c r="FB189">
        <v>3554730</v>
      </c>
      <c r="FC189">
        <v>12725660</v>
      </c>
      <c r="FD189">
        <v>32514786</v>
      </c>
      <c r="FE189">
        <v>3969170</v>
      </c>
      <c r="FF189">
        <v>377771.21899999998</v>
      </c>
      <c r="FG189">
        <v>23828924</v>
      </c>
      <c r="FH189">
        <v>22575184</v>
      </c>
      <c r="FI189">
        <v>4340872.5</v>
      </c>
      <c r="FJ189">
        <v>8659112</v>
      </c>
      <c r="FK189">
        <v>48935620</v>
      </c>
      <c r="FL189">
        <v>24297452</v>
      </c>
      <c r="FM189">
        <v>3302691.5</v>
      </c>
      <c r="FN189">
        <v>4695405</v>
      </c>
      <c r="FO189">
        <v>4522416</v>
      </c>
      <c r="FP189">
        <v>11223344</v>
      </c>
      <c r="FQ189">
        <v>9388956</v>
      </c>
      <c r="FR189">
        <v>2571051</v>
      </c>
      <c r="FS189">
        <v>24039340</v>
      </c>
      <c r="FT189">
        <v>2211617.5</v>
      </c>
      <c r="FU189">
        <v>38654536</v>
      </c>
      <c r="FV189">
        <v>8851680</v>
      </c>
      <c r="FW189">
        <v>2935988.25</v>
      </c>
      <c r="FX189">
        <v>5274062.5</v>
      </c>
      <c r="FY189">
        <v>6934595</v>
      </c>
      <c r="FZ189">
        <v>3846818.75</v>
      </c>
      <c r="GA189">
        <v>13988178</v>
      </c>
      <c r="GB189">
        <v>2591290</v>
      </c>
      <c r="GC189">
        <v>6315212</v>
      </c>
      <c r="GD189">
        <v>9289839</v>
      </c>
      <c r="GE189">
        <v>4323144.5</v>
      </c>
      <c r="GF189">
        <v>5387096</v>
      </c>
      <c r="GG189">
        <v>689277.75</v>
      </c>
      <c r="GH189">
        <v>6167853</v>
      </c>
      <c r="GI189">
        <v>4427614.5</v>
      </c>
      <c r="GJ189">
        <v>1608512.5</v>
      </c>
      <c r="GK189">
        <v>12454086</v>
      </c>
      <c r="GL189">
        <v>4917537</v>
      </c>
      <c r="GM189">
        <v>11732497</v>
      </c>
      <c r="GN189">
        <v>15708092</v>
      </c>
      <c r="GO189">
        <v>12308224</v>
      </c>
      <c r="GP189">
        <v>8036691</v>
      </c>
      <c r="GQ189">
        <v>1091064.75</v>
      </c>
      <c r="GR189">
        <v>13854160</v>
      </c>
      <c r="GS189">
        <v>4300398.5</v>
      </c>
      <c r="GT189">
        <v>12779220</v>
      </c>
      <c r="GU189">
        <v>14351612</v>
      </c>
      <c r="GV189">
        <v>918840</v>
      </c>
      <c r="GW189">
        <v>2196752.75</v>
      </c>
      <c r="GX189">
        <v>928439.81200000003</v>
      </c>
      <c r="GY189">
        <v>8419420</v>
      </c>
      <c r="GZ189">
        <v>50497576</v>
      </c>
      <c r="HA189">
        <v>4372911</v>
      </c>
      <c r="HB189">
        <v>11326536</v>
      </c>
      <c r="HC189">
        <v>14210161</v>
      </c>
      <c r="HD189">
        <v>16652623</v>
      </c>
      <c r="HE189">
        <v>21293116</v>
      </c>
      <c r="HF189">
        <v>7368572</v>
      </c>
      <c r="HG189">
        <v>3922586.5</v>
      </c>
      <c r="HH189">
        <v>4622828.5</v>
      </c>
      <c r="HI189">
        <v>6447775</v>
      </c>
      <c r="HJ189">
        <v>6701535</v>
      </c>
      <c r="HK189">
        <v>4019779.75</v>
      </c>
      <c r="HL189">
        <v>14964723</v>
      </c>
      <c r="HM189">
        <v>25970606</v>
      </c>
      <c r="HN189">
        <v>6047096.5</v>
      </c>
      <c r="HO189">
        <v>7116966</v>
      </c>
      <c r="HP189">
        <v>7109146.5</v>
      </c>
      <c r="HQ189">
        <v>4976931</v>
      </c>
      <c r="HR189">
        <v>389615.84399999998</v>
      </c>
      <c r="HS189">
        <v>4943393</v>
      </c>
      <c r="HT189">
        <v>1514820.75</v>
      </c>
      <c r="HU189">
        <v>3495851</v>
      </c>
      <c r="HV189">
        <v>2700222</v>
      </c>
      <c r="HW189">
        <v>6494157.5</v>
      </c>
      <c r="HX189">
        <v>6221765</v>
      </c>
      <c r="HY189">
        <v>1970773.25</v>
      </c>
      <c r="HZ189">
        <v>10126157</v>
      </c>
      <c r="IA189">
        <v>205892.96900000001</v>
      </c>
      <c r="IB189">
        <v>1953534</v>
      </c>
      <c r="IC189">
        <v>641390.625</v>
      </c>
      <c r="ID189">
        <v>11647033</v>
      </c>
      <c r="IE189">
        <v>3178133</v>
      </c>
      <c r="IF189">
        <v>7685935.5</v>
      </c>
      <c r="IG189">
        <v>6899514</v>
      </c>
      <c r="IH189">
        <v>974190.06200000003</v>
      </c>
      <c r="II189">
        <v>3877094.25</v>
      </c>
      <c r="IJ189">
        <v>9639817</v>
      </c>
      <c r="IK189">
        <v>7706688</v>
      </c>
      <c r="IL189">
        <v>17788788</v>
      </c>
      <c r="IM189">
        <v>918725.06200000003</v>
      </c>
      <c r="IN189">
        <v>3790025.75</v>
      </c>
      <c r="IO189">
        <v>9016379</v>
      </c>
      <c r="IP189">
        <v>4518865</v>
      </c>
      <c r="IQ189">
        <v>13275214</v>
      </c>
      <c r="IR189">
        <v>4876643</v>
      </c>
      <c r="IS189">
        <v>5468011.5</v>
      </c>
      <c r="IT189">
        <v>2812044.75</v>
      </c>
      <c r="IU189">
        <v>2655824</v>
      </c>
      <c r="IV189">
        <v>15814861</v>
      </c>
    </row>
    <row r="190" spans="1:256" x14ac:dyDescent="0.15">
      <c r="A190">
        <v>19149518</v>
      </c>
      <c r="B190">
        <v>5198637.5</v>
      </c>
      <c r="C190">
        <v>887477.875</v>
      </c>
      <c r="D190">
        <v>7276988</v>
      </c>
      <c r="E190">
        <v>15614135</v>
      </c>
      <c r="F190">
        <v>20804844</v>
      </c>
      <c r="G190">
        <v>718243.31200000003</v>
      </c>
      <c r="H190">
        <v>20349014</v>
      </c>
      <c r="I190">
        <v>4280480.5</v>
      </c>
      <c r="J190">
        <v>3750789.25</v>
      </c>
      <c r="K190">
        <v>5449828</v>
      </c>
      <c r="L190">
        <v>4671989.5</v>
      </c>
      <c r="M190">
        <v>4909312</v>
      </c>
      <c r="N190">
        <v>11541238</v>
      </c>
      <c r="O190">
        <v>2271485</v>
      </c>
      <c r="P190">
        <v>4478817</v>
      </c>
      <c r="Q190">
        <v>3769732.75</v>
      </c>
      <c r="R190">
        <v>3090952</v>
      </c>
      <c r="S190">
        <v>1092628.125</v>
      </c>
      <c r="T190">
        <v>18891676</v>
      </c>
      <c r="U190">
        <v>1195899.625</v>
      </c>
      <c r="V190">
        <v>9051446</v>
      </c>
      <c r="W190">
        <v>14630094</v>
      </c>
      <c r="X190">
        <v>3966297.25</v>
      </c>
      <c r="Y190">
        <v>2905144.5</v>
      </c>
      <c r="Z190">
        <v>48296832</v>
      </c>
      <c r="AA190">
        <v>7571899.5</v>
      </c>
      <c r="AB190">
        <v>5642193</v>
      </c>
      <c r="AC190">
        <v>6140950</v>
      </c>
      <c r="AD190">
        <v>2595094.75</v>
      </c>
      <c r="AE190">
        <v>11079310</v>
      </c>
      <c r="AF190">
        <v>1328386.25</v>
      </c>
      <c r="AG190">
        <v>20325626</v>
      </c>
      <c r="AH190">
        <v>10695230</v>
      </c>
      <c r="AI190">
        <v>15983307</v>
      </c>
      <c r="AJ190">
        <v>1422354.375</v>
      </c>
      <c r="AK190">
        <v>12639978</v>
      </c>
      <c r="AL190">
        <v>12889190</v>
      </c>
      <c r="AM190">
        <v>1777842</v>
      </c>
      <c r="AN190">
        <v>3278326.25</v>
      </c>
      <c r="AO190">
        <v>10528662</v>
      </c>
      <c r="AP190">
        <v>10371651</v>
      </c>
      <c r="AQ190">
        <v>9970939</v>
      </c>
      <c r="AR190">
        <v>3229024.25</v>
      </c>
      <c r="AS190">
        <v>2547248.25</v>
      </c>
      <c r="AT190">
        <v>10405670</v>
      </c>
      <c r="AU190">
        <v>6218266.5</v>
      </c>
      <c r="AV190">
        <v>15275473</v>
      </c>
      <c r="AW190">
        <v>8730959</v>
      </c>
      <c r="AX190">
        <v>10016447</v>
      </c>
      <c r="AY190">
        <v>17324352</v>
      </c>
      <c r="AZ190">
        <v>10779308</v>
      </c>
      <c r="BA190">
        <v>3724920</v>
      </c>
      <c r="BB190">
        <v>4102220.75</v>
      </c>
      <c r="BC190">
        <v>14266653</v>
      </c>
      <c r="BD190">
        <v>34041880</v>
      </c>
      <c r="BE190">
        <v>550017.75</v>
      </c>
      <c r="BF190">
        <v>15701218</v>
      </c>
      <c r="BG190">
        <v>6532265</v>
      </c>
      <c r="BH190">
        <v>25860800</v>
      </c>
      <c r="BI190">
        <v>13404163</v>
      </c>
      <c r="BJ190">
        <v>1240422.375</v>
      </c>
      <c r="BK190">
        <v>4943050</v>
      </c>
      <c r="BL190">
        <v>9513568</v>
      </c>
      <c r="BM190">
        <v>10332202</v>
      </c>
      <c r="BN190">
        <v>20278064</v>
      </c>
      <c r="BO190">
        <v>11672464</v>
      </c>
      <c r="BP190">
        <v>4147355.5</v>
      </c>
      <c r="BQ190">
        <v>19653058</v>
      </c>
      <c r="BR190">
        <v>21678330</v>
      </c>
      <c r="BS190">
        <v>2140840</v>
      </c>
      <c r="BT190">
        <v>12032592</v>
      </c>
      <c r="BU190">
        <v>21666824</v>
      </c>
      <c r="BV190">
        <v>6522516.5</v>
      </c>
      <c r="BW190">
        <v>1577370.875</v>
      </c>
      <c r="BX190">
        <v>3060243.5</v>
      </c>
      <c r="BY190">
        <v>17438596</v>
      </c>
      <c r="BZ190">
        <v>13812492</v>
      </c>
      <c r="CA190">
        <v>12632343</v>
      </c>
      <c r="CB190">
        <v>8810311</v>
      </c>
      <c r="CC190">
        <v>6141263.5</v>
      </c>
      <c r="CD190">
        <v>7758117</v>
      </c>
      <c r="CE190">
        <v>7497383.5</v>
      </c>
      <c r="CF190">
        <v>21866846</v>
      </c>
      <c r="CG190">
        <v>7972179.5</v>
      </c>
      <c r="CH190">
        <v>21025596</v>
      </c>
      <c r="CI190">
        <v>7096223</v>
      </c>
      <c r="CJ190">
        <v>35926504</v>
      </c>
      <c r="CK190">
        <v>775532.81200000003</v>
      </c>
      <c r="CL190">
        <v>3685493.5</v>
      </c>
      <c r="CM190">
        <v>3550057</v>
      </c>
      <c r="CN190">
        <v>2133332.5</v>
      </c>
      <c r="CO190">
        <v>54863848</v>
      </c>
      <c r="CP190">
        <v>7885422.5</v>
      </c>
      <c r="CQ190">
        <v>32584728</v>
      </c>
      <c r="CR190">
        <v>17773810</v>
      </c>
      <c r="CS190">
        <v>7236753.5</v>
      </c>
      <c r="CT190">
        <v>20172248</v>
      </c>
      <c r="CU190">
        <v>6084313.5</v>
      </c>
      <c r="CV190">
        <v>33486156</v>
      </c>
      <c r="CW190">
        <v>5105733</v>
      </c>
      <c r="CX190">
        <v>21245624</v>
      </c>
      <c r="CY190">
        <v>18081732</v>
      </c>
      <c r="CZ190">
        <v>1440365.875</v>
      </c>
      <c r="DA190">
        <v>11328798</v>
      </c>
      <c r="DB190">
        <v>5499030</v>
      </c>
      <c r="DC190">
        <v>43359300</v>
      </c>
      <c r="DD190">
        <v>5335841.5</v>
      </c>
      <c r="DE190">
        <v>68302960</v>
      </c>
      <c r="DF190">
        <v>11262169</v>
      </c>
      <c r="DG190">
        <v>938670.93799999997</v>
      </c>
      <c r="DH190">
        <v>28664738</v>
      </c>
      <c r="DI190">
        <v>3322084.25</v>
      </c>
      <c r="DJ190">
        <v>25189630</v>
      </c>
      <c r="DK190">
        <v>1524121.75</v>
      </c>
      <c r="DL190">
        <v>1512974.125</v>
      </c>
      <c r="DM190">
        <v>17094886</v>
      </c>
      <c r="DN190">
        <v>9537007</v>
      </c>
      <c r="DO190">
        <v>853487.43799999997</v>
      </c>
      <c r="DP190">
        <v>5442955</v>
      </c>
      <c r="DQ190">
        <v>26183234</v>
      </c>
      <c r="DR190" s="16">
        <v>3428595</v>
      </c>
      <c r="DS190" s="10">
        <v>6560477</v>
      </c>
      <c r="DT190" s="10">
        <v>3518274.5</v>
      </c>
      <c r="DU190" s="10">
        <v>126608.977</v>
      </c>
      <c r="DV190" s="10">
        <v>27232130</v>
      </c>
      <c r="DW190" s="10">
        <v>3181920.25</v>
      </c>
      <c r="DX190" s="10">
        <v>5572547</v>
      </c>
      <c r="DY190" s="2">
        <v>17000820</v>
      </c>
      <c r="DZ190" s="10">
        <v>4775568</v>
      </c>
      <c r="EA190" s="10">
        <v>21797544</v>
      </c>
      <c r="EB190" s="10">
        <v>1034744.125</v>
      </c>
      <c r="EC190" s="10">
        <v>35783240</v>
      </c>
      <c r="ED190" s="10">
        <v>15637445</v>
      </c>
      <c r="EE190" s="10">
        <v>13026193</v>
      </c>
      <c r="EF190" s="19">
        <v>8349152.5</v>
      </c>
      <c r="EG190">
        <v>36651420</v>
      </c>
      <c r="EH190">
        <v>13884126</v>
      </c>
      <c r="EI190">
        <v>2086741.625</v>
      </c>
      <c r="EJ190">
        <v>10674589</v>
      </c>
      <c r="EK190">
        <v>17035880</v>
      </c>
      <c r="EL190">
        <v>2547228</v>
      </c>
      <c r="EM190">
        <v>6569402</v>
      </c>
      <c r="EN190">
        <v>21665356</v>
      </c>
      <c r="EO190">
        <v>1263893.375</v>
      </c>
      <c r="EP190">
        <v>5389052</v>
      </c>
      <c r="EQ190">
        <v>4195686.5</v>
      </c>
      <c r="ER190">
        <v>6735473.5</v>
      </c>
      <c r="ES190">
        <v>10457100</v>
      </c>
      <c r="ET190">
        <v>16327495</v>
      </c>
      <c r="EU190">
        <v>34496660</v>
      </c>
      <c r="EV190">
        <v>25562352</v>
      </c>
      <c r="EW190">
        <v>1552238.25</v>
      </c>
      <c r="EX190">
        <v>920057.25</v>
      </c>
      <c r="EY190">
        <v>9623438</v>
      </c>
      <c r="EZ190">
        <v>16792646</v>
      </c>
      <c r="FA190">
        <v>4612763</v>
      </c>
      <c r="FB190">
        <v>25489656</v>
      </c>
      <c r="FC190">
        <v>1668819.625</v>
      </c>
      <c r="FD190">
        <v>2009275.625</v>
      </c>
      <c r="FE190">
        <v>28697136</v>
      </c>
      <c r="FF190">
        <v>11837639</v>
      </c>
      <c r="FG190">
        <v>36629620</v>
      </c>
      <c r="FH190">
        <v>51075640</v>
      </c>
      <c r="FI190">
        <v>47601880</v>
      </c>
      <c r="FJ190">
        <v>5720910</v>
      </c>
      <c r="FK190">
        <v>358279.06199999998</v>
      </c>
      <c r="FL190">
        <v>1171324</v>
      </c>
      <c r="FM190">
        <v>4016883.5</v>
      </c>
      <c r="FN190">
        <v>12337488</v>
      </c>
      <c r="FO190">
        <v>14490750</v>
      </c>
      <c r="FP190">
        <v>5075545</v>
      </c>
      <c r="FQ190">
        <v>4995099</v>
      </c>
      <c r="FR190">
        <v>14200706</v>
      </c>
      <c r="FS190">
        <v>4739980</v>
      </c>
      <c r="FT190">
        <v>24794256</v>
      </c>
      <c r="FU190">
        <v>6428877.5</v>
      </c>
      <c r="FV190">
        <v>6605049</v>
      </c>
      <c r="FW190">
        <v>16335673</v>
      </c>
      <c r="FX190">
        <v>9956130</v>
      </c>
      <c r="FY190">
        <v>896021.875</v>
      </c>
      <c r="FZ190">
        <v>18611382</v>
      </c>
      <c r="GA190">
        <v>4332718.5</v>
      </c>
      <c r="GB190">
        <v>25035898</v>
      </c>
      <c r="GC190">
        <v>460764.96899999998</v>
      </c>
      <c r="GD190">
        <v>3325418.5</v>
      </c>
      <c r="GE190">
        <v>7741117.5</v>
      </c>
      <c r="GF190">
        <v>2505029</v>
      </c>
      <c r="GG190">
        <v>7535430</v>
      </c>
      <c r="GH190">
        <v>26774196</v>
      </c>
      <c r="GI190">
        <v>5008358.5</v>
      </c>
      <c r="GJ190">
        <v>4623587.5</v>
      </c>
      <c r="GK190">
        <v>57529188</v>
      </c>
      <c r="GL190">
        <v>18463352</v>
      </c>
      <c r="GM190">
        <v>4341961.5</v>
      </c>
      <c r="GN190">
        <v>41998504</v>
      </c>
      <c r="GO190">
        <v>9212930</v>
      </c>
      <c r="GP190">
        <v>23515874</v>
      </c>
      <c r="GQ190">
        <v>36813968</v>
      </c>
      <c r="GR190">
        <v>1161483</v>
      </c>
      <c r="GS190">
        <v>5822661</v>
      </c>
      <c r="GT190">
        <v>585844.5</v>
      </c>
      <c r="GU190">
        <v>1932129.875</v>
      </c>
      <c r="GV190">
        <v>1009244.375</v>
      </c>
      <c r="GW190">
        <v>18835550</v>
      </c>
      <c r="GX190">
        <v>4650369</v>
      </c>
      <c r="GY190">
        <v>24269364</v>
      </c>
      <c r="GZ190">
        <v>5214773</v>
      </c>
      <c r="HA190">
        <v>2843418.5</v>
      </c>
      <c r="HB190">
        <v>9084207</v>
      </c>
      <c r="HC190">
        <v>8949324</v>
      </c>
      <c r="HD190">
        <v>11397902</v>
      </c>
      <c r="HE190">
        <v>4174767.5</v>
      </c>
      <c r="HF190">
        <v>2086074.75</v>
      </c>
      <c r="HG190">
        <v>21160764</v>
      </c>
      <c r="HH190">
        <v>22281908</v>
      </c>
      <c r="HI190">
        <v>2578890</v>
      </c>
      <c r="HJ190">
        <v>4678630.5</v>
      </c>
      <c r="HK190">
        <v>2210177.5</v>
      </c>
      <c r="HL190">
        <v>7778686.5</v>
      </c>
      <c r="HM190">
        <v>9273162</v>
      </c>
      <c r="HN190">
        <v>1699198.875</v>
      </c>
      <c r="HO190">
        <v>7774258.5</v>
      </c>
      <c r="HP190">
        <v>3138027.5</v>
      </c>
      <c r="HQ190">
        <v>3429838</v>
      </c>
      <c r="HR190">
        <v>6970397</v>
      </c>
      <c r="HS190">
        <v>85799.32</v>
      </c>
      <c r="HT190">
        <v>2819772.75</v>
      </c>
      <c r="HU190">
        <v>1099812.875</v>
      </c>
      <c r="HV190">
        <v>6368271</v>
      </c>
      <c r="HW190">
        <v>2560527</v>
      </c>
      <c r="HX190">
        <v>7941911</v>
      </c>
      <c r="HY190">
        <v>841921.06200000003</v>
      </c>
      <c r="HZ190">
        <v>6266204.5</v>
      </c>
      <c r="IA190">
        <v>13227500</v>
      </c>
      <c r="IB190">
        <v>2640860.5</v>
      </c>
      <c r="IC190">
        <v>1082232.375</v>
      </c>
      <c r="ID190">
        <v>18791460</v>
      </c>
      <c r="IE190">
        <v>3020195</v>
      </c>
      <c r="IF190">
        <v>16829898</v>
      </c>
      <c r="IG190">
        <v>117084.102</v>
      </c>
      <c r="IH190">
        <v>1937222.75</v>
      </c>
      <c r="II190">
        <v>8993745</v>
      </c>
      <c r="IJ190">
        <v>4252195.5</v>
      </c>
      <c r="IK190">
        <v>3688778.5</v>
      </c>
      <c r="IL190">
        <v>10679794</v>
      </c>
      <c r="IM190">
        <v>16787916</v>
      </c>
      <c r="IN190">
        <v>3632591.75</v>
      </c>
      <c r="IO190">
        <v>1376348.5</v>
      </c>
      <c r="IP190">
        <v>8446673</v>
      </c>
      <c r="IQ190">
        <v>4226.38</v>
      </c>
      <c r="IR190">
        <v>4222557.5</v>
      </c>
      <c r="IS190">
        <v>532867.75</v>
      </c>
      <c r="IT190">
        <v>1067048.625</v>
      </c>
      <c r="IU190">
        <v>3061479</v>
      </c>
      <c r="IV190">
        <v>5395287</v>
      </c>
    </row>
    <row r="191" spans="1:256" x14ac:dyDescent="0.15">
      <c r="A191">
        <v>2787034.75</v>
      </c>
      <c r="B191">
        <v>6162455.5</v>
      </c>
      <c r="C191">
        <v>18224560</v>
      </c>
      <c r="D191">
        <v>2020776</v>
      </c>
      <c r="E191">
        <v>3113712.5</v>
      </c>
      <c r="F191">
        <v>296187.25</v>
      </c>
      <c r="G191">
        <v>8855735</v>
      </c>
      <c r="H191">
        <v>722886.25</v>
      </c>
      <c r="I191">
        <v>3781255</v>
      </c>
      <c r="J191">
        <v>1190018.375</v>
      </c>
      <c r="K191">
        <v>862632</v>
      </c>
      <c r="L191">
        <v>4755245</v>
      </c>
      <c r="M191">
        <v>3380070</v>
      </c>
      <c r="N191">
        <v>7496831</v>
      </c>
      <c r="O191">
        <v>1327042.125</v>
      </c>
      <c r="P191">
        <v>9753440</v>
      </c>
      <c r="Q191">
        <v>3780884</v>
      </c>
      <c r="R191">
        <v>447328.43800000002</v>
      </c>
      <c r="S191">
        <v>10945412</v>
      </c>
      <c r="T191">
        <v>892219.25</v>
      </c>
      <c r="U191">
        <v>12748707</v>
      </c>
      <c r="V191">
        <v>8806863</v>
      </c>
      <c r="W191">
        <v>23159346</v>
      </c>
      <c r="X191">
        <v>13069838</v>
      </c>
      <c r="Y191">
        <v>2047733.25</v>
      </c>
      <c r="Z191">
        <v>3121109.75</v>
      </c>
      <c r="AA191">
        <v>2274329.5</v>
      </c>
      <c r="AB191">
        <v>3247316.5</v>
      </c>
      <c r="AC191">
        <v>16547531</v>
      </c>
      <c r="AD191">
        <v>999090</v>
      </c>
      <c r="AE191">
        <v>16542371</v>
      </c>
      <c r="AF191">
        <v>7918700</v>
      </c>
      <c r="AG191">
        <v>6315077</v>
      </c>
      <c r="AH191">
        <v>13672338</v>
      </c>
      <c r="AI191">
        <v>24251516</v>
      </c>
      <c r="AJ191">
        <v>10384790</v>
      </c>
      <c r="AK191">
        <v>9166503</v>
      </c>
      <c r="AL191">
        <v>159419.09400000001</v>
      </c>
      <c r="AM191">
        <v>9419411</v>
      </c>
      <c r="AN191">
        <v>9592957</v>
      </c>
      <c r="AO191">
        <v>34907720</v>
      </c>
      <c r="AP191">
        <v>9737359</v>
      </c>
      <c r="AQ191">
        <v>973257.875</v>
      </c>
      <c r="AR191">
        <v>2775289</v>
      </c>
      <c r="AS191">
        <v>11213396</v>
      </c>
      <c r="AT191">
        <v>15980076</v>
      </c>
      <c r="AU191">
        <v>14108968</v>
      </c>
      <c r="AV191">
        <v>291771.78100000002</v>
      </c>
      <c r="AW191">
        <v>897444.25</v>
      </c>
      <c r="AX191">
        <v>9609670</v>
      </c>
      <c r="AY191">
        <v>25722434</v>
      </c>
      <c r="AZ191">
        <v>1321542.5</v>
      </c>
      <c r="BA191">
        <v>13142734</v>
      </c>
      <c r="BB191">
        <v>2744337.75</v>
      </c>
      <c r="BC191">
        <v>3711760.5</v>
      </c>
      <c r="BD191">
        <v>10144047</v>
      </c>
      <c r="BE191">
        <v>186532.56200000001</v>
      </c>
      <c r="BF191">
        <v>15433416</v>
      </c>
      <c r="BG191">
        <v>2298052.75</v>
      </c>
      <c r="BH191">
        <v>3077656</v>
      </c>
      <c r="BI191">
        <v>24552874</v>
      </c>
      <c r="BJ191">
        <v>9476583</v>
      </c>
      <c r="BK191">
        <v>10825932</v>
      </c>
      <c r="BL191">
        <v>11748585</v>
      </c>
      <c r="BM191">
        <v>1749825</v>
      </c>
      <c r="BN191">
        <v>1284531</v>
      </c>
      <c r="BO191">
        <v>4699417.5</v>
      </c>
      <c r="BP191">
        <v>21595034</v>
      </c>
      <c r="BQ191">
        <v>9290110</v>
      </c>
      <c r="BR191">
        <v>8294704.5</v>
      </c>
      <c r="BS191">
        <v>5043537</v>
      </c>
      <c r="BT191">
        <v>14787999</v>
      </c>
      <c r="BU191">
        <v>29602132</v>
      </c>
      <c r="BV191">
        <v>11936598</v>
      </c>
      <c r="BW191">
        <v>11295396</v>
      </c>
      <c r="BX191">
        <v>1536700.5</v>
      </c>
      <c r="BY191">
        <v>26400038</v>
      </c>
      <c r="BZ191">
        <v>11561647</v>
      </c>
      <c r="CA191">
        <v>5095888.5</v>
      </c>
      <c r="CB191">
        <v>2383443.5</v>
      </c>
      <c r="CC191">
        <v>10549433</v>
      </c>
      <c r="CD191">
        <v>1760068.625</v>
      </c>
      <c r="CE191">
        <v>7374761</v>
      </c>
      <c r="CF191">
        <v>23004750</v>
      </c>
      <c r="CG191">
        <v>622921.56200000003</v>
      </c>
      <c r="CH191">
        <v>47041424</v>
      </c>
      <c r="CI191">
        <v>10223595</v>
      </c>
      <c r="CJ191">
        <v>308702.375</v>
      </c>
      <c r="CK191">
        <v>8418013</v>
      </c>
      <c r="CL191">
        <v>16651924</v>
      </c>
      <c r="CM191">
        <v>18592564</v>
      </c>
      <c r="CN191">
        <v>12284561</v>
      </c>
      <c r="CO191">
        <v>41584940</v>
      </c>
      <c r="CP191">
        <v>4186399</v>
      </c>
      <c r="CQ191">
        <v>6591833</v>
      </c>
      <c r="CR191">
        <v>9604142</v>
      </c>
      <c r="CS191">
        <v>1154664.875</v>
      </c>
      <c r="CT191">
        <v>4236531</v>
      </c>
      <c r="CU191">
        <v>25374784</v>
      </c>
      <c r="CV191">
        <v>24136230</v>
      </c>
      <c r="CW191">
        <v>17358412</v>
      </c>
      <c r="CX191">
        <v>8898468</v>
      </c>
      <c r="CY191">
        <v>14156314</v>
      </c>
      <c r="CZ191">
        <v>39543460</v>
      </c>
      <c r="DA191">
        <v>5327241.5</v>
      </c>
      <c r="DB191">
        <v>10621044</v>
      </c>
      <c r="DC191">
        <v>1087262.625</v>
      </c>
      <c r="DD191">
        <v>1571314.25</v>
      </c>
      <c r="DE191">
        <v>42556468</v>
      </c>
      <c r="DF191">
        <v>10713448</v>
      </c>
      <c r="DG191">
        <v>3141820.5</v>
      </c>
      <c r="DH191">
        <v>36752124</v>
      </c>
      <c r="DI191">
        <v>990782</v>
      </c>
      <c r="DJ191">
        <v>3120375</v>
      </c>
      <c r="DK191">
        <v>21959928</v>
      </c>
      <c r="DL191">
        <v>2095193.125</v>
      </c>
      <c r="DM191">
        <v>4481612.5</v>
      </c>
      <c r="DN191">
        <v>4349460</v>
      </c>
      <c r="DO191">
        <v>1044237.125</v>
      </c>
      <c r="DP191">
        <v>14008281</v>
      </c>
      <c r="DQ191">
        <v>10520243</v>
      </c>
      <c r="DR191" s="16">
        <v>14467098</v>
      </c>
      <c r="DS191" s="10">
        <v>14621208</v>
      </c>
      <c r="DT191" s="10">
        <v>40584328</v>
      </c>
      <c r="DU191" s="10">
        <v>1262991.75</v>
      </c>
      <c r="DV191" s="10">
        <v>1051110.5</v>
      </c>
      <c r="DW191" s="10">
        <v>14207054</v>
      </c>
      <c r="DX191" s="10">
        <v>1330297.625</v>
      </c>
      <c r="DY191" s="2">
        <v>35577776</v>
      </c>
      <c r="DZ191" s="10">
        <v>30362734</v>
      </c>
      <c r="EA191" s="10">
        <v>13401818</v>
      </c>
      <c r="EB191" s="10">
        <v>32157128</v>
      </c>
      <c r="EC191" s="10">
        <v>27085108</v>
      </c>
      <c r="ED191" s="10">
        <v>4710767</v>
      </c>
      <c r="EE191" s="10">
        <v>44665996</v>
      </c>
      <c r="EF191" s="19">
        <v>24307006</v>
      </c>
      <c r="EG191">
        <v>23782644</v>
      </c>
      <c r="EH191">
        <v>3358028</v>
      </c>
      <c r="EI191">
        <v>37484496</v>
      </c>
      <c r="EJ191">
        <v>6948875</v>
      </c>
      <c r="EK191">
        <v>38311736</v>
      </c>
      <c r="EL191">
        <v>17345802</v>
      </c>
      <c r="EM191">
        <v>1603787.375</v>
      </c>
      <c r="EN191">
        <v>15690734</v>
      </c>
      <c r="EO191">
        <v>55304200</v>
      </c>
      <c r="EP191">
        <v>34405636</v>
      </c>
      <c r="EQ191">
        <v>11060318</v>
      </c>
      <c r="ER191">
        <v>4373063.5</v>
      </c>
      <c r="ES191">
        <v>5896349</v>
      </c>
      <c r="ET191">
        <v>8065337</v>
      </c>
      <c r="EU191">
        <v>15641276</v>
      </c>
      <c r="EV191">
        <v>2556300.25</v>
      </c>
      <c r="EW191">
        <v>3756101.75</v>
      </c>
      <c r="EX191">
        <v>9291787</v>
      </c>
      <c r="EY191">
        <v>43413940</v>
      </c>
      <c r="EZ191">
        <v>9973824</v>
      </c>
      <c r="FA191">
        <v>814296.375</v>
      </c>
      <c r="FB191">
        <v>5081608.5</v>
      </c>
      <c r="FC191">
        <v>1367798</v>
      </c>
      <c r="FD191">
        <v>4153938</v>
      </c>
      <c r="FE191">
        <v>37650288</v>
      </c>
      <c r="FF191">
        <v>24592706</v>
      </c>
      <c r="FG191">
        <v>16812596</v>
      </c>
      <c r="FH191">
        <v>10892.641</v>
      </c>
      <c r="FI191">
        <v>2342369.5</v>
      </c>
      <c r="FJ191">
        <v>3504555.5</v>
      </c>
      <c r="FK191">
        <v>13733893</v>
      </c>
      <c r="FL191">
        <v>20351630</v>
      </c>
      <c r="FM191">
        <v>1561373</v>
      </c>
      <c r="FN191">
        <v>16686947</v>
      </c>
      <c r="FO191">
        <v>17566698</v>
      </c>
      <c r="FP191">
        <v>7521839</v>
      </c>
      <c r="FQ191">
        <v>14742726</v>
      </c>
      <c r="FR191">
        <v>14803203</v>
      </c>
      <c r="FS191">
        <v>20193868</v>
      </c>
      <c r="FT191">
        <v>9950724</v>
      </c>
      <c r="FU191">
        <v>14109206</v>
      </c>
      <c r="FV191">
        <v>10807449</v>
      </c>
      <c r="FW191">
        <v>1706092.25</v>
      </c>
      <c r="FX191">
        <v>6793666.5</v>
      </c>
      <c r="FY191">
        <v>683942.75</v>
      </c>
      <c r="FZ191">
        <v>15354724</v>
      </c>
      <c r="GA191">
        <v>9391796</v>
      </c>
      <c r="GB191">
        <v>5995667</v>
      </c>
      <c r="GC191">
        <v>8990466</v>
      </c>
      <c r="GD191">
        <v>4063831.25</v>
      </c>
      <c r="GE191">
        <v>1339154.125</v>
      </c>
      <c r="GF191">
        <v>4367374.5</v>
      </c>
      <c r="GG191">
        <v>16625740</v>
      </c>
      <c r="GH191">
        <v>4978040</v>
      </c>
      <c r="GI191">
        <v>1909860.625</v>
      </c>
      <c r="GJ191">
        <v>4897559</v>
      </c>
      <c r="GK191">
        <v>15222444</v>
      </c>
      <c r="GL191">
        <v>5951965.5</v>
      </c>
      <c r="GM191">
        <v>1879257.5</v>
      </c>
      <c r="GN191">
        <v>9009463</v>
      </c>
      <c r="GO191">
        <v>23012608</v>
      </c>
      <c r="GP191">
        <v>2549235.75</v>
      </c>
      <c r="GQ191">
        <v>1392815.25</v>
      </c>
      <c r="GR191">
        <v>2975246.5</v>
      </c>
      <c r="GS191">
        <v>12500472</v>
      </c>
      <c r="GT191">
        <v>2834554.5</v>
      </c>
      <c r="GU191">
        <v>227940.82800000001</v>
      </c>
      <c r="GV191">
        <v>22074688</v>
      </c>
      <c r="GW191">
        <v>2075187.375</v>
      </c>
      <c r="GX191">
        <v>9333386</v>
      </c>
      <c r="GY191">
        <v>46529120</v>
      </c>
      <c r="GZ191">
        <v>3092306.5</v>
      </c>
      <c r="HA191">
        <v>7554316.5</v>
      </c>
      <c r="HB191">
        <v>9070766</v>
      </c>
      <c r="HC191">
        <v>5870003</v>
      </c>
      <c r="HD191">
        <v>3194836.75</v>
      </c>
      <c r="HE191">
        <v>1326454.375</v>
      </c>
      <c r="HF191">
        <v>7452503.5</v>
      </c>
      <c r="HG191">
        <v>2776829.5</v>
      </c>
      <c r="HH191">
        <v>6745027.5</v>
      </c>
      <c r="HI191">
        <v>8193882</v>
      </c>
      <c r="HJ191">
        <v>5801543</v>
      </c>
      <c r="HK191">
        <v>4525703</v>
      </c>
      <c r="HL191">
        <v>8244483.5</v>
      </c>
      <c r="HM191">
        <v>10760034</v>
      </c>
      <c r="HN191">
        <v>2127306</v>
      </c>
      <c r="HO191">
        <v>13492661</v>
      </c>
      <c r="HP191">
        <v>20798684</v>
      </c>
      <c r="HQ191">
        <v>3909204.75</v>
      </c>
      <c r="HR191">
        <v>8695174</v>
      </c>
      <c r="HS191">
        <v>3297732.25</v>
      </c>
      <c r="HT191">
        <v>7165020.5</v>
      </c>
      <c r="HU191">
        <v>14906638</v>
      </c>
      <c r="HV191">
        <v>1678985.75</v>
      </c>
      <c r="HW191">
        <v>51702.843999999997</v>
      </c>
      <c r="HX191">
        <v>7024255</v>
      </c>
      <c r="HY191">
        <v>4540737.5</v>
      </c>
      <c r="HZ191">
        <v>5481420.5</v>
      </c>
      <c r="IA191">
        <v>2978113</v>
      </c>
      <c r="IB191">
        <v>36005.699000000001</v>
      </c>
      <c r="IC191">
        <v>6734889.5</v>
      </c>
      <c r="ID191">
        <v>300484.81199999998</v>
      </c>
      <c r="IE191">
        <v>2220286</v>
      </c>
      <c r="IF191">
        <v>5318732</v>
      </c>
      <c r="IG191">
        <v>10558197</v>
      </c>
      <c r="IH191">
        <v>15494756</v>
      </c>
      <c r="II191">
        <v>2478834</v>
      </c>
      <c r="IJ191">
        <v>21095420</v>
      </c>
      <c r="IK191">
        <v>11336183</v>
      </c>
      <c r="IL191">
        <v>5111752</v>
      </c>
      <c r="IM191">
        <v>6652678</v>
      </c>
      <c r="IN191">
        <v>2011536.25</v>
      </c>
      <c r="IO191">
        <v>31338698</v>
      </c>
      <c r="IP191">
        <v>195954.46900000001</v>
      </c>
      <c r="IQ191">
        <v>14311662</v>
      </c>
      <c r="IR191">
        <v>11103329</v>
      </c>
      <c r="IS191">
        <v>1991016.25</v>
      </c>
      <c r="IT191">
        <v>7204747.5</v>
      </c>
      <c r="IU191">
        <v>19201250</v>
      </c>
      <c r="IV191">
        <v>26594266</v>
      </c>
    </row>
    <row r="192" spans="1:256" x14ac:dyDescent="0.15">
      <c r="A192">
        <v>8740834</v>
      </c>
      <c r="B192">
        <v>5587427.5</v>
      </c>
      <c r="C192">
        <v>22438128</v>
      </c>
      <c r="D192">
        <v>8070771.5</v>
      </c>
      <c r="E192">
        <v>9291096</v>
      </c>
      <c r="F192">
        <v>2015863.5</v>
      </c>
      <c r="G192">
        <v>1800462.5</v>
      </c>
      <c r="H192">
        <v>5489007</v>
      </c>
      <c r="I192">
        <v>5284442</v>
      </c>
      <c r="J192">
        <v>2603455</v>
      </c>
      <c r="K192">
        <v>10032388</v>
      </c>
      <c r="L192">
        <v>900817</v>
      </c>
      <c r="M192">
        <v>8104763.5</v>
      </c>
      <c r="N192">
        <v>3258335.5</v>
      </c>
      <c r="O192">
        <v>6916368</v>
      </c>
      <c r="P192">
        <v>8226478.5</v>
      </c>
      <c r="Q192">
        <v>3967780.25</v>
      </c>
      <c r="R192">
        <v>14572798</v>
      </c>
      <c r="S192">
        <v>2891746.5</v>
      </c>
      <c r="T192">
        <v>8672446</v>
      </c>
      <c r="U192">
        <v>6116479.5</v>
      </c>
      <c r="V192">
        <v>3879810</v>
      </c>
      <c r="W192">
        <v>557007.25</v>
      </c>
      <c r="X192">
        <v>9833771</v>
      </c>
      <c r="Y192">
        <v>4083321.5</v>
      </c>
      <c r="Z192">
        <v>477048.09399999998</v>
      </c>
      <c r="AA192">
        <v>723977.5</v>
      </c>
      <c r="AB192">
        <v>1126487.875</v>
      </c>
      <c r="AC192">
        <v>6221169</v>
      </c>
      <c r="AD192">
        <v>4835430.5</v>
      </c>
      <c r="AE192">
        <v>6983625</v>
      </c>
      <c r="AF192">
        <v>9162210</v>
      </c>
      <c r="AG192">
        <v>1360141.125</v>
      </c>
      <c r="AH192">
        <v>6393874.5</v>
      </c>
      <c r="AI192">
        <v>8223470.5</v>
      </c>
      <c r="AJ192">
        <v>647069.625</v>
      </c>
      <c r="AK192">
        <v>17778114</v>
      </c>
      <c r="AL192">
        <v>1435884.25</v>
      </c>
      <c r="AM192">
        <v>1114669</v>
      </c>
      <c r="AN192">
        <v>1901831.25</v>
      </c>
      <c r="AO192">
        <v>4353781.5</v>
      </c>
      <c r="AP192">
        <v>146431.67199999999</v>
      </c>
      <c r="AQ192">
        <v>1280660.875</v>
      </c>
      <c r="AR192">
        <v>5093383.5</v>
      </c>
      <c r="AS192">
        <v>15866098</v>
      </c>
      <c r="AT192">
        <v>4377168</v>
      </c>
      <c r="AU192">
        <v>15594702</v>
      </c>
      <c r="AV192">
        <v>5205972</v>
      </c>
      <c r="AW192">
        <v>1164743.875</v>
      </c>
      <c r="AX192">
        <v>15318085</v>
      </c>
      <c r="AY192">
        <v>1086739.5</v>
      </c>
      <c r="AZ192">
        <v>1295216.375</v>
      </c>
      <c r="BA192">
        <v>27915748</v>
      </c>
      <c r="BB192">
        <v>1548790.75</v>
      </c>
      <c r="BC192">
        <v>4271484.5</v>
      </c>
      <c r="BD192">
        <v>4470784</v>
      </c>
      <c r="BE192">
        <v>1183573.125</v>
      </c>
      <c r="BF192">
        <v>2479780.25</v>
      </c>
      <c r="BG192">
        <v>11575832</v>
      </c>
      <c r="BH192">
        <v>31197302</v>
      </c>
      <c r="BI192">
        <v>17071524</v>
      </c>
      <c r="BJ192">
        <v>14329962</v>
      </c>
      <c r="BK192">
        <v>796623.5</v>
      </c>
      <c r="BL192">
        <v>12121705</v>
      </c>
      <c r="BM192">
        <v>4405816</v>
      </c>
      <c r="BN192">
        <v>16466259</v>
      </c>
      <c r="BO192">
        <v>3736738</v>
      </c>
      <c r="BP192">
        <v>13625076</v>
      </c>
      <c r="BQ192">
        <v>11559417</v>
      </c>
      <c r="BR192">
        <v>9798955</v>
      </c>
      <c r="BS192">
        <v>16439588</v>
      </c>
      <c r="BT192">
        <v>2885412</v>
      </c>
      <c r="BU192">
        <v>14757287</v>
      </c>
      <c r="BV192">
        <v>5475747.5</v>
      </c>
      <c r="BW192">
        <v>1770855.75</v>
      </c>
      <c r="BX192">
        <v>16465104</v>
      </c>
      <c r="BY192">
        <v>3364556</v>
      </c>
      <c r="BZ192">
        <v>3306582</v>
      </c>
      <c r="CA192">
        <v>5565492</v>
      </c>
      <c r="CB192">
        <v>17389542</v>
      </c>
      <c r="CC192">
        <v>9942752</v>
      </c>
      <c r="CD192">
        <v>20632346</v>
      </c>
      <c r="CE192">
        <v>10611338</v>
      </c>
      <c r="CF192">
        <v>9160672</v>
      </c>
      <c r="CG192">
        <v>29053820</v>
      </c>
      <c r="CH192">
        <v>14036188</v>
      </c>
      <c r="CI192">
        <v>3259241.25</v>
      </c>
      <c r="CJ192">
        <v>3729049</v>
      </c>
      <c r="CK192">
        <v>11832038</v>
      </c>
      <c r="CL192">
        <v>41690624</v>
      </c>
      <c r="CM192">
        <v>19179192</v>
      </c>
      <c r="CN192">
        <v>5191889.5</v>
      </c>
      <c r="CO192">
        <v>164955.43799999999</v>
      </c>
      <c r="CP192">
        <v>28019334</v>
      </c>
      <c r="CQ192">
        <v>1524302.25</v>
      </c>
      <c r="CR192">
        <v>83868504</v>
      </c>
      <c r="CS192">
        <v>127209.44500000001</v>
      </c>
      <c r="CT192">
        <v>1560771.125</v>
      </c>
      <c r="CU192">
        <v>3628879</v>
      </c>
      <c r="CV192">
        <v>14581715</v>
      </c>
      <c r="CW192">
        <v>4034862</v>
      </c>
      <c r="CX192">
        <v>5198034.5</v>
      </c>
      <c r="CY192">
        <v>34064724</v>
      </c>
      <c r="CZ192">
        <v>13092647</v>
      </c>
      <c r="DA192">
        <v>21730186</v>
      </c>
      <c r="DB192">
        <v>6369726</v>
      </c>
      <c r="DC192">
        <v>33391950</v>
      </c>
      <c r="DD192">
        <v>6333245</v>
      </c>
      <c r="DE192">
        <v>1427594.875</v>
      </c>
      <c r="DF192">
        <v>10001323</v>
      </c>
      <c r="DG192">
        <v>493713.68800000002</v>
      </c>
      <c r="DH192">
        <v>1239918.375</v>
      </c>
      <c r="DI192">
        <v>28580532</v>
      </c>
      <c r="DJ192">
        <v>7957756</v>
      </c>
      <c r="DK192">
        <v>3558801</v>
      </c>
      <c r="DL192">
        <v>709131.625</v>
      </c>
      <c r="DM192">
        <v>580700.93799999997</v>
      </c>
      <c r="DN192">
        <v>2566491.5</v>
      </c>
      <c r="DO192">
        <v>2709976.25</v>
      </c>
      <c r="DP192">
        <v>20534650</v>
      </c>
      <c r="DQ192">
        <v>34369536</v>
      </c>
      <c r="DR192" s="16">
        <v>12136750</v>
      </c>
      <c r="DS192" s="10">
        <v>11006109</v>
      </c>
      <c r="DT192" s="10">
        <v>18067396</v>
      </c>
      <c r="DU192" s="10">
        <v>14620905</v>
      </c>
      <c r="DV192" s="10">
        <v>3855063.25</v>
      </c>
      <c r="DW192" s="10">
        <v>7946737</v>
      </c>
      <c r="DX192" s="10">
        <v>21873628</v>
      </c>
      <c r="DY192" s="2">
        <v>11705811</v>
      </c>
      <c r="DZ192" s="10">
        <v>18084690</v>
      </c>
      <c r="EA192" s="10">
        <v>12087270</v>
      </c>
      <c r="EB192" s="10">
        <v>27569.567999999999</v>
      </c>
      <c r="EC192" s="10">
        <v>24263690</v>
      </c>
      <c r="ED192" s="10">
        <v>20364620</v>
      </c>
      <c r="EE192" s="10">
        <v>317273.5</v>
      </c>
      <c r="EF192" s="19">
        <v>46598960</v>
      </c>
      <c r="EG192">
        <v>6981177</v>
      </c>
      <c r="EH192">
        <v>20214942</v>
      </c>
      <c r="EI192">
        <v>5002483.5</v>
      </c>
      <c r="EJ192">
        <v>7130415</v>
      </c>
      <c r="EK192">
        <v>32000438</v>
      </c>
      <c r="EL192">
        <v>20004176</v>
      </c>
      <c r="EM192">
        <v>25461864</v>
      </c>
      <c r="EN192">
        <v>1150334.25</v>
      </c>
      <c r="EO192">
        <v>43302080</v>
      </c>
      <c r="EP192">
        <v>1556328.5</v>
      </c>
      <c r="EQ192">
        <v>14085248</v>
      </c>
      <c r="ER192">
        <v>23263458</v>
      </c>
      <c r="ES192">
        <v>4883043</v>
      </c>
      <c r="ET192">
        <v>94539264</v>
      </c>
      <c r="EU192">
        <v>37585408</v>
      </c>
      <c r="EV192">
        <v>24594550</v>
      </c>
      <c r="EW192">
        <v>14498276</v>
      </c>
      <c r="EX192">
        <v>45556736</v>
      </c>
      <c r="EY192">
        <v>3549711</v>
      </c>
      <c r="EZ192">
        <v>10956351</v>
      </c>
      <c r="FA192">
        <v>13113055</v>
      </c>
      <c r="FB192">
        <v>55206748</v>
      </c>
      <c r="FC192">
        <v>14118550</v>
      </c>
      <c r="FD192">
        <v>12181808</v>
      </c>
      <c r="FE192">
        <v>2583414</v>
      </c>
      <c r="FF192">
        <v>4547896</v>
      </c>
      <c r="FG192">
        <v>7651018</v>
      </c>
      <c r="FH192">
        <v>3171083</v>
      </c>
      <c r="FI192">
        <v>17023386</v>
      </c>
      <c r="FJ192">
        <v>25071252</v>
      </c>
      <c r="FK192">
        <v>16298202</v>
      </c>
      <c r="FL192">
        <v>16245065</v>
      </c>
      <c r="FM192">
        <v>33380236</v>
      </c>
      <c r="FN192">
        <v>14399625</v>
      </c>
      <c r="FO192">
        <v>8550588</v>
      </c>
      <c r="FP192">
        <v>15318887</v>
      </c>
      <c r="FQ192">
        <v>21934432</v>
      </c>
      <c r="FR192">
        <v>9251146</v>
      </c>
      <c r="FS192">
        <v>12606526</v>
      </c>
      <c r="FT192">
        <v>33130116</v>
      </c>
      <c r="FU192">
        <v>3989230.5</v>
      </c>
      <c r="FV192">
        <v>7408085.5</v>
      </c>
      <c r="FW192">
        <v>14939528</v>
      </c>
      <c r="FX192">
        <v>15964928</v>
      </c>
      <c r="FY192">
        <v>1117238</v>
      </c>
      <c r="FZ192">
        <v>38986.32</v>
      </c>
      <c r="GA192">
        <v>2185676.5</v>
      </c>
      <c r="GB192">
        <v>2075614.25</v>
      </c>
      <c r="GC192">
        <v>1282695.25</v>
      </c>
      <c r="GD192">
        <v>3107066</v>
      </c>
      <c r="GE192">
        <v>17774754</v>
      </c>
      <c r="GF192">
        <v>8007600</v>
      </c>
      <c r="GG192">
        <v>841971</v>
      </c>
      <c r="GH192">
        <v>3149964.25</v>
      </c>
      <c r="GI192">
        <v>1263146.75</v>
      </c>
      <c r="GJ192">
        <v>4410865.5</v>
      </c>
      <c r="GK192">
        <v>933566.06200000003</v>
      </c>
      <c r="GL192">
        <v>18860962</v>
      </c>
      <c r="GM192">
        <v>26311208</v>
      </c>
      <c r="GN192">
        <v>9876794</v>
      </c>
      <c r="GO192">
        <v>13076483</v>
      </c>
      <c r="GP192">
        <v>7393245.5</v>
      </c>
      <c r="GQ192">
        <v>16366801</v>
      </c>
      <c r="GR192">
        <v>10444341</v>
      </c>
      <c r="GS192">
        <v>11133042</v>
      </c>
      <c r="GT192">
        <v>572007.43799999997</v>
      </c>
      <c r="GU192">
        <v>1406125.375</v>
      </c>
      <c r="GV192">
        <v>3378111</v>
      </c>
      <c r="GW192">
        <v>32377622</v>
      </c>
      <c r="GX192">
        <v>23642018</v>
      </c>
      <c r="GY192">
        <v>35181496</v>
      </c>
      <c r="GZ192">
        <v>2175080.25</v>
      </c>
      <c r="HA192">
        <v>3839064.5</v>
      </c>
      <c r="HB192">
        <v>6754219</v>
      </c>
      <c r="HC192">
        <v>527507.625</v>
      </c>
      <c r="HD192">
        <v>4715585.5</v>
      </c>
      <c r="HE192">
        <v>5503912.5</v>
      </c>
      <c r="HF192">
        <v>16078736</v>
      </c>
      <c r="HG192">
        <v>6741597</v>
      </c>
      <c r="HH192">
        <v>11840762</v>
      </c>
      <c r="HI192">
        <v>3353352</v>
      </c>
      <c r="HJ192">
        <v>24060780</v>
      </c>
      <c r="HK192">
        <v>4567629</v>
      </c>
      <c r="HL192">
        <v>7882071</v>
      </c>
      <c r="HM192">
        <v>10103672</v>
      </c>
      <c r="HN192">
        <v>8351993</v>
      </c>
      <c r="HO192">
        <v>18160994</v>
      </c>
      <c r="HP192">
        <v>944588.875</v>
      </c>
      <c r="HQ192">
        <v>4470031</v>
      </c>
      <c r="HR192">
        <v>2245089.75</v>
      </c>
      <c r="HS192">
        <v>2539079.5</v>
      </c>
      <c r="HT192">
        <v>1407784.625</v>
      </c>
      <c r="HU192">
        <v>35789480</v>
      </c>
      <c r="HV192">
        <v>27847998</v>
      </c>
      <c r="HW192">
        <v>15403797</v>
      </c>
      <c r="HX192">
        <v>2031490.75</v>
      </c>
      <c r="HY192">
        <v>8359129</v>
      </c>
      <c r="HZ192">
        <v>8926341</v>
      </c>
      <c r="IA192">
        <v>3570247</v>
      </c>
      <c r="IB192">
        <v>6142743</v>
      </c>
      <c r="IC192">
        <v>6576042</v>
      </c>
      <c r="ID192">
        <v>22441748</v>
      </c>
      <c r="IE192">
        <v>202517.84400000001</v>
      </c>
      <c r="IF192">
        <v>7477143</v>
      </c>
      <c r="IG192">
        <v>13172856</v>
      </c>
      <c r="IH192">
        <v>1819128.75</v>
      </c>
      <c r="II192">
        <v>30738872</v>
      </c>
      <c r="IJ192">
        <v>8435849</v>
      </c>
      <c r="IK192">
        <v>1097480.125</v>
      </c>
      <c r="IL192">
        <v>1068440.125</v>
      </c>
      <c r="IM192">
        <v>4929210.5</v>
      </c>
      <c r="IN192">
        <v>1415996.25</v>
      </c>
      <c r="IO192">
        <v>98556.07</v>
      </c>
      <c r="IP192">
        <v>12087611</v>
      </c>
      <c r="IQ192">
        <v>134852.375</v>
      </c>
      <c r="IR192">
        <v>71447.202999999994</v>
      </c>
      <c r="IS192">
        <v>627677.875</v>
      </c>
      <c r="IT192">
        <v>3195097.25</v>
      </c>
      <c r="IU192">
        <v>1397558</v>
      </c>
      <c r="IV192">
        <v>14272726</v>
      </c>
    </row>
    <row r="193" spans="1:256" x14ac:dyDescent="0.15">
      <c r="A193">
        <v>10159706</v>
      </c>
      <c r="B193">
        <v>12313550</v>
      </c>
      <c r="C193">
        <v>1796894.75</v>
      </c>
      <c r="D193">
        <v>13978827</v>
      </c>
      <c r="E193">
        <v>1514059.125</v>
      </c>
      <c r="F193">
        <v>1359610.25</v>
      </c>
      <c r="G193">
        <v>5560397.5</v>
      </c>
      <c r="H193">
        <v>4364269.5</v>
      </c>
      <c r="I193">
        <v>12619363</v>
      </c>
      <c r="J193">
        <v>2918319.5</v>
      </c>
      <c r="K193">
        <v>1543945.75</v>
      </c>
      <c r="L193">
        <v>2893659.75</v>
      </c>
      <c r="M193">
        <v>996436.625</v>
      </c>
      <c r="N193">
        <v>1662082.75</v>
      </c>
      <c r="O193">
        <v>17641064</v>
      </c>
      <c r="P193">
        <v>2994237</v>
      </c>
      <c r="Q193">
        <v>761875.25</v>
      </c>
      <c r="R193">
        <v>7980198</v>
      </c>
      <c r="S193">
        <v>351633.56199999998</v>
      </c>
      <c r="T193">
        <v>6214346</v>
      </c>
      <c r="U193">
        <v>1827496.25</v>
      </c>
      <c r="V193">
        <v>11118229</v>
      </c>
      <c r="W193">
        <v>1901041.5</v>
      </c>
      <c r="X193">
        <v>10549414</v>
      </c>
      <c r="Y193">
        <v>3218313</v>
      </c>
      <c r="Z193">
        <v>6925337.5</v>
      </c>
      <c r="AA193">
        <v>2336708.75</v>
      </c>
      <c r="AB193">
        <v>6348692.5</v>
      </c>
      <c r="AC193">
        <v>5300617</v>
      </c>
      <c r="AD193">
        <v>2219321.25</v>
      </c>
      <c r="AE193">
        <v>4349455.5</v>
      </c>
      <c r="AF193">
        <v>5003173.5</v>
      </c>
      <c r="AG193">
        <v>4357923.5</v>
      </c>
      <c r="AH193">
        <v>14510505</v>
      </c>
      <c r="AI193">
        <v>2893409.5</v>
      </c>
      <c r="AJ193">
        <v>2238895.5</v>
      </c>
      <c r="AK193">
        <v>6286561</v>
      </c>
      <c r="AL193">
        <v>1127776.875</v>
      </c>
      <c r="AM193">
        <v>14294365</v>
      </c>
      <c r="AN193">
        <v>12969989</v>
      </c>
      <c r="AO193">
        <v>31087696</v>
      </c>
      <c r="AP193">
        <v>10638498</v>
      </c>
      <c r="AQ193">
        <v>4438474.5</v>
      </c>
      <c r="AR193">
        <v>4941245</v>
      </c>
      <c r="AS193">
        <v>723525</v>
      </c>
      <c r="AT193">
        <v>1944728.75</v>
      </c>
      <c r="AU193">
        <v>333699.65600000002</v>
      </c>
      <c r="AV193">
        <v>8545447</v>
      </c>
      <c r="AW193">
        <v>14474984</v>
      </c>
      <c r="AX193">
        <v>9102244</v>
      </c>
      <c r="AY193">
        <v>1577241.75</v>
      </c>
      <c r="AZ193">
        <v>741048.25</v>
      </c>
      <c r="BA193">
        <v>3661187.5</v>
      </c>
      <c r="BB193">
        <v>8480490</v>
      </c>
      <c r="BC193">
        <v>377722.93800000002</v>
      </c>
      <c r="BD193">
        <v>4359115</v>
      </c>
      <c r="BE193">
        <v>16768938</v>
      </c>
      <c r="BF193">
        <v>18081008</v>
      </c>
      <c r="BG193">
        <v>12577792</v>
      </c>
      <c r="BH193">
        <v>2084455.5</v>
      </c>
      <c r="BI193">
        <v>1235443.625</v>
      </c>
      <c r="BJ193">
        <v>20105298</v>
      </c>
      <c r="BK193">
        <v>5478231.5</v>
      </c>
      <c r="BL193">
        <v>22600396</v>
      </c>
      <c r="BM193">
        <v>3004990.75</v>
      </c>
      <c r="BN193">
        <v>5712240.5</v>
      </c>
      <c r="BO193">
        <v>21205476</v>
      </c>
      <c r="BP193">
        <v>463447.18800000002</v>
      </c>
      <c r="BQ193">
        <v>3100132.75</v>
      </c>
      <c r="BR193">
        <v>3201660.25</v>
      </c>
      <c r="BS193">
        <v>26298470</v>
      </c>
      <c r="BT193">
        <v>15175306</v>
      </c>
      <c r="BU193">
        <v>10889367</v>
      </c>
      <c r="BV193">
        <v>14149881</v>
      </c>
      <c r="BW193">
        <v>22167598</v>
      </c>
      <c r="BX193">
        <v>15574386</v>
      </c>
      <c r="BY193">
        <v>4403550</v>
      </c>
      <c r="BZ193">
        <v>1660315.25</v>
      </c>
      <c r="CA193">
        <v>31353430</v>
      </c>
      <c r="CB193">
        <v>19644122</v>
      </c>
      <c r="CC193">
        <v>6493998.5</v>
      </c>
      <c r="CD193">
        <v>11381829</v>
      </c>
      <c r="CE193">
        <v>4787464.5</v>
      </c>
      <c r="CF193">
        <v>7398156.5</v>
      </c>
      <c r="CG193">
        <v>10932960</v>
      </c>
      <c r="CH193">
        <v>411631.40600000002</v>
      </c>
      <c r="CI193">
        <v>6562602</v>
      </c>
      <c r="CJ193">
        <v>2704969.5</v>
      </c>
      <c r="CK193">
        <v>24551596</v>
      </c>
      <c r="CL193">
        <v>22910666</v>
      </c>
      <c r="CM193">
        <v>8666525</v>
      </c>
      <c r="CN193">
        <v>2454618.25</v>
      </c>
      <c r="CO193">
        <v>6349118</v>
      </c>
      <c r="CP193">
        <v>10987467</v>
      </c>
      <c r="CQ193">
        <v>1608114.25</v>
      </c>
      <c r="CR193">
        <v>4341346</v>
      </c>
      <c r="CS193">
        <v>2028253.625</v>
      </c>
      <c r="CT193">
        <v>2628792.75</v>
      </c>
      <c r="CU193">
        <v>29596626</v>
      </c>
      <c r="CV193">
        <v>263619.53100000002</v>
      </c>
      <c r="CW193">
        <v>1989043</v>
      </c>
      <c r="CX193">
        <v>1536481.625</v>
      </c>
      <c r="CY193">
        <v>3235187</v>
      </c>
      <c r="CZ193">
        <v>7156446.5</v>
      </c>
      <c r="DA193">
        <v>13382106</v>
      </c>
      <c r="DB193">
        <v>12427110</v>
      </c>
      <c r="DC193">
        <v>2776933</v>
      </c>
      <c r="DD193">
        <v>5794543</v>
      </c>
      <c r="DE193">
        <v>13958387</v>
      </c>
      <c r="DF193">
        <v>8856690</v>
      </c>
      <c r="DG193">
        <v>9791512</v>
      </c>
      <c r="DH193">
        <v>10553562</v>
      </c>
      <c r="DI193">
        <v>2568284</v>
      </c>
      <c r="DJ193">
        <v>1341770.875</v>
      </c>
      <c r="DK193">
        <v>7584678</v>
      </c>
      <c r="DL193">
        <v>1545844.625</v>
      </c>
      <c r="DM193">
        <v>2665877.25</v>
      </c>
      <c r="DN193">
        <v>18472768</v>
      </c>
      <c r="DO193">
        <v>8879989</v>
      </c>
      <c r="DP193">
        <v>6541169</v>
      </c>
      <c r="DQ193">
        <v>6035375</v>
      </c>
      <c r="DR193" s="16">
        <v>18191176</v>
      </c>
      <c r="DS193" s="10">
        <v>1601768.375</v>
      </c>
      <c r="DT193" s="10">
        <v>13725965</v>
      </c>
      <c r="DU193" s="10">
        <v>15085723</v>
      </c>
      <c r="DV193" s="10">
        <v>11210678</v>
      </c>
      <c r="DW193" s="10">
        <v>13215260</v>
      </c>
      <c r="DX193" s="10">
        <v>3370748.5</v>
      </c>
      <c r="DY193" s="2">
        <v>4403826</v>
      </c>
      <c r="DZ193" s="10">
        <v>9379825</v>
      </c>
      <c r="EA193" s="10">
        <v>17216650</v>
      </c>
      <c r="EB193" s="10">
        <v>13214465</v>
      </c>
      <c r="EC193" s="10">
        <v>11347150</v>
      </c>
      <c r="ED193" s="10">
        <v>2755841.75</v>
      </c>
      <c r="EE193" s="10">
        <v>1628332.25</v>
      </c>
      <c r="EF193" s="19">
        <v>5336441.5</v>
      </c>
      <c r="EG193">
        <v>4987874.5</v>
      </c>
      <c r="EH193">
        <v>3246932.75</v>
      </c>
      <c r="EI193">
        <v>57108700</v>
      </c>
      <c r="EJ193">
        <v>37518172</v>
      </c>
      <c r="EK193">
        <v>4342924</v>
      </c>
      <c r="EL193">
        <v>12581449</v>
      </c>
      <c r="EM193">
        <v>35808348</v>
      </c>
      <c r="EN193">
        <v>14570231</v>
      </c>
      <c r="EO193">
        <v>942947.68799999997</v>
      </c>
      <c r="EP193">
        <v>4038201.25</v>
      </c>
      <c r="EQ193">
        <v>10964226</v>
      </c>
      <c r="ER193">
        <v>198146.266</v>
      </c>
      <c r="ES193">
        <v>1921709.875</v>
      </c>
      <c r="ET193">
        <v>1448904.375</v>
      </c>
      <c r="EU193">
        <v>1538591.125</v>
      </c>
      <c r="EV193">
        <v>17551098</v>
      </c>
      <c r="EW193">
        <v>41519404</v>
      </c>
      <c r="EX193">
        <v>16435581</v>
      </c>
      <c r="EY193">
        <v>7365761</v>
      </c>
      <c r="EZ193">
        <v>10285237</v>
      </c>
      <c r="FA193">
        <v>605106.375</v>
      </c>
      <c r="FB193">
        <v>8496792</v>
      </c>
      <c r="FC193">
        <v>9667822</v>
      </c>
      <c r="FD193">
        <v>1898483.375</v>
      </c>
      <c r="FE193">
        <v>30447564</v>
      </c>
      <c r="FF193">
        <v>40215056</v>
      </c>
      <c r="FG193">
        <v>2893051.25</v>
      </c>
      <c r="FH193">
        <v>621320.75</v>
      </c>
      <c r="FI193">
        <v>4014608.25</v>
      </c>
      <c r="FJ193">
        <v>9070533</v>
      </c>
      <c r="FK193">
        <v>7197085</v>
      </c>
      <c r="FL193">
        <v>43948696</v>
      </c>
      <c r="FM193">
        <v>13847649</v>
      </c>
      <c r="FN193">
        <v>4991343</v>
      </c>
      <c r="FO193">
        <v>10120751</v>
      </c>
      <c r="FP193">
        <v>13711261</v>
      </c>
      <c r="FQ193">
        <v>14636168</v>
      </c>
      <c r="FR193">
        <v>1515923</v>
      </c>
      <c r="FS193">
        <v>489840.71899999998</v>
      </c>
      <c r="FT193">
        <v>2466641.5</v>
      </c>
      <c r="FU193">
        <v>9914330</v>
      </c>
      <c r="FV193">
        <v>1857438.875</v>
      </c>
      <c r="FW193">
        <v>767290.81200000003</v>
      </c>
      <c r="FX193">
        <v>6848375</v>
      </c>
      <c r="FY193">
        <v>37167708</v>
      </c>
      <c r="FZ193">
        <v>5109601.5</v>
      </c>
      <c r="GA193">
        <v>15988418</v>
      </c>
      <c r="GB193">
        <v>4561995</v>
      </c>
      <c r="GC193">
        <v>5516481.5</v>
      </c>
      <c r="GD193">
        <v>10353707</v>
      </c>
      <c r="GE193">
        <v>4606141.5</v>
      </c>
      <c r="GF193">
        <v>121146.67200000001</v>
      </c>
      <c r="GG193">
        <v>5588558</v>
      </c>
      <c r="GH193">
        <v>11933886</v>
      </c>
      <c r="GI193">
        <v>16251655</v>
      </c>
      <c r="GJ193">
        <v>1345627.375</v>
      </c>
      <c r="GK193">
        <v>14971890</v>
      </c>
      <c r="GL193">
        <v>29652628</v>
      </c>
      <c r="GM193">
        <v>10621959</v>
      </c>
      <c r="GN193">
        <v>5699681.5</v>
      </c>
      <c r="GO193">
        <v>39163192</v>
      </c>
      <c r="GP193">
        <v>6276008</v>
      </c>
      <c r="GQ193">
        <v>6921362</v>
      </c>
      <c r="GR193">
        <v>1500969.875</v>
      </c>
      <c r="GS193">
        <v>14012201</v>
      </c>
      <c r="GT193">
        <v>11439835</v>
      </c>
      <c r="GU193">
        <v>26439298</v>
      </c>
      <c r="GV193">
        <v>3703543.5</v>
      </c>
      <c r="GW193">
        <v>6942131</v>
      </c>
      <c r="GX193">
        <v>22336562</v>
      </c>
      <c r="GY193">
        <v>815873.18799999997</v>
      </c>
      <c r="GZ193">
        <v>465039.75</v>
      </c>
      <c r="HA193">
        <v>15729421</v>
      </c>
      <c r="HB193">
        <v>4096217.75</v>
      </c>
      <c r="HC193">
        <v>6553343.5</v>
      </c>
      <c r="HD193">
        <v>7187135.5</v>
      </c>
      <c r="HE193">
        <v>227488.28099999999</v>
      </c>
      <c r="HF193">
        <v>4546049.5</v>
      </c>
      <c r="HG193">
        <v>8959822</v>
      </c>
      <c r="HH193">
        <v>3724674.75</v>
      </c>
      <c r="HI193">
        <v>12328538</v>
      </c>
      <c r="HJ193">
        <v>338892.375</v>
      </c>
      <c r="HK193">
        <v>1464482.75</v>
      </c>
      <c r="HL193">
        <v>20384790</v>
      </c>
      <c r="HM193">
        <v>726475.625</v>
      </c>
      <c r="HN193">
        <v>172366.56200000001</v>
      </c>
      <c r="HO193">
        <v>23402704</v>
      </c>
      <c r="HP193">
        <v>2361931.75</v>
      </c>
      <c r="HQ193">
        <v>4081410</v>
      </c>
      <c r="HR193">
        <v>4614658</v>
      </c>
      <c r="HS193">
        <v>13895966</v>
      </c>
      <c r="HT193">
        <v>12978389</v>
      </c>
      <c r="HU193">
        <v>39871660</v>
      </c>
      <c r="HV193">
        <v>3849896</v>
      </c>
      <c r="HW193">
        <v>3587655.25</v>
      </c>
      <c r="HX193">
        <v>26709780</v>
      </c>
      <c r="HY193">
        <v>5949951</v>
      </c>
      <c r="HZ193">
        <v>18401988</v>
      </c>
      <c r="IA193">
        <v>4244066.5</v>
      </c>
      <c r="IB193">
        <v>303959.56199999998</v>
      </c>
      <c r="IC193">
        <v>14220276</v>
      </c>
      <c r="ID193">
        <v>6577534.5</v>
      </c>
      <c r="IE193">
        <v>4006389.5</v>
      </c>
      <c r="IF193">
        <v>1575828.5</v>
      </c>
      <c r="IG193">
        <v>4410590.5</v>
      </c>
      <c r="IH193">
        <v>728935.68799999997</v>
      </c>
      <c r="II193">
        <v>465807.93800000002</v>
      </c>
      <c r="IJ193">
        <v>14742405</v>
      </c>
      <c r="IK193">
        <v>9021631</v>
      </c>
      <c r="IL193">
        <v>26218346</v>
      </c>
      <c r="IM193">
        <v>1903111.875</v>
      </c>
      <c r="IN193">
        <v>719949.375</v>
      </c>
      <c r="IO193">
        <v>3115464.5</v>
      </c>
      <c r="IP193">
        <v>179509.18799999999</v>
      </c>
      <c r="IQ193">
        <v>1287514.75</v>
      </c>
      <c r="IR193">
        <v>3036508.5</v>
      </c>
      <c r="IS193">
        <v>3073675</v>
      </c>
      <c r="IT193">
        <v>5674442</v>
      </c>
      <c r="IU193">
        <v>885982.31200000003</v>
      </c>
      <c r="IV193">
        <v>2157226.5</v>
      </c>
    </row>
    <row r="194" spans="1:256" x14ac:dyDescent="0.15">
      <c r="A194">
        <v>2897476.25</v>
      </c>
      <c r="B194">
        <v>2152521.25</v>
      </c>
      <c r="C194">
        <v>329416.21899999998</v>
      </c>
      <c r="D194">
        <v>14888506</v>
      </c>
      <c r="E194">
        <v>9573760</v>
      </c>
      <c r="F194">
        <v>82693.047000000006</v>
      </c>
      <c r="G194">
        <v>9928019</v>
      </c>
      <c r="H194">
        <v>5306321</v>
      </c>
      <c r="I194">
        <v>20105414</v>
      </c>
      <c r="J194">
        <v>1781370</v>
      </c>
      <c r="K194">
        <v>25647230</v>
      </c>
      <c r="L194">
        <v>4135280.5</v>
      </c>
      <c r="M194">
        <v>4682527.5</v>
      </c>
      <c r="N194">
        <v>9786388</v>
      </c>
      <c r="O194">
        <v>615773.75</v>
      </c>
      <c r="P194">
        <v>5280475.5</v>
      </c>
      <c r="Q194">
        <v>230105.125</v>
      </c>
      <c r="R194">
        <v>9980420</v>
      </c>
      <c r="S194">
        <v>3468302</v>
      </c>
      <c r="T194">
        <v>18424904</v>
      </c>
      <c r="U194">
        <v>20475310</v>
      </c>
      <c r="V194">
        <v>18937922</v>
      </c>
      <c r="W194">
        <v>3321820.5</v>
      </c>
      <c r="X194">
        <v>5462661</v>
      </c>
      <c r="Y194">
        <v>11976450</v>
      </c>
      <c r="Z194">
        <v>2986168</v>
      </c>
      <c r="AA194">
        <v>1592046.5</v>
      </c>
      <c r="AB194">
        <v>910182.375</v>
      </c>
      <c r="AC194">
        <v>5154.558</v>
      </c>
      <c r="AD194">
        <v>6062606.5</v>
      </c>
      <c r="AE194">
        <v>9974221</v>
      </c>
      <c r="AF194">
        <v>7489068</v>
      </c>
      <c r="AG194">
        <v>3823128.25</v>
      </c>
      <c r="AH194">
        <v>2791998</v>
      </c>
      <c r="AI194">
        <v>117880.891</v>
      </c>
      <c r="AJ194">
        <v>14448444</v>
      </c>
      <c r="AK194">
        <v>21662632</v>
      </c>
      <c r="AL194">
        <v>5512894</v>
      </c>
      <c r="AM194">
        <v>6120328.5</v>
      </c>
      <c r="AN194">
        <v>1798934.5</v>
      </c>
      <c r="AO194">
        <v>523215.71899999998</v>
      </c>
      <c r="AP194">
        <v>13053393</v>
      </c>
      <c r="AQ194">
        <v>6476626.5</v>
      </c>
      <c r="AR194">
        <v>3615037</v>
      </c>
      <c r="AS194">
        <v>8251768.5</v>
      </c>
      <c r="AT194">
        <v>12645844</v>
      </c>
      <c r="AU194">
        <v>14352258</v>
      </c>
      <c r="AV194">
        <v>50411256</v>
      </c>
      <c r="AW194">
        <v>4842956</v>
      </c>
      <c r="AX194">
        <v>8123419</v>
      </c>
      <c r="AY194">
        <v>7053224.5</v>
      </c>
      <c r="AZ194">
        <v>29458182</v>
      </c>
      <c r="BA194">
        <v>12524792</v>
      </c>
      <c r="BB194">
        <v>10810400</v>
      </c>
      <c r="BC194">
        <v>4448601.5</v>
      </c>
      <c r="BD194">
        <v>7446396</v>
      </c>
      <c r="BE194">
        <v>5547285.5</v>
      </c>
      <c r="BF194">
        <v>953300.625</v>
      </c>
      <c r="BG194">
        <v>10697779</v>
      </c>
      <c r="BH194">
        <v>9565957</v>
      </c>
      <c r="BI194">
        <v>9140610</v>
      </c>
      <c r="BJ194">
        <v>12802736</v>
      </c>
      <c r="BK194">
        <v>5026177.5</v>
      </c>
      <c r="BL194">
        <v>7846201</v>
      </c>
      <c r="BM194">
        <v>7089373</v>
      </c>
      <c r="BN194">
        <v>17403762</v>
      </c>
      <c r="BO194">
        <v>869477</v>
      </c>
      <c r="BP194">
        <v>2257146</v>
      </c>
      <c r="BQ194">
        <v>9701963</v>
      </c>
      <c r="BR194">
        <v>13099485</v>
      </c>
      <c r="BS194">
        <v>9760184</v>
      </c>
      <c r="BT194">
        <v>7942269</v>
      </c>
      <c r="BU194">
        <v>13074918</v>
      </c>
      <c r="BV194">
        <v>2962805.25</v>
      </c>
      <c r="BW194">
        <v>978636.375</v>
      </c>
      <c r="BX194">
        <v>2113389.5</v>
      </c>
      <c r="BY194">
        <v>27085606</v>
      </c>
      <c r="BZ194">
        <v>18922534</v>
      </c>
      <c r="CA194">
        <v>10931862</v>
      </c>
      <c r="CB194">
        <v>14246434</v>
      </c>
      <c r="CC194">
        <v>5100253.5</v>
      </c>
      <c r="CD194">
        <v>11317304</v>
      </c>
      <c r="CE194">
        <v>9851679</v>
      </c>
      <c r="CF194">
        <v>8920812</v>
      </c>
      <c r="CG194">
        <v>10871834</v>
      </c>
      <c r="CH194">
        <v>1181453.875</v>
      </c>
      <c r="CI194">
        <v>22708334</v>
      </c>
      <c r="CJ194">
        <v>8767442</v>
      </c>
      <c r="CK194">
        <v>16726482</v>
      </c>
      <c r="CL194">
        <v>2601651.5</v>
      </c>
      <c r="CM194">
        <v>2512484.5</v>
      </c>
      <c r="CN194">
        <v>1747147.875</v>
      </c>
      <c r="CO194">
        <v>9871646</v>
      </c>
      <c r="CP194">
        <v>3744539</v>
      </c>
      <c r="CQ194">
        <v>41149656</v>
      </c>
      <c r="CR194">
        <v>2420976.75</v>
      </c>
      <c r="CS194">
        <v>10491544</v>
      </c>
      <c r="CT194">
        <v>8555986</v>
      </c>
      <c r="CU194">
        <v>36490124</v>
      </c>
      <c r="CV194">
        <v>10326180</v>
      </c>
      <c r="CW194">
        <v>6856332.5</v>
      </c>
      <c r="CX194">
        <v>4259216.5</v>
      </c>
      <c r="CY194">
        <v>17589606</v>
      </c>
      <c r="CZ194">
        <v>13561824</v>
      </c>
      <c r="DA194">
        <v>4339865</v>
      </c>
      <c r="DB194">
        <v>9789656</v>
      </c>
      <c r="DC194">
        <v>30828960</v>
      </c>
      <c r="DD194">
        <v>26352972</v>
      </c>
      <c r="DE194">
        <v>11355210</v>
      </c>
      <c r="DF194">
        <v>4685635.5</v>
      </c>
      <c r="DG194">
        <v>36627600</v>
      </c>
      <c r="DH194">
        <v>9883550</v>
      </c>
      <c r="DI194">
        <v>424676.15600000002</v>
      </c>
      <c r="DJ194">
        <v>4872656</v>
      </c>
      <c r="DK194">
        <v>2545555.25</v>
      </c>
      <c r="DL194">
        <v>28543614</v>
      </c>
      <c r="DM194">
        <v>4120740</v>
      </c>
      <c r="DN194">
        <v>4806508</v>
      </c>
      <c r="DO194">
        <v>1430060.875</v>
      </c>
      <c r="DP194">
        <v>17308418</v>
      </c>
      <c r="DQ194">
        <v>367167.65600000002</v>
      </c>
      <c r="DR194" s="16">
        <v>12178068</v>
      </c>
      <c r="DS194" s="10">
        <v>27497296</v>
      </c>
      <c r="DT194" s="10">
        <v>8221818.5</v>
      </c>
      <c r="DU194" s="10">
        <v>9585263</v>
      </c>
      <c r="DV194" s="10">
        <v>8412994</v>
      </c>
      <c r="DW194" s="10">
        <v>23654772</v>
      </c>
      <c r="DX194" s="10">
        <v>19305168</v>
      </c>
      <c r="DY194" s="2">
        <v>1147879.25</v>
      </c>
      <c r="DZ194" s="10">
        <v>45193992</v>
      </c>
      <c r="EA194" s="10">
        <v>9818396</v>
      </c>
      <c r="EB194" s="10">
        <v>9211002</v>
      </c>
      <c r="EC194" s="10">
        <v>4788667.5</v>
      </c>
      <c r="ED194" s="10">
        <v>11146171</v>
      </c>
      <c r="EE194" s="10">
        <v>1627144.625</v>
      </c>
      <c r="EF194" s="19">
        <v>9005229</v>
      </c>
      <c r="EG194">
        <v>17496808</v>
      </c>
      <c r="EH194">
        <v>32999774</v>
      </c>
      <c r="EI194">
        <v>4920282</v>
      </c>
      <c r="EJ194">
        <v>28136156</v>
      </c>
      <c r="EK194">
        <v>27044720</v>
      </c>
      <c r="EL194">
        <v>19015556</v>
      </c>
      <c r="EM194">
        <v>13289549</v>
      </c>
      <c r="EN194">
        <v>2737653.25</v>
      </c>
      <c r="EO194">
        <v>3800603.75</v>
      </c>
      <c r="EP194">
        <v>423156.40600000002</v>
      </c>
      <c r="EQ194">
        <v>2421113</v>
      </c>
      <c r="ER194">
        <v>15237586</v>
      </c>
      <c r="ES194">
        <v>779805.93799999997</v>
      </c>
      <c r="ET194">
        <v>1491438.625</v>
      </c>
      <c r="EU194">
        <v>20144914</v>
      </c>
      <c r="EV194">
        <v>8547170</v>
      </c>
      <c r="EW194">
        <v>19802876</v>
      </c>
      <c r="EX194">
        <v>19420490</v>
      </c>
      <c r="EY194">
        <v>15144628</v>
      </c>
      <c r="EZ194">
        <v>24859586</v>
      </c>
      <c r="FA194">
        <v>17694792</v>
      </c>
      <c r="FB194">
        <v>3867161</v>
      </c>
      <c r="FC194">
        <v>6054632</v>
      </c>
      <c r="FD194">
        <v>1674025.75</v>
      </c>
      <c r="FE194">
        <v>57494280</v>
      </c>
      <c r="FF194">
        <v>24134998</v>
      </c>
      <c r="FG194">
        <v>14982507</v>
      </c>
      <c r="FH194">
        <v>2336547.25</v>
      </c>
      <c r="FI194">
        <v>31676190</v>
      </c>
      <c r="FJ194">
        <v>4830681</v>
      </c>
      <c r="FK194">
        <v>2188662.25</v>
      </c>
      <c r="FL194">
        <v>11669550</v>
      </c>
      <c r="FM194">
        <v>13462664</v>
      </c>
      <c r="FN194">
        <v>8054723</v>
      </c>
      <c r="FO194">
        <v>2592852.25</v>
      </c>
      <c r="FP194">
        <v>11086965</v>
      </c>
      <c r="FQ194">
        <v>1042681.688</v>
      </c>
      <c r="FR194">
        <v>3866298</v>
      </c>
      <c r="FS194">
        <v>45655408</v>
      </c>
      <c r="FT194">
        <v>1397660.625</v>
      </c>
      <c r="FU194">
        <v>733427.5</v>
      </c>
      <c r="FV194">
        <v>1051457.5</v>
      </c>
      <c r="FW194">
        <v>16614463</v>
      </c>
      <c r="FX194">
        <v>14457538</v>
      </c>
      <c r="FY194">
        <v>1902139.125</v>
      </c>
      <c r="FZ194">
        <v>90113.233999999997</v>
      </c>
      <c r="GA194">
        <v>2701549.75</v>
      </c>
      <c r="GB194">
        <v>3533605.5</v>
      </c>
      <c r="GC194">
        <v>11159302</v>
      </c>
      <c r="GD194">
        <v>17294358</v>
      </c>
      <c r="GE194">
        <v>888285</v>
      </c>
      <c r="GF194">
        <v>8223144.5</v>
      </c>
      <c r="GG194">
        <v>6546261.5</v>
      </c>
      <c r="GH194">
        <v>826498.875</v>
      </c>
      <c r="GI194">
        <v>9056604</v>
      </c>
      <c r="GJ194">
        <v>2620320</v>
      </c>
      <c r="GK194">
        <v>3641675.5</v>
      </c>
      <c r="GL194">
        <v>14020019</v>
      </c>
      <c r="GM194">
        <v>12863813</v>
      </c>
      <c r="GN194">
        <v>34567128</v>
      </c>
      <c r="GO194">
        <v>22303584</v>
      </c>
      <c r="GP194">
        <v>7467176</v>
      </c>
      <c r="GQ194">
        <v>110514.219</v>
      </c>
      <c r="GR194">
        <v>12082584</v>
      </c>
      <c r="GS194">
        <v>29217300</v>
      </c>
      <c r="GT194">
        <v>6160989.5</v>
      </c>
      <c r="GU194">
        <v>1226585.875</v>
      </c>
      <c r="GV194">
        <v>19433550</v>
      </c>
      <c r="GW194">
        <v>8269925</v>
      </c>
      <c r="GX194">
        <v>431213.81199999998</v>
      </c>
      <c r="GY194">
        <v>5410503</v>
      </c>
      <c r="GZ194">
        <v>11764761</v>
      </c>
      <c r="HA194">
        <v>2865060</v>
      </c>
      <c r="HB194">
        <v>4244402</v>
      </c>
      <c r="HC194">
        <v>8389367</v>
      </c>
      <c r="HD194">
        <v>22018764</v>
      </c>
      <c r="HE194">
        <v>199322.03099999999</v>
      </c>
      <c r="HF194">
        <v>9329241</v>
      </c>
      <c r="HG194">
        <v>13830601</v>
      </c>
      <c r="HH194">
        <v>5877484</v>
      </c>
      <c r="HI194">
        <v>802428.18799999997</v>
      </c>
      <c r="HJ194">
        <v>2461335.5</v>
      </c>
      <c r="HK194">
        <v>12894623</v>
      </c>
      <c r="HL194">
        <v>5655522</v>
      </c>
      <c r="HM194">
        <v>20026.313999999998</v>
      </c>
      <c r="HN194">
        <v>790371.75</v>
      </c>
      <c r="HO194">
        <v>2945158.5</v>
      </c>
      <c r="HP194">
        <v>1155545.25</v>
      </c>
      <c r="HQ194">
        <v>376990.90600000002</v>
      </c>
      <c r="HR194">
        <v>7461848</v>
      </c>
      <c r="HS194">
        <v>7584382.5</v>
      </c>
      <c r="HT194">
        <v>5040265</v>
      </c>
      <c r="HU194">
        <v>2027536.25</v>
      </c>
      <c r="HV194">
        <v>5948267</v>
      </c>
      <c r="HW194">
        <v>1517382.875</v>
      </c>
      <c r="HX194">
        <v>2133040.5</v>
      </c>
      <c r="HY194">
        <v>8217475</v>
      </c>
      <c r="HZ194">
        <v>9831385</v>
      </c>
      <c r="IA194">
        <v>6596878</v>
      </c>
      <c r="IB194">
        <v>6448787</v>
      </c>
      <c r="IC194">
        <v>6775375</v>
      </c>
      <c r="ID194">
        <v>15560792</v>
      </c>
      <c r="IE194">
        <v>4239867</v>
      </c>
      <c r="IF194">
        <v>284714.25</v>
      </c>
      <c r="IG194">
        <v>5553288</v>
      </c>
      <c r="IH194">
        <v>11268221</v>
      </c>
      <c r="II194">
        <v>923587.75</v>
      </c>
      <c r="IJ194">
        <v>935228.18799999997</v>
      </c>
      <c r="IK194">
        <v>283666.59399999998</v>
      </c>
      <c r="IL194">
        <v>5060981</v>
      </c>
      <c r="IM194">
        <v>3588952.75</v>
      </c>
      <c r="IN194">
        <v>2421269</v>
      </c>
      <c r="IO194">
        <v>21506140</v>
      </c>
      <c r="IP194">
        <v>7856947</v>
      </c>
      <c r="IQ194">
        <v>9656320</v>
      </c>
      <c r="IR194">
        <v>4577654</v>
      </c>
      <c r="IS194">
        <v>185901.79699999999</v>
      </c>
      <c r="IT194">
        <v>6028648.5</v>
      </c>
      <c r="IU194">
        <v>2868928.5</v>
      </c>
      <c r="IV194">
        <v>12387259</v>
      </c>
    </row>
    <row r="195" spans="1:256" x14ac:dyDescent="0.15">
      <c r="A195">
        <v>4270251</v>
      </c>
      <c r="B195">
        <v>4775855.5</v>
      </c>
      <c r="C195">
        <v>65558.422000000006</v>
      </c>
      <c r="D195">
        <v>1547251.25</v>
      </c>
      <c r="E195">
        <v>3258991</v>
      </c>
      <c r="F195">
        <v>4841224</v>
      </c>
      <c r="G195">
        <v>4032210</v>
      </c>
      <c r="H195">
        <v>7008208</v>
      </c>
      <c r="I195">
        <v>958903.125</v>
      </c>
      <c r="J195">
        <v>544466.375</v>
      </c>
      <c r="K195">
        <v>380348.03100000002</v>
      </c>
      <c r="L195">
        <v>5380160</v>
      </c>
      <c r="M195">
        <v>3292200.5</v>
      </c>
      <c r="N195">
        <v>3871719.5</v>
      </c>
      <c r="O195">
        <v>761548.875</v>
      </c>
      <c r="P195">
        <v>18597684</v>
      </c>
      <c r="Q195">
        <v>3733758</v>
      </c>
      <c r="R195">
        <v>3334384.5</v>
      </c>
      <c r="S195">
        <v>2975202.5</v>
      </c>
      <c r="T195">
        <v>6193853</v>
      </c>
      <c r="U195">
        <v>24597844</v>
      </c>
      <c r="V195">
        <v>10895849</v>
      </c>
      <c r="W195">
        <v>3900129</v>
      </c>
      <c r="X195">
        <v>454393.90600000002</v>
      </c>
      <c r="Y195">
        <v>2614777.25</v>
      </c>
      <c r="Z195">
        <v>15424248</v>
      </c>
      <c r="AA195">
        <v>5788256</v>
      </c>
      <c r="AB195">
        <v>2350097.5</v>
      </c>
      <c r="AC195">
        <v>6016299.5</v>
      </c>
      <c r="AD195">
        <v>15290191</v>
      </c>
      <c r="AE195">
        <v>9539608</v>
      </c>
      <c r="AF195">
        <v>7116151.5</v>
      </c>
      <c r="AG195">
        <v>18726026</v>
      </c>
      <c r="AH195">
        <v>481137.31199999998</v>
      </c>
      <c r="AI195">
        <v>8783291</v>
      </c>
      <c r="AJ195">
        <v>6165723</v>
      </c>
      <c r="AK195">
        <v>2697943.25</v>
      </c>
      <c r="AL195">
        <v>426019.28100000002</v>
      </c>
      <c r="AM195">
        <v>20868548</v>
      </c>
      <c r="AN195">
        <v>1540608.5</v>
      </c>
      <c r="AO195">
        <v>9797401</v>
      </c>
      <c r="AP195">
        <v>9312663</v>
      </c>
      <c r="AQ195">
        <v>1384507.25</v>
      </c>
      <c r="AR195">
        <v>10644668</v>
      </c>
      <c r="AS195">
        <v>9772404</v>
      </c>
      <c r="AT195">
        <v>349535.81199999998</v>
      </c>
      <c r="AU195">
        <v>3932338.75</v>
      </c>
      <c r="AV195">
        <v>1377007</v>
      </c>
      <c r="AW195">
        <v>3089263.75</v>
      </c>
      <c r="AX195">
        <v>4486272.5</v>
      </c>
      <c r="AY195">
        <v>11524736</v>
      </c>
      <c r="AZ195">
        <v>18928608</v>
      </c>
      <c r="BA195">
        <v>2103304.5</v>
      </c>
      <c r="BB195">
        <v>9444870</v>
      </c>
      <c r="BC195">
        <v>1600955</v>
      </c>
      <c r="BD195">
        <v>7984568.5</v>
      </c>
      <c r="BE195">
        <v>13338381</v>
      </c>
      <c r="BF195">
        <v>5342830.5</v>
      </c>
      <c r="BG195">
        <v>14920980</v>
      </c>
      <c r="BH195">
        <v>1254718.875</v>
      </c>
      <c r="BI195">
        <v>5168325</v>
      </c>
      <c r="BJ195">
        <v>7074948</v>
      </c>
      <c r="BK195">
        <v>686232.93799999997</v>
      </c>
      <c r="BL195">
        <v>5834156</v>
      </c>
      <c r="BM195">
        <v>2846938</v>
      </c>
      <c r="BN195">
        <v>6729051</v>
      </c>
      <c r="BO195">
        <v>6829563</v>
      </c>
      <c r="BP195">
        <v>9465601</v>
      </c>
      <c r="BQ195">
        <v>16371183</v>
      </c>
      <c r="BR195">
        <v>28938256</v>
      </c>
      <c r="BS195">
        <v>7403380.5</v>
      </c>
      <c r="BT195">
        <v>24425892</v>
      </c>
      <c r="BU195">
        <v>1200355.75</v>
      </c>
      <c r="BV195">
        <v>17747992</v>
      </c>
      <c r="BW195">
        <v>16353715</v>
      </c>
      <c r="BX195">
        <v>11124745</v>
      </c>
      <c r="BY195">
        <v>11282976</v>
      </c>
      <c r="BZ195">
        <v>4713527</v>
      </c>
      <c r="CA195">
        <v>4443616</v>
      </c>
      <c r="CB195">
        <v>3935866</v>
      </c>
      <c r="CC195">
        <v>3204919</v>
      </c>
      <c r="CD195">
        <v>4267626.5</v>
      </c>
      <c r="CE195">
        <v>7139778</v>
      </c>
      <c r="CF195">
        <v>11781946</v>
      </c>
      <c r="CG195">
        <v>9265338</v>
      </c>
      <c r="CH195">
        <v>15576630</v>
      </c>
      <c r="CI195">
        <v>5498384.5</v>
      </c>
      <c r="CJ195">
        <v>16735941</v>
      </c>
      <c r="CK195">
        <v>2203335.5</v>
      </c>
      <c r="CL195">
        <v>200298.71900000001</v>
      </c>
      <c r="CM195">
        <v>10995669</v>
      </c>
      <c r="CN195">
        <v>34523760</v>
      </c>
      <c r="CO195">
        <v>17780102</v>
      </c>
      <c r="CP195">
        <v>11100977</v>
      </c>
      <c r="CQ195">
        <v>6821447.5</v>
      </c>
      <c r="CR195">
        <v>2166511.5</v>
      </c>
      <c r="CS195">
        <v>5028862.5</v>
      </c>
      <c r="CT195">
        <v>12809102</v>
      </c>
      <c r="CU195">
        <v>539061</v>
      </c>
      <c r="CV195">
        <v>28374792</v>
      </c>
      <c r="CW195">
        <v>6777165</v>
      </c>
      <c r="CX195">
        <v>9674084</v>
      </c>
      <c r="CY195">
        <v>469538.40600000002</v>
      </c>
      <c r="CZ195">
        <v>38402784</v>
      </c>
      <c r="DA195">
        <v>793364.43799999997</v>
      </c>
      <c r="DB195">
        <v>20666966</v>
      </c>
      <c r="DC195">
        <v>319470.75</v>
      </c>
      <c r="DD195">
        <v>29268640</v>
      </c>
      <c r="DE195">
        <v>29233938</v>
      </c>
      <c r="DF195">
        <v>61649612</v>
      </c>
      <c r="DG195">
        <v>9665621</v>
      </c>
      <c r="DH195">
        <v>81815088</v>
      </c>
      <c r="DI195">
        <v>27006448</v>
      </c>
      <c r="DJ195">
        <v>32598546</v>
      </c>
      <c r="DK195">
        <v>12488139</v>
      </c>
      <c r="DL195">
        <v>11421470</v>
      </c>
      <c r="DM195">
        <v>16071057</v>
      </c>
      <c r="DN195">
        <v>26251060</v>
      </c>
      <c r="DO195">
        <v>3033788.25</v>
      </c>
      <c r="DP195">
        <v>657180.18799999997</v>
      </c>
      <c r="DQ195">
        <v>14535064</v>
      </c>
      <c r="DR195" s="16">
        <v>33927968</v>
      </c>
      <c r="DS195" s="10">
        <v>3006374</v>
      </c>
      <c r="DT195" s="10">
        <v>4737190.5</v>
      </c>
      <c r="DU195" s="10">
        <v>64509492</v>
      </c>
      <c r="DV195" s="10">
        <v>2140267.25</v>
      </c>
      <c r="DW195" s="10">
        <v>5120928.5</v>
      </c>
      <c r="DX195" s="10">
        <v>6763719.5</v>
      </c>
      <c r="DY195" s="2">
        <v>3609367.5</v>
      </c>
      <c r="DZ195" s="10">
        <v>5317140.5</v>
      </c>
      <c r="EA195" s="10">
        <v>61760476</v>
      </c>
      <c r="EB195" s="10">
        <v>6448397</v>
      </c>
      <c r="EC195" s="10">
        <v>616974.93799999997</v>
      </c>
      <c r="ED195" s="10">
        <v>2712522.25</v>
      </c>
      <c r="EE195" s="10">
        <v>3798553.5</v>
      </c>
      <c r="EF195" s="19">
        <v>4677654</v>
      </c>
      <c r="EG195">
        <v>12095058</v>
      </c>
      <c r="EH195">
        <v>2744803.75</v>
      </c>
      <c r="EI195">
        <v>16433736</v>
      </c>
      <c r="EJ195">
        <v>631030</v>
      </c>
      <c r="EK195">
        <v>2179001</v>
      </c>
      <c r="EL195">
        <v>17430064</v>
      </c>
      <c r="EM195">
        <v>4844801</v>
      </c>
      <c r="EN195">
        <v>11380274</v>
      </c>
      <c r="EO195">
        <v>14208229</v>
      </c>
      <c r="EP195">
        <v>803703.5</v>
      </c>
      <c r="EQ195">
        <v>2690478.25</v>
      </c>
      <c r="ER195">
        <v>4307808</v>
      </c>
      <c r="ES195">
        <v>280648.21899999998</v>
      </c>
      <c r="ET195">
        <v>13131544</v>
      </c>
      <c r="EU195">
        <v>4219726</v>
      </c>
      <c r="EV195">
        <v>20193382</v>
      </c>
      <c r="EW195">
        <v>38470092</v>
      </c>
      <c r="EX195">
        <v>2651487.5</v>
      </c>
      <c r="EY195">
        <v>21023914</v>
      </c>
      <c r="EZ195">
        <v>12457594</v>
      </c>
      <c r="FA195">
        <v>1643819</v>
      </c>
      <c r="FB195">
        <v>5773108</v>
      </c>
      <c r="FC195">
        <v>10064601</v>
      </c>
      <c r="FD195">
        <v>334900.71899999998</v>
      </c>
      <c r="FE195">
        <v>4906914.5</v>
      </c>
      <c r="FF195">
        <v>30646352</v>
      </c>
      <c r="FG195">
        <v>20596402</v>
      </c>
      <c r="FH195">
        <v>7821052</v>
      </c>
      <c r="FI195">
        <v>28294400</v>
      </c>
      <c r="FJ195">
        <v>24052802</v>
      </c>
      <c r="FK195">
        <v>7332602.5</v>
      </c>
      <c r="FL195">
        <v>6050863</v>
      </c>
      <c r="FM195">
        <v>346821.5</v>
      </c>
      <c r="FN195">
        <v>11888172</v>
      </c>
      <c r="FO195">
        <v>10774486</v>
      </c>
      <c r="FP195">
        <v>31334944</v>
      </c>
      <c r="FQ195">
        <v>743364.68799999997</v>
      </c>
      <c r="FR195">
        <v>26927268</v>
      </c>
      <c r="FS195">
        <v>27105452</v>
      </c>
      <c r="FT195">
        <v>351502.34399999998</v>
      </c>
      <c r="FU195">
        <v>13597728</v>
      </c>
      <c r="FV195">
        <v>10876454</v>
      </c>
      <c r="FW195">
        <v>30331.605</v>
      </c>
      <c r="FX195">
        <v>1994443.75</v>
      </c>
      <c r="FY195">
        <v>3865736.25</v>
      </c>
      <c r="FZ195">
        <v>14849429</v>
      </c>
      <c r="GA195">
        <v>5489125</v>
      </c>
      <c r="GB195">
        <v>6606374</v>
      </c>
      <c r="GC195">
        <v>3940719.75</v>
      </c>
      <c r="GD195">
        <v>9307767</v>
      </c>
      <c r="GE195">
        <v>3234791</v>
      </c>
      <c r="GF195">
        <v>7619431</v>
      </c>
      <c r="GG195">
        <v>18413816</v>
      </c>
      <c r="GH195">
        <v>4883592</v>
      </c>
      <c r="GI195">
        <v>361901.43800000002</v>
      </c>
      <c r="GJ195">
        <v>5533212</v>
      </c>
      <c r="GK195">
        <v>17744406</v>
      </c>
      <c r="GL195">
        <v>11242656</v>
      </c>
      <c r="GM195">
        <v>15167652</v>
      </c>
      <c r="GN195">
        <v>159728.59400000001</v>
      </c>
      <c r="GO195">
        <v>5630974</v>
      </c>
      <c r="GP195">
        <v>1110816.125</v>
      </c>
      <c r="GQ195">
        <v>34228500</v>
      </c>
      <c r="GR195">
        <v>18503136</v>
      </c>
      <c r="GS195">
        <v>3577246.25</v>
      </c>
      <c r="GT195">
        <v>16137024</v>
      </c>
      <c r="GU195">
        <v>4696067</v>
      </c>
      <c r="GV195">
        <v>13067725</v>
      </c>
      <c r="GW195">
        <v>2159575.5</v>
      </c>
      <c r="GX195">
        <v>7385707</v>
      </c>
      <c r="GY195">
        <v>33356776</v>
      </c>
      <c r="GZ195">
        <v>5785313</v>
      </c>
      <c r="HA195">
        <v>975022.93799999997</v>
      </c>
      <c r="HB195">
        <v>382451.875</v>
      </c>
      <c r="HC195">
        <v>15067899</v>
      </c>
      <c r="HD195">
        <v>16414796</v>
      </c>
      <c r="HE195">
        <v>4654517.5</v>
      </c>
      <c r="HF195">
        <v>2677052</v>
      </c>
      <c r="HG195">
        <v>4320726</v>
      </c>
      <c r="HH195">
        <v>5753436</v>
      </c>
      <c r="HI195">
        <v>8891657</v>
      </c>
      <c r="HJ195">
        <v>647930.68799999997</v>
      </c>
      <c r="HK195">
        <v>10148700</v>
      </c>
      <c r="HL195">
        <v>9714500</v>
      </c>
      <c r="HM195">
        <v>7646556</v>
      </c>
      <c r="HN195">
        <v>11103927</v>
      </c>
      <c r="HO195">
        <v>559127.375</v>
      </c>
      <c r="HP195">
        <v>664106</v>
      </c>
      <c r="HQ195">
        <v>2978267.25</v>
      </c>
      <c r="HR195">
        <v>9225981</v>
      </c>
      <c r="HS195">
        <v>26039470</v>
      </c>
      <c r="HT195">
        <v>6117035</v>
      </c>
      <c r="HU195">
        <v>3242345.5</v>
      </c>
      <c r="HV195">
        <v>19545598</v>
      </c>
      <c r="HW195">
        <v>5289675</v>
      </c>
      <c r="HX195">
        <v>4864255</v>
      </c>
      <c r="HY195">
        <v>2930556</v>
      </c>
      <c r="HZ195">
        <v>531953.43799999997</v>
      </c>
      <c r="IA195">
        <v>2033545.375</v>
      </c>
      <c r="IB195">
        <v>4192252.5</v>
      </c>
      <c r="IC195">
        <v>8138248</v>
      </c>
      <c r="ID195">
        <v>5320178</v>
      </c>
      <c r="IE195">
        <v>19009516</v>
      </c>
      <c r="IF195">
        <v>7013051.5</v>
      </c>
      <c r="IG195">
        <v>29637744</v>
      </c>
      <c r="IH195">
        <v>364703.18800000002</v>
      </c>
      <c r="II195">
        <v>622242.31200000003</v>
      </c>
      <c r="IJ195">
        <v>2977869.5</v>
      </c>
      <c r="IK195">
        <v>579571</v>
      </c>
      <c r="IL195">
        <v>813040.93799999997</v>
      </c>
      <c r="IM195">
        <v>9248525</v>
      </c>
      <c r="IN195">
        <v>3715651.25</v>
      </c>
      <c r="IO195">
        <v>701742.25</v>
      </c>
      <c r="IP195">
        <v>8121699</v>
      </c>
      <c r="IQ195">
        <v>15523198</v>
      </c>
      <c r="IR195">
        <v>9539.4590000000007</v>
      </c>
      <c r="IS195">
        <v>15182102</v>
      </c>
      <c r="IT195">
        <v>2215069.5</v>
      </c>
      <c r="IU195">
        <v>7121571.5</v>
      </c>
      <c r="IV195">
        <v>513245.68800000002</v>
      </c>
    </row>
    <row r="196" spans="1:256" x14ac:dyDescent="0.15">
      <c r="A196">
        <v>27589380</v>
      </c>
      <c r="B196">
        <v>1732265.25</v>
      </c>
      <c r="C196">
        <v>155028.34400000001</v>
      </c>
      <c r="D196">
        <v>1556849.25</v>
      </c>
      <c r="E196">
        <v>1094221</v>
      </c>
      <c r="F196">
        <v>3062414</v>
      </c>
      <c r="G196">
        <v>9437045</v>
      </c>
      <c r="H196">
        <v>8979539</v>
      </c>
      <c r="I196">
        <v>6221476.5</v>
      </c>
      <c r="J196">
        <v>3637850.25</v>
      </c>
      <c r="K196">
        <v>2451787.75</v>
      </c>
      <c r="L196">
        <v>1489899.25</v>
      </c>
      <c r="M196">
        <v>24411076</v>
      </c>
      <c r="N196">
        <v>260621.46900000001</v>
      </c>
      <c r="O196">
        <v>1503498.625</v>
      </c>
      <c r="P196">
        <v>3977615</v>
      </c>
      <c r="Q196">
        <v>13650397</v>
      </c>
      <c r="R196">
        <v>552377.375</v>
      </c>
      <c r="S196">
        <v>207630.18799999999</v>
      </c>
      <c r="T196">
        <v>3394785</v>
      </c>
      <c r="U196">
        <v>1062864.25</v>
      </c>
      <c r="V196">
        <v>2495792</v>
      </c>
      <c r="W196">
        <v>28234450</v>
      </c>
      <c r="X196">
        <v>542745.68799999997</v>
      </c>
      <c r="Y196">
        <v>9270357</v>
      </c>
      <c r="Z196">
        <v>5029894.5</v>
      </c>
      <c r="AA196">
        <v>6187109</v>
      </c>
      <c r="AB196">
        <v>2870783</v>
      </c>
      <c r="AC196">
        <v>1133410.875</v>
      </c>
      <c r="AD196">
        <v>13371625</v>
      </c>
      <c r="AE196">
        <v>4923476</v>
      </c>
      <c r="AF196">
        <v>28882584</v>
      </c>
      <c r="AG196">
        <v>6596598.5</v>
      </c>
      <c r="AH196">
        <v>1414526.125</v>
      </c>
      <c r="AI196">
        <v>1414619.5</v>
      </c>
      <c r="AJ196">
        <v>8339797</v>
      </c>
      <c r="AK196">
        <v>6383192</v>
      </c>
      <c r="AL196">
        <v>742448.375</v>
      </c>
      <c r="AM196">
        <v>9445919</v>
      </c>
      <c r="AN196">
        <v>7556070.5</v>
      </c>
      <c r="AO196">
        <v>8605028</v>
      </c>
      <c r="AP196">
        <v>752714.625</v>
      </c>
      <c r="AQ196">
        <v>9569551</v>
      </c>
      <c r="AR196">
        <v>24602422</v>
      </c>
      <c r="AS196">
        <v>3775425</v>
      </c>
      <c r="AT196">
        <v>10650363</v>
      </c>
      <c r="AU196">
        <v>4164007</v>
      </c>
      <c r="AV196">
        <v>3032818</v>
      </c>
      <c r="AW196">
        <v>8860530</v>
      </c>
      <c r="AX196">
        <v>1796976.25</v>
      </c>
      <c r="AY196">
        <v>9822326</v>
      </c>
      <c r="AZ196">
        <v>20596504</v>
      </c>
      <c r="BA196">
        <v>716465.56200000003</v>
      </c>
      <c r="BB196">
        <v>13502340</v>
      </c>
      <c r="BC196">
        <v>2114594</v>
      </c>
      <c r="BD196">
        <v>901188.375</v>
      </c>
      <c r="BE196">
        <v>3223793.5</v>
      </c>
      <c r="BF196">
        <v>20143764</v>
      </c>
      <c r="BG196">
        <v>11759640</v>
      </c>
      <c r="BH196">
        <v>2101001.75</v>
      </c>
      <c r="BI196">
        <v>20710064</v>
      </c>
      <c r="BJ196">
        <v>10114800</v>
      </c>
      <c r="BK196">
        <v>9132960</v>
      </c>
      <c r="BL196">
        <v>65375128</v>
      </c>
      <c r="BM196">
        <v>25283650</v>
      </c>
      <c r="BN196">
        <v>4638636</v>
      </c>
      <c r="BO196">
        <v>14852297</v>
      </c>
      <c r="BP196">
        <v>1116600.125</v>
      </c>
      <c r="BQ196">
        <v>624773.375</v>
      </c>
      <c r="BR196">
        <v>6140244</v>
      </c>
      <c r="BS196">
        <v>1580099</v>
      </c>
      <c r="BT196">
        <v>13946613</v>
      </c>
      <c r="BU196">
        <v>6555679</v>
      </c>
      <c r="BV196">
        <v>9780027</v>
      </c>
      <c r="BW196">
        <v>6431887</v>
      </c>
      <c r="BX196">
        <v>11323541</v>
      </c>
      <c r="BY196">
        <v>7547553</v>
      </c>
      <c r="BZ196">
        <v>11605394</v>
      </c>
      <c r="CA196">
        <v>37368312</v>
      </c>
      <c r="CB196">
        <v>25922752</v>
      </c>
      <c r="CC196">
        <v>17011302</v>
      </c>
      <c r="CD196">
        <v>11208964</v>
      </c>
      <c r="CE196">
        <v>3196460.5</v>
      </c>
      <c r="CF196">
        <v>7802324</v>
      </c>
      <c r="CG196">
        <v>5848252.5</v>
      </c>
      <c r="CH196">
        <v>3181861</v>
      </c>
      <c r="CI196">
        <v>532508.56200000003</v>
      </c>
      <c r="CJ196">
        <v>4712574</v>
      </c>
      <c r="CK196">
        <v>1629803.125</v>
      </c>
      <c r="CL196">
        <v>12077854</v>
      </c>
      <c r="CM196">
        <v>7580128.5</v>
      </c>
      <c r="CN196">
        <v>1899878.25</v>
      </c>
      <c r="CO196">
        <v>10803415</v>
      </c>
      <c r="CP196">
        <v>116411184</v>
      </c>
      <c r="CQ196">
        <v>3323313.25</v>
      </c>
      <c r="CR196">
        <v>6748251.5</v>
      </c>
      <c r="CS196">
        <v>2068772.875</v>
      </c>
      <c r="CT196">
        <v>1554874.75</v>
      </c>
      <c r="CU196">
        <v>35428588</v>
      </c>
      <c r="CV196">
        <v>30739012</v>
      </c>
      <c r="CW196">
        <v>14389309</v>
      </c>
      <c r="CX196">
        <v>15029444</v>
      </c>
      <c r="CY196">
        <v>1967938</v>
      </c>
      <c r="CZ196">
        <v>1634825.25</v>
      </c>
      <c r="DA196">
        <v>30514556</v>
      </c>
      <c r="DB196">
        <v>3645470.25</v>
      </c>
      <c r="DC196">
        <v>2451844.25</v>
      </c>
      <c r="DD196">
        <v>826098.625</v>
      </c>
      <c r="DE196">
        <v>4337069.5</v>
      </c>
      <c r="DF196">
        <v>12084276</v>
      </c>
      <c r="DG196">
        <v>6514131</v>
      </c>
      <c r="DH196">
        <v>3643514.25</v>
      </c>
      <c r="DI196">
        <v>2475253.75</v>
      </c>
      <c r="DJ196">
        <v>32115892</v>
      </c>
      <c r="DK196">
        <v>18237968</v>
      </c>
      <c r="DL196">
        <v>6841744</v>
      </c>
      <c r="DM196">
        <v>38229.824000000001</v>
      </c>
      <c r="DN196">
        <v>17077072</v>
      </c>
      <c r="DO196">
        <v>15842420</v>
      </c>
      <c r="DP196">
        <v>9555552</v>
      </c>
      <c r="DQ196">
        <v>15771200</v>
      </c>
      <c r="DR196" s="16">
        <v>17512336</v>
      </c>
      <c r="DS196" s="10">
        <v>1210947.875</v>
      </c>
      <c r="DT196" s="10">
        <v>647075.125</v>
      </c>
      <c r="DU196" s="10">
        <v>11029668</v>
      </c>
      <c r="DV196" s="10">
        <v>7428404.5</v>
      </c>
      <c r="DW196" s="10">
        <v>37770844</v>
      </c>
      <c r="DX196" s="10">
        <v>8085874</v>
      </c>
      <c r="DY196" s="2">
        <v>52706364</v>
      </c>
      <c r="DZ196" s="10">
        <v>13033541</v>
      </c>
      <c r="EA196" s="10">
        <v>16100452</v>
      </c>
      <c r="EB196" s="10">
        <v>10805878</v>
      </c>
      <c r="EC196" s="10">
        <v>35499152</v>
      </c>
      <c r="ED196" s="10">
        <v>10139567</v>
      </c>
      <c r="EE196" s="10">
        <v>10993120</v>
      </c>
      <c r="EF196" s="19">
        <v>16070134</v>
      </c>
      <c r="EG196">
        <v>2669247.75</v>
      </c>
      <c r="EH196">
        <v>11239438</v>
      </c>
      <c r="EI196">
        <v>6443729.5</v>
      </c>
      <c r="EJ196">
        <v>15990299</v>
      </c>
      <c r="EK196">
        <v>7917864</v>
      </c>
      <c r="EL196">
        <v>8009546</v>
      </c>
      <c r="EM196">
        <v>4301400.5</v>
      </c>
      <c r="EN196">
        <v>43391560</v>
      </c>
      <c r="EO196">
        <v>6913947.5</v>
      </c>
      <c r="EP196">
        <v>27182072</v>
      </c>
      <c r="EQ196">
        <v>4040287</v>
      </c>
      <c r="ER196">
        <v>9309332</v>
      </c>
      <c r="ES196">
        <v>6345750</v>
      </c>
      <c r="ET196">
        <v>30549878</v>
      </c>
      <c r="EU196">
        <v>17211948</v>
      </c>
      <c r="EV196">
        <v>11965244</v>
      </c>
      <c r="EW196">
        <v>10437694</v>
      </c>
      <c r="EX196">
        <v>13670715</v>
      </c>
      <c r="EY196">
        <v>1016727.5</v>
      </c>
      <c r="EZ196">
        <v>12907484</v>
      </c>
      <c r="FA196">
        <v>2758122.75</v>
      </c>
      <c r="FB196">
        <v>3823821</v>
      </c>
      <c r="FC196">
        <v>1779992.375</v>
      </c>
      <c r="FD196">
        <v>9845741</v>
      </c>
      <c r="FE196">
        <v>160575.984</v>
      </c>
      <c r="FF196">
        <v>6777104.5</v>
      </c>
      <c r="FG196">
        <v>37420808</v>
      </c>
      <c r="FH196">
        <v>10872605</v>
      </c>
      <c r="FI196">
        <v>29133436</v>
      </c>
      <c r="FJ196">
        <v>19132516</v>
      </c>
      <c r="FK196">
        <v>7030256.5</v>
      </c>
      <c r="FL196">
        <v>4066419.75</v>
      </c>
      <c r="FM196">
        <v>6730384</v>
      </c>
      <c r="FN196">
        <v>12575240</v>
      </c>
      <c r="FO196">
        <v>5436284.5</v>
      </c>
      <c r="FP196">
        <v>1438686.25</v>
      </c>
      <c r="FQ196">
        <v>1217508.5</v>
      </c>
      <c r="FR196">
        <v>8797071</v>
      </c>
      <c r="FS196">
        <v>6340636</v>
      </c>
      <c r="FT196">
        <v>983977.625</v>
      </c>
      <c r="FU196">
        <v>7412836</v>
      </c>
      <c r="FV196">
        <v>7511502.5</v>
      </c>
      <c r="FW196">
        <v>1710792.625</v>
      </c>
      <c r="FX196">
        <v>13985956</v>
      </c>
      <c r="FY196">
        <v>5664219</v>
      </c>
      <c r="FZ196">
        <v>7938166</v>
      </c>
      <c r="GA196">
        <v>4833468</v>
      </c>
      <c r="GB196">
        <v>2168770</v>
      </c>
      <c r="GC196">
        <v>4552868</v>
      </c>
      <c r="GD196">
        <v>20170868</v>
      </c>
      <c r="GE196">
        <v>12562094</v>
      </c>
      <c r="GF196">
        <v>30667720</v>
      </c>
      <c r="GG196">
        <v>7033304</v>
      </c>
      <c r="GH196">
        <v>13269433</v>
      </c>
      <c r="GI196">
        <v>9776563</v>
      </c>
      <c r="GJ196">
        <v>16635436</v>
      </c>
      <c r="GK196">
        <v>12474369</v>
      </c>
      <c r="GL196">
        <v>7014686</v>
      </c>
      <c r="GM196">
        <v>9375785</v>
      </c>
      <c r="GN196">
        <v>4091442.75</v>
      </c>
      <c r="GO196">
        <v>2524796.75</v>
      </c>
      <c r="GP196">
        <v>9401703</v>
      </c>
      <c r="GQ196">
        <v>742927.18799999997</v>
      </c>
      <c r="GR196">
        <v>6849281</v>
      </c>
      <c r="GS196">
        <v>950005.625</v>
      </c>
      <c r="GT196">
        <v>1186383.75</v>
      </c>
      <c r="GU196">
        <v>8311638.5</v>
      </c>
      <c r="GV196">
        <v>18526746</v>
      </c>
      <c r="GW196">
        <v>675837</v>
      </c>
      <c r="GX196">
        <v>1705212</v>
      </c>
      <c r="GY196">
        <v>3785189.75</v>
      </c>
      <c r="GZ196">
        <v>1326458.625</v>
      </c>
      <c r="HA196">
        <v>7307075</v>
      </c>
      <c r="HB196">
        <v>1367332.875</v>
      </c>
      <c r="HC196">
        <v>5995591</v>
      </c>
      <c r="HD196">
        <v>6518334</v>
      </c>
      <c r="HE196">
        <v>16665034</v>
      </c>
      <c r="HF196">
        <v>1047537.875</v>
      </c>
      <c r="HG196">
        <v>967023</v>
      </c>
      <c r="HH196">
        <v>969574.68799999997</v>
      </c>
      <c r="HI196">
        <v>2547942</v>
      </c>
      <c r="HJ196">
        <v>6528923.5</v>
      </c>
      <c r="HK196">
        <v>6982286.5</v>
      </c>
      <c r="HL196">
        <v>843977.25</v>
      </c>
      <c r="HM196">
        <v>2393673.75</v>
      </c>
      <c r="HN196">
        <v>4741569</v>
      </c>
      <c r="HO196">
        <v>16216910</v>
      </c>
      <c r="HP196">
        <v>16158322</v>
      </c>
      <c r="HQ196">
        <v>3096916.25</v>
      </c>
      <c r="HR196">
        <v>3524509.5</v>
      </c>
      <c r="HS196">
        <v>4635336</v>
      </c>
      <c r="HT196">
        <v>4869996.5</v>
      </c>
      <c r="HU196">
        <v>2106626.5</v>
      </c>
      <c r="HV196">
        <v>111063.359</v>
      </c>
      <c r="HW196">
        <v>5841439.5</v>
      </c>
      <c r="HX196">
        <v>1321538.75</v>
      </c>
      <c r="HY196">
        <v>753007.25</v>
      </c>
      <c r="HZ196">
        <v>1468006.25</v>
      </c>
      <c r="IA196">
        <v>11472527</v>
      </c>
      <c r="IB196">
        <v>7017749.5</v>
      </c>
      <c r="IC196">
        <v>247268.95300000001</v>
      </c>
      <c r="ID196">
        <v>248730.875</v>
      </c>
      <c r="IE196">
        <v>25277820</v>
      </c>
      <c r="IF196">
        <v>13618469</v>
      </c>
      <c r="IG196">
        <v>2598565</v>
      </c>
      <c r="IH196">
        <v>1458547.5</v>
      </c>
      <c r="II196">
        <v>1084506.625</v>
      </c>
      <c r="IJ196">
        <v>6629044</v>
      </c>
      <c r="IK196">
        <v>5806403</v>
      </c>
      <c r="IL196">
        <v>14463439</v>
      </c>
      <c r="IM196">
        <v>33761428</v>
      </c>
      <c r="IN196">
        <v>4131814</v>
      </c>
      <c r="IO196">
        <v>479630.31199999998</v>
      </c>
      <c r="IP196">
        <v>4722391</v>
      </c>
      <c r="IQ196">
        <v>5237447.5</v>
      </c>
      <c r="IR196">
        <v>10491.129000000001</v>
      </c>
      <c r="IS196">
        <v>1553405.5</v>
      </c>
      <c r="IT196">
        <v>3535972.25</v>
      </c>
      <c r="IU196">
        <v>1033145.188</v>
      </c>
      <c r="IV196">
        <v>168893.90599999999</v>
      </c>
    </row>
    <row r="197" spans="1:256" x14ac:dyDescent="0.15">
      <c r="A197">
        <v>4168415</v>
      </c>
      <c r="B197">
        <v>503495.34399999998</v>
      </c>
      <c r="C197">
        <v>2385925.75</v>
      </c>
      <c r="D197">
        <v>3352636.5</v>
      </c>
      <c r="E197">
        <v>1480425.25</v>
      </c>
      <c r="F197">
        <v>591366.875</v>
      </c>
      <c r="G197">
        <v>10723366</v>
      </c>
      <c r="H197">
        <v>8750702</v>
      </c>
      <c r="I197">
        <v>2592347.5</v>
      </c>
      <c r="J197">
        <v>8193357</v>
      </c>
      <c r="K197">
        <v>19292666</v>
      </c>
      <c r="L197">
        <v>79808.898000000001</v>
      </c>
      <c r="M197">
        <v>664485.56200000003</v>
      </c>
      <c r="N197">
        <v>1404040.75</v>
      </c>
      <c r="O197">
        <v>1341601.125</v>
      </c>
      <c r="P197">
        <v>1841388.25</v>
      </c>
      <c r="Q197">
        <v>3644001.75</v>
      </c>
      <c r="R197">
        <v>4946548</v>
      </c>
      <c r="S197">
        <v>7552346</v>
      </c>
      <c r="T197">
        <v>1647261.125</v>
      </c>
      <c r="U197">
        <v>7633443.5</v>
      </c>
      <c r="V197">
        <v>6729437</v>
      </c>
      <c r="W197">
        <v>7830939</v>
      </c>
      <c r="X197">
        <v>2301464.25</v>
      </c>
      <c r="Y197">
        <v>3251589.5</v>
      </c>
      <c r="Z197">
        <v>5073323.5</v>
      </c>
      <c r="AA197">
        <v>2236730</v>
      </c>
      <c r="AB197">
        <v>467362.125</v>
      </c>
      <c r="AC197">
        <v>1810083.5</v>
      </c>
      <c r="AD197">
        <v>10526351</v>
      </c>
      <c r="AE197">
        <v>1355980.5</v>
      </c>
      <c r="AF197">
        <v>142577.20300000001</v>
      </c>
      <c r="AG197">
        <v>5649522.5</v>
      </c>
      <c r="AH197">
        <v>190777</v>
      </c>
      <c r="AI197">
        <v>820703.625</v>
      </c>
      <c r="AJ197">
        <v>16044.321</v>
      </c>
      <c r="AK197">
        <v>2094680.625</v>
      </c>
      <c r="AL197">
        <v>30525594</v>
      </c>
      <c r="AM197">
        <v>192479.34400000001</v>
      </c>
      <c r="AN197">
        <v>9218220</v>
      </c>
      <c r="AO197">
        <v>7880424.5</v>
      </c>
      <c r="AP197">
        <v>4497159.5</v>
      </c>
      <c r="AQ197">
        <v>5647131</v>
      </c>
      <c r="AR197">
        <v>16942646</v>
      </c>
      <c r="AS197">
        <v>3588719</v>
      </c>
      <c r="AT197">
        <v>15229628</v>
      </c>
      <c r="AU197">
        <v>14103928</v>
      </c>
      <c r="AV197">
        <v>4742287.5</v>
      </c>
      <c r="AW197">
        <v>6108380.5</v>
      </c>
      <c r="AX197">
        <v>10344823</v>
      </c>
      <c r="AY197">
        <v>5340529.5</v>
      </c>
      <c r="AZ197">
        <v>6227720</v>
      </c>
      <c r="BA197">
        <v>15456472</v>
      </c>
      <c r="BB197">
        <v>4610876</v>
      </c>
      <c r="BC197">
        <v>6971411.5</v>
      </c>
      <c r="BD197">
        <v>3911895</v>
      </c>
      <c r="BE197">
        <v>2899389.5</v>
      </c>
      <c r="BF197">
        <v>7495553.5</v>
      </c>
      <c r="BG197">
        <v>11718400</v>
      </c>
      <c r="BH197">
        <v>10365148</v>
      </c>
      <c r="BI197">
        <v>1760139.25</v>
      </c>
      <c r="BJ197">
        <v>18201372</v>
      </c>
      <c r="BK197">
        <v>2526543.75</v>
      </c>
      <c r="BL197">
        <v>42659128</v>
      </c>
      <c r="BM197">
        <v>7521559</v>
      </c>
      <c r="BN197">
        <v>9447263</v>
      </c>
      <c r="BO197">
        <v>12358648</v>
      </c>
      <c r="BP197">
        <v>18514774</v>
      </c>
      <c r="BQ197">
        <v>2134242.75</v>
      </c>
      <c r="BR197">
        <v>18103820</v>
      </c>
      <c r="BS197">
        <v>7387050.5</v>
      </c>
      <c r="BT197">
        <v>1242615.125</v>
      </c>
      <c r="BU197">
        <v>13362113</v>
      </c>
      <c r="BV197">
        <v>12088102</v>
      </c>
      <c r="BW197">
        <v>25417940</v>
      </c>
      <c r="BX197">
        <v>305368.96899999998</v>
      </c>
      <c r="BY197">
        <v>4807974</v>
      </c>
      <c r="BZ197">
        <v>9118953</v>
      </c>
      <c r="CA197">
        <v>445141.875</v>
      </c>
      <c r="CB197">
        <v>26235.113000000001</v>
      </c>
      <c r="CC197">
        <v>15988577</v>
      </c>
      <c r="CD197">
        <v>1837991.25</v>
      </c>
      <c r="CE197">
        <v>21268554</v>
      </c>
      <c r="CF197">
        <v>13076280</v>
      </c>
      <c r="CG197">
        <v>1342929.5</v>
      </c>
      <c r="CH197">
        <v>76683616</v>
      </c>
      <c r="CI197">
        <v>9156955</v>
      </c>
      <c r="CJ197">
        <v>597072.625</v>
      </c>
      <c r="CK197">
        <v>8471860</v>
      </c>
      <c r="CL197">
        <v>10218440</v>
      </c>
      <c r="CM197">
        <v>22007494</v>
      </c>
      <c r="CN197">
        <v>10412026</v>
      </c>
      <c r="CO197">
        <v>13077113</v>
      </c>
      <c r="CP197">
        <v>21399762</v>
      </c>
      <c r="CQ197">
        <v>11759441</v>
      </c>
      <c r="CR197">
        <v>56166080</v>
      </c>
      <c r="CS197">
        <v>33516884</v>
      </c>
      <c r="CT197">
        <v>295053.06199999998</v>
      </c>
      <c r="CU197">
        <v>936757.31200000003</v>
      </c>
      <c r="CV197">
        <v>1281645</v>
      </c>
      <c r="CW197">
        <v>1458827.75</v>
      </c>
      <c r="CX197">
        <v>1379202.25</v>
      </c>
      <c r="CY197">
        <v>14818431</v>
      </c>
      <c r="CZ197">
        <v>74510184</v>
      </c>
      <c r="DA197">
        <v>11506353</v>
      </c>
      <c r="DB197">
        <v>12130182</v>
      </c>
      <c r="DC197">
        <v>22803682</v>
      </c>
      <c r="DD197">
        <v>41477688</v>
      </c>
      <c r="DE197">
        <v>34422960</v>
      </c>
      <c r="DF197">
        <v>8763735</v>
      </c>
      <c r="DG197">
        <v>13376031</v>
      </c>
      <c r="DH197">
        <v>7452763</v>
      </c>
      <c r="DI197">
        <v>3125617.75</v>
      </c>
      <c r="DJ197">
        <v>3554888.25</v>
      </c>
      <c r="DK197">
        <v>12160339</v>
      </c>
      <c r="DL197">
        <v>18045212</v>
      </c>
      <c r="DM197">
        <v>13451750</v>
      </c>
      <c r="DN197">
        <v>43352828</v>
      </c>
      <c r="DO197">
        <v>43897284</v>
      </c>
      <c r="DP197">
        <v>44674364</v>
      </c>
      <c r="DQ197">
        <v>311550.03100000002</v>
      </c>
      <c r="DR197" s="16">
        <v>33611464</v>
      </c>
      <c r="DS197" s="10">
        <v>45701296</v>
      </c>
      <c r="DT197" s="10">
        <v>7645961.5</v>
      </c>
      <c r="DU197" s="10">
        <v>8206656.5</v>
      </c>
      <c r="DV197" s="10">
        <v>19447630</v>
      </c>
      <c r="DW197" s="10">
        <v>7381155</v>
      </c>
      <c r="DX197" s="10">
        <v>14645331</v>
      </c>
      <c r="DY197" s="2">
        <v>15635391</v>
      </c>
      <c r="DZ197" s="10">
        <v>9982574</v>
      </c>
      <c r="EA197" s="10">
        <v>15948786</v>
      </c>
      <c r="EB197" s="10">
        <v>2875691</v>
      </c>
      <c r="EC197" s="10">
        <v>436274.78100000002</v>
      </c>
      <c r="ED197" s="10">
        <v>41770856</v>
      </c>
      <c r="EE197" s="10">
        <v>7899268.5</v>
      </c>
      <c r="EF197" s="19">
        <v>4519194.5</v>
      </c>
      <c r="EG197">
        <v>22075.555</v>
      </c>
      <c r="EH197">
        <v>94907.054999999993</v>
      </c>
      <c r="EI197">
        <v>4312052</v>
      </c>
      <c r="EJ197">
        <v>1803004.375</v>
      </c>
      <c r="EK197">
        <v>6203693.5</v>
      </c>
      <c r="EL197">
        <v>8836246</v>
      </c>
      <c r="EM197">
        <v>92349728</v>
      </c>
      <c r="EN197">
        <v>10613671</v>
      </c>
      <c r="EO197">
        <v>2643653.5</v>
      </c>
      <c r="EP197">
        <v>2915163</v>
      </c>
      <c r="EQ197">
        <v>6790294</v>
      </c>
      <c r="ER197">
        <v>2701349.25</v>
      </c>
      <c r="ES197">
        <v>2097188</v>
      </c>
      <c r="ET197">
        <v>1104623.25</v>
      </c>
      <c r="EU197">
        <v>3649121.5</v>
      </c>
      <c r="EV197">
        <v>18029492</v>
      </c>
      <c r="EW197">
        <v>11332433</v>
      </c>
      <c r="EX197">
        <v>3849975.75</v>
      </c>
      <c r="EY197">
        <v>22068430</v>
      </c>
      <c r="EZ197">
        <v>15752300</v>
      </c>
      <c r="FA197">
        <v>9152794</v>
      </c>
      <c r="FB197">
        <v>348803.96899999998</v>
      </c>
      <c r="FC197">
        <v>11517668</v>
      </c>
      <c r="FD197">
        <v>20891372</v>
      </c>
      <c r="FE197">
        <v>139509.391</v>
      </c>
      <c r="FF197">
        <v>3274945.5</v>
      </c>
      <c r="FG197">
        <v>3363106</v>
      </c>
      <c r="FH197">
        <v>1993925.125</v>
      </c>
      <c r="FI197">
        <v>248442.21900000001</v>
      </c>
      <c r="FJ197">
        <v>7840351</v>
      </c>
      <c r="FK197">
        <v>2681558</v>
      </c>
      <c r="FL197">
        <v>18523090</v>
      </c>
      <c r="FM197">
        <v>10930760</v>
      </c>
      <c r="FN197">
        <v>1335843.875</v>
      </c>
      <c r="FO197">
        <v>1671053.5</v>
      </c>
      <c r="FP197">
        <v>3948386.25</v>
      </c>
      <c r="FQ197">
        <v>13442797</v>
      </c>
      <c r="FR197">
        <v>9224190</v>
      </c>
      <c r="FS197">
        <v>1930823.375</v>
      </c>
      <c r="FT197">
        <v>13632361</v>
      </c>
      <c r="FU197">
        <v>10888523</v>
      </c>
      <c r="FV197">
        <v>3780211.5</v>
      </c>
      <c r="FW197">
        <v>5850222</v>
      </c>
      <c r="FX197">
        <v>1750499.75</v>
      </c>
      <c r="FY197">
        <v>6318581</v>
      </c>
      <c r="FZ197">
        <v>6042537.5</v>
      </c>
      <c r="GA197">
        <v>3609241.25</v>
      </c>
      <c r="GB197">
        <v>6735943.5</v>
      </c>
      <c r="GC197">
        <v>2941440.5</v>
      </c>
      <c r="GD197">
        <v>4745156</v>
      </c>
      <c r="GE197">
        <v>16486145</v>
      </c>
      <c r="GF197">
        <v>18247822</v>
      </c>
      <c r="GG197">
        <v>1275168.125</v>
      </c>
      <c r="GH197">
        <v>5499418.5</v>
      </c>
      <c r="GI197">
        <v>21549122</v>
      </c>
      <c r="GJ197">
        <v>4147853.5</v>
      </c>
      <c r="GK197">
        <v>1043470.438</v>
      </c>
      <c r="GL197">
        <v>18877724</v>
      </c>
      <c r="GM197">
        <v>7782.73</v>
      </c>
      <c r="GN197">
        <v>1469266.75</v>
      </c>
      <c r="GO197">
        <v>12431915</v>
      </c>
      <c r="GP197">
        <v>3736534</v>
      </c>
      <c r="GQ197">
        <v>5339739</v>
      </c>
      <c r="GR197">
        <v>2229408</v>
      </c>
      <c r="GS197">
        <v>10759624</v>
      </c>
      <c r="GT197">
        <v>3884190.25</v>
      </c>
      <c r="GU197">
        <v>9987667</v>
      </c>
      <c r="GV197">
        <v>20544572</v>
      </c>
      <c r="GW197">
        <v>472337.34399999998</v>
      </c>
      <c r="GX197">
        <v>2296213.5</v>
      </c>
      <c r="GY197">
        <v>11625610</v>
      </c>
      <c r="GZ197">
        <v>7215388</v>
      </c>
      <c r="HA197">
        <v>3740343.5</v>
      </c>
      <c r="HB197">
        <v>9861575</v>
      </c>
      <c r="HC197">
        <v>1617021</v>
      </c>
      <c r="HD197">
        <v>1104109.5</v>
      </c>
      <c r="HE197">
        <v>6678332</v>
      </c>
      <c r="HF197">
        <v>18431420</v>
      </c>
      <c r="HG197">
        <v>2585052.5</v>
      </c>
      <c r="HH197">
        <v>3703530.25</v>
      </c>
      <c r="HI197">
        <v>746710.125</v>
      </c>
      <c r="HJ197">
        <v>1413956</v>
      </c>
      <c r="HK197">
        <v>3351572.5</v>
      </c>
      <c r="HL197">
        <v>16207831</v>
      </c>
      <c r="HM197">
        <v>6939459</v>
      </c>
      <c r="HN197">
        <v>9280516</v>
      </c>
      <c r="HO197">
        <v>11482763</v>
      </c>
      <c r="HP197">
        <v>1425095.5</v>
      </c>
      <c r="HQ197">
        <v>25307924</v>
      </c>
      <c r="HR197">
        <v>7438052.5</v>
      </c>
      <c r="HS197">
        <v>13861208</v>
      </c>
      <c r="HT197">
        <v>888123.81200000003</v>
      </c>
      <c r="HU197">
        <v>2253719</v>
      </c>
      <c r="HV197">
        <v>258101.59400000001</v>
      </c>
      <c r="HW197">
        <v>21051316</v>
      </c>
      <c r="HX197">
        <v>4986283.5</v>
      </c>
      <c r="HY197">
        <v>7733888.5</v>
      </c>
      <c r="HZ197">
        <v>6066873</v>
      </c>
      <c r="IA197">
        <v>1993436.625</v>
      </c>
      <c r="IB197">
        <v>3022136.75</v>
      </c>
      <c r="IC197">
        <v>1466880.875</v>
      </c>
      <c r="ID197">
        <v>11133385</v>
      </c>
      <c r="IE197">
        <v>18432300</v>
      </c>
      <c r="IF197">
        <v>32263350</v>
      </c>
      <c r="IG197">
        <v>298228.15600000002</v>
      </c>
      <c r="IH197">
        <v>3060076</v>
      </c>
      <c r="II197">
        <v>1608473.875</v>
      </c>
      <c r="IJ197">
        <v>3251497.25</v>
      </c>
      <c r="IK197">
        <v>5413248.5</v>
      </c>
      <c r="IL197">
        <v>89968.226999999999</v>
      </c>
      <c r="IM197">
        <v>625675.75</v>
      </c>
      <c r="IN197">
        <v>3609521.5</v>
      </c>
      <c r="IO197">
        <v>1635052.125</v>
      </c>
      <c r="IP197">
        <v>1229042.625</v>
      </c>
      <c r="IQ197">
        <v>3254491.5</v>
      </c>
      <c r="IR197">
        <v>7135026</v>
      </c>
      <c r="IS197">
        <v>3807182</v>
      </c>
      <c r="IT197">
        <v>12807321</v>
      </c>
      <c r="IU197">
        <v>194869.17199999999</v>
      </c>
      <c r="IV197">
        <v>19395890</v>
      </c>
    </row>
    <row r="198" spans="1:256" x14ac:dyDescent="0.15">
      <c r="A198">
        <v>3322451.75</v>
      </c>
      <c r="B198">
        <v>1336485.625</v>
      </c>
      <c r="C198">
        <v>10204104</v>
      </c>
      <c r="D198">
        <v>1133555.375</v>
      </c>
      <c r="E198">
        <v>8465686</v>
      </c>
      <c r="F198">
        <v>13397146</v>
      </c>
      <c r="G198">
        <v>10323547</v>
      </c>
      <c r="H198">
        <v>1698818.125</v>
      </c>
      <c r="I198">
        <v>9403774</v>
      </c>
      <c r="J198">
        <v>9767153</v>
      </c>
      <c r="K198">
        <v>12439375</v>
      </c>
      <c r="L198">
        <v>605670.75</v>
      </c>
      <c r="M198">
        <v>12269401</v>
      </c>
      <c r="N198">
        <v>8836947</v>
      </c>
      <c r="O198">
        <v>5705295.5</v>
      </c>
      <c r="P198">
        <v>3107259.75</v>
      </c>
      <c r="Q198">
        <v>761098.81200000003</v>
      </c>
      <c r="R198">
        <v>1160263.875</v>
      </c>
      <c r="S198">
        <v>878617.625</v>
      </c>
      <c r="T198">
        <v>5742651</v>
      </c>
      <c r="U198">
        <v>5005314.5</v>
      </c>
      <c r="V198">
        <v>2804802.75</v>
      </c>
      <c r="W198">
        <v>5084372</v>
      </c>
      <c r="X198">
        <v>3696241</v>
      </c>
      <c r="Y198">
        <v>3363451.5</v>
      </c>
      <c r="Z198">
        <v>3953611.75</v>
      </c>
      <c r="AA198">
        <v>8405883</v>
      </c>
      <c r="AB198">
        <v>1476644</v>
      </c>
      <c r="AC198">
        <v>7736215</v>
      </c>
      <c r="AD198">
        <v>3967300.5</v>
      </c>
      <c r="AE198">
        <v>17158982</v>
      </c>
      <c r="AF198">
        <v>7438561</v>
      </c>
      <c r="AG198">
        <v>17098056</v>
      </c>
      <c r="AH198">
        <v>7535056.5</v>
      </c>
      <c r="AI198">
        <v>40172.116999999998</v>
      </c>
      <c r="AJ198">
        <v>7523439.5</v>
      </c>
      <c r="AK198">
        <v>1182410.625</v>
      </c>
      <c r="AL198">
        <v>2031776.375</v>
      </c>
      <c r="AM198">
        <v>8695354</v>
      </c>
      <c r="AN198">
        <v>9071781</v>
      </c>
      <c r="AO198">
        <v>3265377.25</v>
      </c>
      <c r="AP198">
        <v>321707.625</v>
      </c>
      <c r="AQ198">
        <v>7121828.5</v>
      </c>
      <c r="AR198">
        <v>7604887</v>
      </c>
      <c r="AS198">
        <v>23535088</v>
      </c>
      <c r="AT198">
        <v>675373.18799999997</v>
      </c>
      <c r="AU198">
        <v>4752209.5</v>
      </c>
      <c r="AV198">
        <v>1786005.875</v>
      </c>
      <c r="AW198">
        <v>805937.75</v>
      </c>
      <c r="AX198">
        <v>3994832.75</v>
      </c>
      <c r="AY198">
        <v>23323480</v>
      </c>
      <c r="AZ198">
        <v>8016172</v>
      </c>
      <c r="BA198">
        <v>22869458</v>
      </c>
      <c r="BB198">
        <v>9768483</v>
      </c>
      <c r="BC198">
        <v>20947460</v>
      </c>
      <c r="BD198">
        <v>6079471</v>
      </c>
      <c r="BE198">
        <v>8055920</v>
      </c>
      <c r="BF198">
        <v>3873288.25</v>
      </c>
      <c r="BG198">
        <v>4963911.5</v>
      </c>
      <c r="BH198">
        <v>36473232</v>
      </c>
      <c r="BI198">
        <v>24039666</v>
      </c>
      <c r="BJ198">
        <v>10427242</v>
      </c>
      <c r="BK198">
        <v>11521432</v>
      </c>
      <c r="BL198">
        <v>13296120</v>
      </c>
      <c r="BM198">
        <v>1071076.75</v>
      </c>
      <c r="BN198">
        <v>7164710</v>
      </c>
      <c r="BO198">
        <v>7185818</v>
      </c>
      <c r="BP198">
        <v>18034484</v>
      </c>
      <c r="BQ198">
        <v>8062061</v>
      </c>
      <c r="BR198">
        <v>5510608</v>
      </c>
      <c r="BS198">
        <v>800283.5</v>
      </c>
      <c r="BT198">
        <v>8520162</v>
      </c>
      <c r="BU198">
        <v>8856913</v>
      </c>
      <c r="BV198">
        <v>16044582</v>
      </c>
      <c r="BW198">
        <v>6646838</v>
      </c>
      <c r="BX198">
        <v>4719577.5</v>
      </c>
      <c r="BY198">
        <v>8245843.5</v>
      </c>
      <c r="BZ198">
        <v>10967853</v>
      </c>
      <c r="CA198">
        <v>1222930.75</v>
      </c>
      <c r="CB198">
        <v>39822312</v>
      </c>
      <c r="CC198">
        <v>3682364.75</v>
      </c>
      <c r="CD198">
        <v>5528589</v>
      </c>
      <c r="CE198">
        <v>48929580</v>
      </c>
      <c r="CF198">
        <v>21860420</v>
      </c>
      <c r="CG198">
        <v>13561349</v>
      </c>
      <c r="CH198">
        <v>17289214</v>
      </c>
      <c r="CI198">
        <v>7757314</v>
      </c>
      <c r="CJ198">
        <v>12385056</v>
      </c>
      <c r="CK198">
        <v>1087924.5</v>
      </c>
      <c r="CL198">
        <v>24214618</v>
      </c>
      <c r="CM198">
        <v>24227092</v>
      </c>
      <c r="CN198">
        <v>13213025</v>
      </c>
      <c r="CO198">
        <v>80117.789000000004</v>
      </c>
      <c r="CP198">
        <v>1299462.5</v>
      </c>
      <c r="CQ198">
        <v>15277539</v>
      </c>
      <c r="CR198">
        <v>9109062</v>
      </c>
      <c r="CS198">
        <v>605959.93799999997</v>
      </c>
      <c r="CT198">
        <v>8993316</v>
      </c>
      <c r="CU198">
        <v>10094599</v>
      </c>
      <c r="CV198">
        <v>40157316</v>
      </c>
      <c r="CW198">
        <v>21153646</v>
      </c>
      <c r="CX198">
        <v>3740202.25</v>
      </c>
      <c r="CY198">
        <v>1908767.5</v>
      </c>
      <c r="CZ198">
        <v>5095743.5</v>
      </c>
      <c r="DA198">
        <v>43111212</v>
      </c>
      <c r="DB198">
        <v>19959752</v>
      </c>
      <c r="DC198">
        <v>3573456.5</v>
      </c>
      <c r="DD198">
        <v>2922798.25</v>
      </c>
      <c r="DE198">
        <v>27267252</v>
      </c>
      <c r="DF198">
        <v>621444.68799999997</v>
      </c>
      <c r="DG198">
        <v>1268640.625</v>
      </c>
      <c r="DH198">
        <v>10988368</v>
      </c>
      <c r="DI198">
        <v>4886390</v>
      </c>
      <c r="DJ198">
        <v>2582335.75</v>
      </c>
      <c r="DK198">
        <v>843942.68799999997</v>
      </c>
      <c r="DL198">
        <v>258757.59400000001</v>
      </c>
      <c r="DM198">
        <v>415418</v>
      </c>
      <c r="DN198">
        <v>10026007</v>
      </c>
      <c r="DO198">
        <v>7190659</v>
      </c>
      <c r="DP198">
        <v>20708202</v>
      </c>
      <c r="DQ198">
        <v>7029102.5</v>
      </c>
      <c r="DR198" s="16">
        <v>21743222</v>
      </c>
      <c r="DS198" s="10">
        <v>1614061.125</v>
      </c>
      <c r="DT198" s="10">
        <v>25698156</v>
      </c>
      <c r="DU198" s="10">
        <v>2731409</v>
      </c>
      <c r="DV198" s="10">
        <v>20670244</v>
      </c>
      <c r="DW198" s="10">
        <v>34084728</v>
      </c>
      <c r="DX198" s="10">
        <v>13868838</v>
      </c>
      <c r="DY198" s="2">
        <v>11191016</v>
      </c>
      <c r="DZ198" s="10">
        <v>24789544</v>
      </c>
      <c r="EA198" s="10">
        <v>6101163.5</v>
      </c>
      <c r="EB198" s="10">
        <v>19248200</v>
      </c>
      <c r="EC198" s="10">
        <v>5695258.5</v>
      </c>
      <c r="ED198" s="10">
        <v>5425532.5</v>
      </c>
      <c r="EE198" s="10">
        <v>10459653</v>
      </c>
      <c r="EF198" s="19">
        <v>2876871.75</v>
      </c>
      <c r="EG198">
        <v>10225472</v>
      </c>
      <c r="EH198">
        <v>71846856</v>
      </c>
      <c r="EI198">
        <v>989138.5</v>
      </c>
      <c r="EJ198">
        <v>542562</v>
      </c>
      <c r="EK198">
        <v>6991287</v>
      </c>
      <c r="EL198">
        <v>9479323</v>
      </c>
      <c r="EM198">
        <v>37950848</v>
      </c>
      <c r="EN198">
        <v>12068718</v>
      </c>
      <c r="EO198">
        <v>14761390</v>
      </c>
      <c r="EP198">
        <v>4058506.25</v>
      </c>
      <c r="EQ198">
        <v>30764300</v>
      </c>
      <c r="ER198">
        <v>5977335.5</v>
      </c>
      <c r="ES198">
        <v>34326228</v>
      </c>
      <c r="ET198">
        <v>7226369</v>
      </c>
      <c r="EU198">
        <v>2576082.5</v>
      </c>
      <c r="EV198">
        <v>14930172</v>
      </c>
      <c r="EW198">
        <v>6669538</v>
      </c>
      <c r="EX198">
        <v>11291248</v>
      </c>
      <c r="EY198">
        <v>7578218</v>
      </c>
      <c r="EZ198">
        <v>7175379</v>
      </c>
      <c r="FA198">
        <v>2874739.5</v>
      </c>
      <c r="FB198">
        <v>20732264</v>
      </c>
      <c r="FC198">
        <v>29579308</v>
      </c>
      <c r="FD198">
        <v>23275926</v>
      </c>
      <c r="FE198">
        <v>16710474</v>
      </c>
      <c r="FF198">
        <v>12263927</v>
      </c>
      <c r="FG198">
        <v>448483.40600000002</v>
      </c>
      <c r="FH198">
        <v>1955937.25</v>
      </c>
      <c r="FI198">
        <v>2227790</v>
      </c>
      <c r="FJ198">
        <v>12798868</v>
      </c>
      <c r="FK198">
        <v>24265554</v>
      </c>
      <c r="FL198">
        <v>4319200</v>
      </c>
      <c r="FM198">
        <v>9652421</v>
      </c>
      <c r="FN198">
        <v>4546813.5</v>
      </c>
      <c r="FO198">
        <v>2755997</v>
      </c>
      <c r="FP198">
        <v>1398517</v>
      </c>
      <c r="FQ198">
        <v>17708492</v>
      </c>
      <c r="FR198">
        <v>388453.18800000002</v>
      </c>
      <c r="FS198">
        <v>16872632</v>
      </c>
      <c r="FT198">
        <v>11903954</v>
      </c>
      <c r="FU198">
        <v>9570988</v>
      </c>
      <c r="FV198">
        <v>602154.25</v>
      </c>
      <c r="FW198">
        <v>5640838</v>
      </c>
      <c r="FX198">
        <v>8177780</v>
      </c>
      <c r="FY198">
        <v>2441961.75</v>
      </c>
      <c r="FZ198">
        <v>6311143</v>
      </c>
      <c r="GA198">
        <v>4155462.25</v>
      </c>
      <c r="GB198">
        <v>3884239.75</v>
      </c>
      <c r="GC198">
        <v>17413408</v>
      </c>
      <c r="GD198">
        <v>4825394</v>
      </c>
      <c r="GE198">
        <v>1369008.75</v>
      </c>
      <c r="GF198">
        <v>8413711</v>
      </c>
      <c r="GG198">
        <v>12614063</v>
      </c>
      <c r="GH198">
        <v>9559964</v>
      </c>
      <c r="GI198">
        <v>10129444</v>
      </c>
      <c r="GJ198">
        <v>1629837.5</v>
      </c>
      <c r="GK198">
        <v>221223.141</v>
      </c>
      <c r="GL198">
        <v>2535549.75</v>
      </c>
      <c r="GM198">
        <v>1160475</v>
      </c>
      <c r="GN198">
        <v>5183642.5</v>
      </c>
      <c r="GO198">
        <v>13693721</v>
      </c>
      <c r="GP198">
        <v>18454380</v>
      </c>
      <c r="GQ198">
        <v>11229336</v>
      </c>
      <c r="GR198">
        <v>1012848.125</v>
      </c>
      <c r="GS198">
        <v>9211924</v>
      </c>
      <c r="GT198">
        <v>4306318</v>
      </c>
      <c r="GU198">
        <v>30945184</v>
      </c>
      <c r="GV198">
        <v>2007984.875</v>
      </c>
      <c r="GW198">
        <v>2322199.5</v>
      </c>
      <c r="GX198">
        <v>3877311</v>
      </c>
      <c r="GY198">
        <v>3774680</v>
      </c>
      <c r="GZ198">
        <v>1520730.75</v>
      </c>
      <c r="HA198">
        <v>4739824</v>
      </c>
      <c r="HB198">
        <v>15106832</v>
      </c>
      <c r="HC198">
        <v>21857330</v>
      </c>
      <c r="HD198">
        <v>415062</v>
      </c>
      <c r="HE198">
        <v>1614449.25</v>
      </c>
      <c r="HF198">
        <v>3660791.75</v>
      </c>
      <c r="HG198">
        <v>6185478</v>
      </c>
      <c r="HH198">
        <v>238334.78099999999</v>
      </c>
      <c r="HI198">
        <v>10440542</v>
      </c>
      <c r="HJ198">
        <v>9538260</v>
      </c>
      <c r="HK198">
        <v>2207396.25</v>
      </c>
      <c r="HL198">
        <v>1703161</v>
      </c>
      <c r="HM198">
        <v>6953011.5</v>
      </c>
      <c r="HN198">
        <v>18492806</v>
      </c>
      <c r="HO198">
        <v>7710826.5</v>
      </c>
      <c r="HP198">
        <v>18038516</v>
      </c>
      <c r="HQ198">
        <v>11112771</v>
      </c>
      <c r="HR198">
        <v>2511025.75</v>
      </c>
      <c r="HS198">
        <v>3353574.75</v>
      </c>
      <c r="HT198">
        <v>6837726</v>
      </c>
      <c r="HU198">
        <v>622459.18799999997</v>
      </c>
      <c r="HV198">
        <v>14808238</v>
      </c>
      <c r="HW198">
        <v>12428630</v>
      </c>
      <c r="HX198">
        <v>448944.625</v>
      </c>
      <c r="HY198">
        <v>4820648.5</v>
      </c>
      <c r="HZ198">
        <v>14529437</v>
      </c>
      <c r="IA198">
        <v>3640711.5</v>
      </c>
      <c r="IB198">
        <v>904790.68799999997</v>
      </c>
      <c r="IC198">
        <v>126826.82799999999</v>
      </c>
      <c r="ID198">
        <v>9109526</v>
      </c>
      <c r="IE198">
        <v>4447914.5</v>
      </c>
      <c r="IF198">
        <v>8020548.5</v>
      </c>
      <c r="IG198">
        <v>9556778</v>
      </c>
      <c r="IH198">
        <v>4006184.5</v>
      </c>
      <c r="II198">
        <v>3499380.75</v>
      </c>
      <c r="IJ198">
        <v>7726709</v>
      </c>
      <c r="IK198">
        <v>3339081</v>
      </c>
      <c r="IL198">
        <v>4931374</v>
      </c>
      <c r="IM198">
        <v>8959249</v>
      </c>
      <c r="IN198">
        <v>4276335</v>
      </c>
      <c r="IO198">
        <v>5245566.5</v>
      </c>
      <c r="IP198">
        <v>7857157</v>
      </c>
      <c r="IQ198">
        <v>2687058.5</v>
      </c>
      <c r="IR198">
        <v>2286339</v>
      </c>
      <c r="IS198">
        <v>9572474</v>
      </c>
      <c r="IT198">
        <v>999488.125</v>
      </c>
      <c r="IU198">
        <v>1325626.5</v>
      </c>
      <c r="IV198">
        <v>8828319</v>
      </c>
    </row>
    <row r="199" spans="1:256" x14ac:dyDescent="0.15">
      <c r="A199">
        <v>10186237</v>
      </c>
      <c r="B199">
        <v>9771756</v>
      </c>
      <c r="C199">
        <v>2704565</v>
      </c>
      <c r="D199">
        <v>7056585</v>
      </c>
      <c r="E199">
        <v>3927603.5</v>
      </c>
      <c r="F199">
        <v>3160499.5</v>
      </c>
      <c r="G199">
        <v>217790.375</v>
      </c>
      <c r="H199">
        <v>538761.125</v>
      </c>
      <c r="I199">
        <v>202214.28099999999</v>
      </c>
      <c r="J199">
        <v>1251934.375</v>
      </c>
      <c r="K199">
        <v>4141944</v>
      </c>
      <c r="L199">
        <v>3958063.5</v>
      </c>
      <c r="M199">
        <v>1347142.25</v>
      </c>
      <c r="N199">
        <v>15379915</v>
      </c>
      <c r="O199">
        <v>4861716.5</v>
      </c>
      <c r="P199">
        <v>866356.5</v>
      </c>
      <c r="Q199">
        <v>1186749.75</v>
      </c>
      <c r="R199">
        <v>6315113</v>
      </c>
      <c r="S199">
        <v>24925306</v>
      </c>
      <c r="T199">
        <v>4646350.5</v>
      </c>
      <c r="U199">
        <v>3892069</v>
      </c>
      <c r="V199">
        <v>4956225</v>
      </c>
      <c r="W199">
        <v>15151384</v>
      </c>
      <c r="X199">
        <v>18880870</v>
      </c>
      <c r="Y199">
        <v>5669207</v>
      </c>
      <c r="Z199">
        <v>1801562.25</v>
      </c>
      <c r="AA199">
        <v>8840530</v>
      </c>
      <c r="AB199">
        <v>6234816</v>
      </c>
      <c r="AC199">
        <v>1715401.5</v>
      </c>
      <c r="AD199">
        <v>3787258</v>
      </c>
      <c r="AE199">
        <v>1569311.125</v>
      </c>
      <c r="AF199">
        <v>977585.625</v>
      </c>
      <c r="AG199">
        <v>2825098.5</v>
      </c>
      <c r="AH199">
        <v>2388934</v>
      </c>
      <c r="AI199">
        <v>10743254</v>
      </c>
      <c r="AJ199">
        <v>5652055</v>
      </c>
      <c r="AK199">
        <v>1634449.125</v>
      </c>
      <c r="AL199">
        <v>6354324</v>
      </c>
      <c r="AM199">
        <v>976434.18799999997</v>
      </c>
      <c r="AN199">
        <v>1110493.5</v>
      </c>
      <c r="AO199">
        <v>21254142</v>
      </c>
      <c r="AP199">
        <v>2878079</v>
      </c>
      <c r="AQ199">
        <v>2725245.75</v>
      </c>
      <c r="AR199">
        <v>3238511.75</v>
      </c>
      <c r="AS199">
        <v>28680592</v>
      </c>
      <c r="AT199">
        <v>659283.875</v>
      </c>
      <c r="AU199">
        <v>2154830</v>
      </c>
      <c r="AV199">
        <v>3577215</v>
      </c>
      <c r="AW199">
        <v>23064526</v>
      </c>
      <c r="AX199">
        <v>1871602.25</v>
      </c>
      <c r="AY199">
        <v>3089281.5</v>
      </c>
      <c r="AZ199">
        <v>20118804</v>
      </c>
      <c r="BA199">
        <v>6712612</v>
      </c>
      <c r="BB199">
        <v>3824875.5</v>
      </c>
      <c r="BC199">
        <v>3415310.25</v>
      </c>
      <c r="BD199">
        <v>640838.31200000003</v>
      </c>
      <c r="BE199">
        <v>1172584.875</v>
      </c>
      <c r="BF199">
        <v>772990.875</v>
      </c>
      <c r="BG199">
        <v>32297.506000000001</v>
      </c>
      <c r="BH199">
        <v>10014565</v>
      </c>
      <c r="BI199">
        <v>1527514.625</v>
      </c>
      <c r="BJ199">
        <v>18394176</v>
      </c>
      <c r="BK199">
        <v>7138840</v>
      </c>
      <c r="BL199">
        <v>413745.59399999998</v>
      </c>
      <c r="BM199">
        <v>23896980</v>
      </c>
      <c r="BN199">
        <v>4410409.5</v>
      </c>
      <c r="BO199">
        <v>15233270</v>
      </c>
      <c r="BP199">
        <v>7937867.5</v>
      </c>
      <c r="BQ199">
        <v>4954651</v>
      </c>
      <c r="BR199">
        <v>5206931.5</v>
      </c>
      <c r="BS199">
        <v>2570998.25</v>
      </c>
      <c r="BT199">
        <v>39813668</v>
      </c>
      <c r="BU199">
        <v>625359.68799999997</v>
      </c>
      <c r="BV199">
        <v>2391168.25</v>
      </c>
      <c r="BW199">
        <v>4422658</v>
      </c>
      <c r="BX199">
        <v>1665474</v>
      </c>
      <c r="BY199">
        <v>129123.477</v>
      </c>
      <c r="BZ199">
        <v>8796820</v>
      </c>
      <c r="CA199">
        <v>18936748</v>
      </c>
      <c r="CB199">
        <v>14471781</v>
      </c>
      <c r="CC199">
        <v>10555371</v>
      </c>
      <c r="CD199">
        <v>9280847</v>
      </c>
      <c r="CE199">
        <v>3046871.5</v>
      </c>
      <c r="CF199">
        <v>4645154.5</v>
      </c>
      <c r="CG199">
        <v>67828.906000000003</v>
      </c>
      <c r="CH199">
        <v>679115.93799999997</v>
      </c>
      <c r="CI199">
        <v>42317776</v>
      </c>
      <c r="CJ199">
        <v>6731085.5</v>
      </c>
      <c r="CK199">
        <v>9019387</v>
      </c>
      <c r="CL199">
        <v>5268490.5</v>
      </c>
      <c r="CM199">
        <v>1370327.5</v>
      </c>
      <c r="CN199">
        <v>33736524</v>
      </c>
      <c r="CO199">
        <v>8636737</v>
      </c>
      <c r="CP199">
        <v>29336278</v>
      </c>
      <c r="CQ199">
        <v>281800.06199999998</v>
      </c>
      <c r="CR199">
        <v>1550022.75</v>
      </c>
      <c r="CS199">
        <v>24211112</v>
      </c>
      <c r="CT199">
        <v>1806349.625</v>
      </c>
      <c r="CU199">
        <v>6432698</v>
      </c>
      <c r="CV199">
        <v>12772972</v>
      </c>
      <c r="CW199">
        <v>12573256</v>
      </c>
      <c r="CX199">
        <v>245303.891</v>
      </c>
      <c r="CY199">
        <v>10965566</v>
      </c>
      <c r="CZ199">
        <v>4142889</v>
      </c>
      <c r="DA199">
        <v>2865942.25</v>
      </c>
      <c r="DB199">
        <v>16174432</v>
      </c>
      <c r="DC199">
        <v>951001.875</v>
      </c>
      <c r="DD199">
        <v>1289583.625</v>
      </c>
      <c r="DE199">
        <v>9178361</v>
      </c>
      <c r="DF199">
        <v>27871464</v>
      </c>
      <c r="DG199">
        <v>26869240</v>
      </c>
      <c r="DH199">
        <v>13847183</v>
      </c>
      <c r="DI199">
        <v>2393004</v>
      </c>
      <c r="DJ199">
        <v>223512.21900000001</v>
      </c>
      <c r="DK199">
        <v>18606072</v>
      </c>
      <c r="DL199">
        <v>28009288</v>
      </c>
      <c r="DM199">
        <v>39464184</v>
      </c>
      <c r="DN199">
        <v>1537462.875</v>
      </c>
      <c r="DO199">
        <v>7888949</v>
      </c>
      <c r="DP199">
        <v>8996531</v>
      </c>
      <c r="DQ199">
        <v>3708761</v>
      </c>
      <c r="DR199" s="16">
        <v>6013789</v>
      </c>
      <c r="DS199" s="10">
        <v>10702955</v>
      </c>
      <c r="DT199" s="10">
        <v>25010504</v>
      </c>
      <c r="DU199" s="10">
        <v>1974905.625</v>
      </c>
      <c r="DV199" s="10">
        <v>2204139.5</v>
      </c>
      <c r="DW199" s="10">
        <v>5150312.5</v>
      </c>
      <c r="DX199" s="10">
        <v>6856887</v>
      </c>
      <c r="DY199" s="2">
        <v>606951.125</v>
      </c>
      <c r="DZ199" s="10">
        <v>15803905</v>
      </c>
      <c r="EA199" s="10">
        <v>172500.04699999999</v>
      </c>
      <c r="EB199" s="10">
        <v>15816600</v>
      </c>
      <c r="EC199" s="10">
        <v>16209074</v>
      </c>
      <c r="ED199" s="10">
        <v>33332494</v>
      </c>
      <c r="EE199" s="10">
        <v>11373840</v>
      </c>
      <c r="EF199" s="19">
        <v>7682561</v>
      </c>
      <c r="EG199">
        <v>20434482</v>
      </c>
      <c r="EH199">
        <v>36251488</v>
      </c>
      <c r="EI199">
        <v>21666.794999999998</v>
      </c>
      <c r="EJ199">
        <v>7677182</v>
      </c>
      <c r="EK199">
        <v>22419386</v>
      </c>
      <c r="EL199">
        <v>31690836</v>
      </c>
      <c r="EM199">
        <v>58473524</v>
      </c>
      <c r="EN199">
        <v>11245795</v>
      </c>
      <c r="EO199">
        <v>10522553</v>
      </c>
      <c r="EP199">
        <v>5710694.5</v>
      </c>
      <c r="EQ199">
        <v>870989.93799999997</v>
      </c>
      <c r="ER199">
        <v>11016685</v>
      </c>
      <c r="ES199">
        <v>11696482</v>
      </c>
      <c r="ET199">
        <v>54883808</v>
      </c>
      <c r="EU199">
        <v>1206390</v>
      </c>
      <c r="EV199">
        <v>29011464</v>
      </c>
      <c r="EW199">
        <v>10875659</v>
      </c>
      <c r="EX199">
        <v>2409376.5</v>
      </c>
      <c r="EY199">
        <v>6218435</v>
      </c>
      <c r="EZ199">
        <v>6707059</v>
      </c>
      <c r="FA199">
        <v>4241295</v>
      </c>
      <c r="FB199">
        <v>13424580</v>
      </c>
      <c r="FC199">
        <v>8994346</v>
      </c>
      <c r="FD199">
        <v>14959554</v>
      </c>
      <c r="FE199">
        <v>5694480.5</v>
      </c>
      <c r="FF199">
        <v>30539180</v>
      </c>
      <c r="FG199">
        <v>4604202</v>
      </c>
      <c r="FH199">
        <v>10784145</v>
      </c>
      <c r="FI199">
        <v>8099720</v>
      </c>
      <c r="FJ199">
        <v>9788840</v>
      </c>
      <c r="FK199">
        <v>2276488.75</v>
      </c>
      <c r="FL199">
        <v>17138596</v>
      </c>
      <c r="FM199">
        <v>7682139.5</v>
      </c>
      <c r="FN199">
        <v>10300132</v>
      </c>
      <c r="FO199">
        <v>9373648</v>
      </c>
      <c r="FP199">
        <v>7503209</v>
      </c>
      <c r="FQ199">
        <v>14312476</v>
      </c>
      <c r="FR199">
        <v>3009362.5</v>
      </c>
      <c r="FS199">
        <v>16694564</v>
      </c>
      <c r="FT199">
        <v>2223618.75</v>
      </c>
      <c r="FU199">
        <v>17519214</v>
      </c>
      <c r="FV199">
        <v>13109419</v>
      </c>
      <c r="FW199">
        <v>22281982</v>
      </c>
      <c r="FX199">
        <v>18666508</v>
      </c>
      <c r="FY199">
        <v>37630096</v>
      </c>
      <c r="FZ199">
        <v>5424712.5</v>
      </c>
      <c r="GA199">
        <v>7280445.5</v>
      </c>
      <c r="GB199">
        <v>13979010</v>
      </c>
      <c r="GC199">
        <v>40743944</v>
      </c>
      <c r="GD199">
        <v>4977984</v>
      </c>
      <c r="GE199">
        <v>9238162</v>
      </c>
      <c r="GF199">
        <v>5375970</v>
      </c>
      <c r="GG199">
        <v>4505133</v>
      </c>
      <c r="GH199">
        <v>4849574</v>
      </c>
      <c r="GI199">
        <v>17059528</v>
      </c>
      <c r="GJ199">
        <v>168526.016</v>
      </c>
      <c r="GK199">
        <v>6488062.5</v>
      </c>
      <c r="GL199">
        <v>9423339</v>
      </c>
      <c r="GM199">
        <v>2879574.25</v>
      </c>
      <c r="GN199">
        <v>5638362</v>
      </c>
      <c r="GO199">
        <v>16392790</v>
      </c>
      <c r="GP199">
        <v>15696534</v>
      </c>
      <c r="GQ199">
        <v>8649561</v>
      </c>
      <c r="GR199">
        <v>71743.968999999997</v>
      </c>
      <c r="GS199">
        <v>1225859</v>
      </c>
      <c r="GT199">
        <v>3315931.5</v>
      </c>
      <c r="GU199">
        <v>4112824.5</v>
      </c>
      <c r="GV199">
        <v>12750728</v>
      </c>
      <c r="GW199">
        <v>11000662</v>
      </c>
      <c r="GX199">
        <v>12481698</v>
      </c>
      <c r="GY199">
        <v>11275453</v>
      </c>
      <c r="GZ199">
        <v>9396032</v>
      </c>
      <c r="HA199">
        <v>21291194</v>
      </c>
      <c r="HB199">
        <v>2499082.25</v>
      </c>
      <c r="HC199">
        <v>914075.125</v>
      </c>
      <c r="HD199">
        <v>21761766</v>
      </c>
      <c r="HE199">
        <v>2296918</v>
      </c>
      <c r="HF199">
        <v>8998279</v>
      </c>
      <c r="HG199">
        <v>744892.875</v>
      </c>
      <c r="HH199">
        <v>3809212.75</v>
      </c>
      <c r="HI199">
        <v>10775649</v>
      </c>
      <c r="HJ199">
        <v>3001150</v>
      </c>
      <c r="HK199">
        <v>1979347.25</v>
      </c>
      <c r="HL199">
        <v>4302691.5</v>
      </c>
      <c r="HM199">
        <v>16241793</v>
      </c>
      <c r="HN199">
        <v>6804784.5</v>
      </c>
      <c r="HO199">
        <v>17622974</v>
      </c>
      <c r="HP199">
        <v>19283554</v>
      </c>
      <c r="HQ199">
        <v>2669447.75</v>
      </c>
      <c r="HR199">
        <v>1226670.375</v>
      </c>
      <c r="HS199">
        <v>11127827</v>
      </c>
      <c r="HT199">
        <v>5066549.5</v>
      </c>
      <c r="HU199">
        <v>8832131</v>
      </c>
      <c r="HV199">
        <v>701139.375</v>
      </c>
      <c r="HW199">
        <v>5353970</v>
      </c>
      <c r="HX199">
        <v>90908.054999999993</v>
      </c>
      <c r="HY199">
        <v>526116.25</v>
      </c>
      <c r="HZ199">
        <v>9232934</v>
      </c>
      <c r="IA199">
        <v>8139735.5</v>
      </c>
      <c r="IB199">
        <v>3461748</v>
      </c>
      <c r="IC199">
        <v>22425324</v>
      </c>
      <c r="ID199">
        <v>6004446</v>
      </c>
      <c r="IE199">
        <v>17779542</v>
      </c>
      <c r="IF199">
        <v>582250.43799999997</v>
      </c>
      <c r="IG199">
        <v>1102073</v>
      </c>
      <c r="IH199">
        <v>11879376</v>
      </c>
      <c r="II199">
        <v>1263880.75</v>
      </c>
      <c r="IJ199">
        <v>11041583</v>
      </c>
      <c r="IK199">
        <v>6096357.5</v>
      </c>
      <c r="IL199">
        <v>7864843</v>
      </c>
      <c r="IM199">
        <v>10080371</v>
      </c>
      <c r="IN199">
        <v>1726464</v>
      </c>
      <c r="IO199">
        <v>2396283</v>
      </c>
      <c r="IP199">
        <v>40403696</v>
      </c>
      <c r="IQ199">
        <v>13045850</v>
      </c>
      <c r="IR199">
        <v>19871958</v>
      </c>
      <c r="IS199">
        <v>4480270.5</v>
      </c>
      <c r="IT199">
        <v>10238236</v>
      </c>
      <c r="IU199">
        <v>5694776</v>
      </c>
      <c r="IV199">
        <v>16108733</v>
      </c>
    </row>
    <row r="200" spans="1:256" x14ac:dyDescent="0.15">
      <c r="A200">
        <v>1632739.75</v>
      </c>
      <c r="B200">
        <v>7340050.5</v>
      </c>
      <c r="C200">
        <v>470070.31199999998</v>
      </c>
      <c r="D200">
        <v>22151520</v>
      </c>
      <c r="E200">
        <v>6327971</v>
      </c>
      <c r="F200">
        <v>9016906</v>
      </c>
      <c r="G200">
        <v>7447098.5</v>
      </c>
      <c r="H200">
        <v>12280706</v>
      </c>
      <c r="I200">
        <v>4192348</v>
      </c>
      <c r="J200">
        <v>16097485</v>
      </c>
      <c r="K200">
        <v>6218070.5</v>
      </c>
      <c r="L200">
        <v>8668922</v>
      </c>
      <c r="M200">
        <v>2343804.75</v>
      </c>
      <c r="N200">
        <v>20113874</v>
      </c>
      <c r="O200">
        <v>3044508</v>
      </c>
      <c r="P200">
        <v>12059953</v>
      </c>
      <c r="Q200">
        <v>9083490</v>
      </c>
      <c r="R200">
        <v>4126760.5</v>
      </c>
      <c r="S200">
        <v>6345284.5</v>
      </c>
      <c r="T200">
        <v>4408640.5</v>
      </c>
      <c r="U200">
        <v>3158507.75</v>
      </c>
      <c r="V200">
        <v>18777544</v>
      </c>
      <c r="W200">
        <v>432452.56199999998</v>
      </c>
      <c r="X200">
        <v>3437744.5</v>
      </c>
      <c r="Y200">
        <v>299875.31199999998</v>
      </c>
      <c r="Z200">
        <v>10504386</v>
      </c>
      <c r="AA200">
        <v>1664546.875</v>
      </c>
      <c r="AB200">
        <v>2543557.25</v>
      </c>
      <c r="AC200">
        <v>1859627</v>
      </c>
      <c r="AD200">
        <v>1003656.188</v>
      </c>
      <c r="AE200">
        <v>1944259.5</v>
      </c>
      <c r="AF200">
        <v>4897650</v>
      </c>
      <c r="AG200">
        <v>7082517</v>
      </c>
      <c r="AH200">
        <v>829597.43799999997</v>
      </c>
      <c r="AI200">
        <v>2856699.75</v>
      </c>
      <c r="AJ200">
        <v>4418352</v>
      </c>
      <c r="AK200">
        <v>10923410</v>
      </c>
      <c r="AL200">
        <v>5713517.5</v>
      </c>
      <c r="AM200">
        <v>2230851</v>
      </c>
      <c r="AN200">
        <v>8386488</v>
      </c>
      <c r="AO200">
        <v>2506295.5</v>
      </c>
      <c r="AP200">
        <v>19255390</v>
      </c>
      <c r="AQ200">
        <v>14411951</v>
      </c>
      <c r="AR200">
        <v>573906.56200000003</v>
      </c>
      <c r="AS200">
        <v>1152675.875</v>
      </c>
      <c r="AT200">
        <v>7617968</v>
      </c>
      <c r="AU200">
        <v>9781768</v>
      </c>
      <c r="AV200">
        <v>12291555</v>
      </c>
      <c r="AW200">
        <v>1857771.375</v>
      </c>
      <c r="AX200">
        <v>5810911</v>
      </c>
      <c r="AY200">
        <v>15043974</v>
      </c>
      <c r="AZ200">
        <v>18421162</v>
      </c>
      <c r="BA200">
        <v>5210918.5</v>
      </c>
      <c r="BB200">
        <v>457219.56199999998</v>
      </c>
      <c r="BC200">
        <v>7362125</v>
      </c>
      <c r="BD200">
        <v>30458610</v>
      </c>
      <c r="BE200">
        <v>26574334</v>
      </c>
      <c r="BF200">
        <v>4716061</v>
      </c>
      <c r="BG200">
        <v>8905085</v>
      </c>
      <c r="BH200">
        <v>10024408</v>
      </c>
      <c r="BI200">
        <v>3721370</v>
      </c>
      <c r="BJ200">
        <v>10285581</v>
      </c>
      <c r="BK200">
        <v>4745251.5</v>
      </c>
      <c r="BL200">
        <v>7304616</v>
      </c>
      <c r="BM200">
        <v>2755253</v>
      </c>
      <c r="BN200">
        <v>8000515</v>
      </c>
      <c r="BO200">
        <v>728166.43799999997</v>
      </c>
      <c r="BP200">
        <v>47860272</v>
      </c>
      <c r="BQ200">
        <v>3288403</v>
      </c>
      <c r="BR200">
        <v>16848320</v>
      </c>
      <c r="BS200">
        <v>22791780</v>
      </c>
      <c r="BT200">
        <v>17279072</v>
      </c>
      <c r="BU200">
        <v>3967047.75</v>
      </c>
      <c r="BV200">
        <v>14868538</v>
      </c>
      <c r="BW200">
        <v>2916397</v>
      </c>
      <c r="BX200">
        <v>2884625</v>
      </c>
      <c r="BY200">
        <v>12710352</v>
      </c>
      <c r="BZ200">
        <v>3333134.5</v>
      </c>
      <c r="CA200">
        <v>12202682</v>
      </c>
      <c r="CB200">
        <v>36509552</v>
      </c>
      <c r="CC200">
        <v>649195</v>
      </c>
      <c r="CD200">
        <v>23510610</v>
      </c>
      <c r="CE200">
        <v>22195248</v>
      </c>
      <c r="CF200">
        <v>2064039</v>
      </c>
      <c r="CG200">
        <v>5162464</v>
      </c>
      <c r="CH200">
        <v>7189874</v>
      </c>
      <c r="CI200">
        <v>3337116.5</v>
      </c>
      <c r="CJ200">
        <v>14926649</v>
      </c>
      <c r="CK200">
        <v>3592691.75</v>
      </c>
      <c r="CL200">
        <v>6057624</v>
      </c>
      <c r="CM200">
        <v>7078715</v>
      </c>
      <c r="CN200">
        <v>993560.125</v>
      </c>
      <c r="CO200">
        <v>150275.75</v>
      </c>
      <c r="CP200">
        <v>12530698</v>
      </c>
      <c r="CQ200">
        <v>460009.5</v>
      </c>
      <c r="CR200">
        <v>47267704</v>
      </c>
      <c r="CS200">
        <v>30390550</v>
      </c>
      <c r="CT200">
        <v>1430418.125</v>
      </c>
      <c r="CU200">
        <v>4373470</v>
      </c>
      <c r="CV200">
        <v>4713384</v>
      </c>
      <c r="CW200">
        <v>25041770</v>
      </c>
      <c r="CX200">
        <v>13311013</v>
      </c>
      <c r="CY200">
        <v>3205051.25</v>
      </c>
      <c r="CZ200">
        <v>15855434</v>
      </c>
      <c r="DA200">
        <v>30584646</v>
      </c>
      <c r="DB200">
        <v>29075356</v>
      </c>
      <c r="DC200">
        <v>18737524</v>
      </c>
      <c r="DD200">
        <v>5401953</v>
      </c>
      <c r="DE200">
        <v>15328859</v>
      </c>
      <c r="DF200">
        <v>15807352</v>
      </c>
      <c r="DG200">
        <v>8619575</v>
      </c>
      <c r="DH200">
        <v>5777770</v>
      </c>
      <c r="DI200">
        <v>28478080</v>
      </c>
      <c r="DJ200">
        <v>10655428</v>
      </c>
      <c r="DK200">
        <v>40801744</v>
      </c>
      <c r="DL200">
        <v>8563908</v>
      </c>
      <c r="DM200">
        <v>1374630</v>
      </c>
      <c r="DN200">
        <v>7881298</v>
      </c>
      <c r="DO200">
        <v>12830338</v>
      </c>
      <c r="DP200">
        <v>107988.95299999999</v>
      </c>
      <c r="DQ200">
        <v>8224412.5</v>
      </c>
      <c r="DR200" s="16">
        <v>1014692.312</v>
      </c>
      <c r="DS200" s="10">
        <v>5238345.5</v>
      </c>
      <c r="DT200" s="10">
        <v>14359493</v>
      </c>
      <c r="DU200" s="10">
        <v>18231598</v>
      </c>
      <c r="DV200" s="10">
        <v>28842754</v>
      </c>
      <c r="DW200" s="10">
        <v>1968007.25</v>
      </c>
      <c r="DX200" s="10">
        <v>10632712</v>
      </c>
      <c r="DY200" s="2">
        <v>8912960</v>
      </c>
      <c r="DZ200" s="10">
        <v>6584957.5</v>
      </c>
      <c r="EA200" s="10">
        <v>393952.56199999998</v>
      </c>
      <c r="EB200" s="10">
        <v>4669032.5</v>
      </c>
      <c r="EC200" s="10">
        <v>16175766</v>
      </c>
      <c r="ED200" s="10">
        <v>4274625</v>
      </c>
      <c r="EE200" s="10">
        <v>21882404</v>
      </c>
      <c r="EF200" s="19">
        <v>932530.125</v>
      </c>
      <c r="EG200">
        <v>4030568.75</v>
      </c>
      <c r="EH200">
        <v>19859872</v>
      </c>
      <c r="EI200">
        <v>16072732</v>
      </c>
      <c r="EJ200">
        <v>2500797.75</v>
      </c>
      <c r="EK200">
        <v>954351.93799999997</v>
      </c>
      <c r="EL200">
        <v>40281612</v>
      </c>
      <c r="EM200">
        <v>29650284</v>
      </c>
      <c r="EN200">
        <v>19032990</v>
      </c>
      <c r="EO200">
        <v>2750578</v>
      </c>
      <c r="EP200">
        <v>4025551.5</v>
      </c>
      <c r="EQ200">
        <v>79298.062000000005</v>
      </c>
      <c r="ER200">
        <v>15300937</v>
      </c>
      <c r="ES200">
        <v>31397028</v>
      </c>
      <c r="ET200">
        <v>13187210</v>
      </c>
      <c r="EU200">
        <v>2032756.125</v>
      </c>
      <c r="EV200">
        <v>3651190.5</v>
      </c>
      <c r="EW200">
        <v>517520.375</v>
      </c>
      <c r="EX200">
        <v>25614596</v>
      </c>
      <c r="EY200">
        <v>4262883.5</v>
      </c>
      <c r="EZ200">
        <v>3442551.75</v>
      </c>
      <c r="FA200">
        <v>7606312</v>
      </c>
      <c r="FB200">
        <v>6336102.5</v>
      </c>
      <c r="FC200">
        <v>737297.125</v>
      </c>
      <c r="FD200">
        <v>1965098.375</v>
      </c>
      <c r="FE200">
        <v>15988638</v>
      </c>
      <c r="FF200">
        <v>531189.25</v>
      </c>
      <c r="FG200">
        <v>4711845.5</v>
      </c>
      <c r="FH200">
        <v>7136358</v>
      </c>
      <c r="FI200">
        <v>21249446</v>
      </c>
      <c r="FJ200">
        <v>12878176</v>
      </c>
      <c r="FK200">
        <v>12722126</v>
      </c>
      <c r="FL200">
        <v>19738048</v>
      </c>
      <c r="FM200">
        <v>23028192</v>
      </c>
      <c r="FN200">
        <v>5684252.5</v>
      </c>
      <c r="FO200">
        <v>22451068</v>
      </c>
      <c r="FP200">
        <v>7317647</v>
      </c>
      <c r="FQ200">
        <v>7104200</v>
      </c>
      <c r="FR200">
        <v>29814244</v>
      </c>
      <c r="FS200">
        <v>8869308</v>
      </c>
      <c r="FT200">
        <v>3240061.5</v>
      </c>
      <c r="FU200">
        <v>3864900.75</v>
      </c>
      <c r="FV200">
        <v>5932850.5</v>
      </c>
      <c r="FW200">
        <v>2349477.25</v>
      </c>
      <c r="FX200">
        <v>1126173.875</v>
      </c>
      <c r="FY200">
        <v>4003427.5</v>
      </c>
      <c r="FZ200">
        <v>5972352</v>
      </c>
      <c r="GA200">
        <v>3140341</v>
      </c>
      <c r="GB200">
        <v>1918237.5</v>
      </c>
      <c r="GC200">
        <v>3464027.5</v>
      </c>
      <c r="GD200">
        <v>5192100</v>
      </c>
      <c r="GE200">
        <v>14541008</v>
      </c>
      <c r="GF200">
        <v>2215657.25</v>
      </c>
      <c r="GG200">
        <v>23517780</v>
      </c>
      <c r="GH200">
        <v>5854197</v>
      </c>
      <c r="GI200">
        <v>24006468</v>
      </c>
      <c r="GJ200">
        <v>9563435</v>
      </c>
      <c r="GK200">
        <v>16608289</v>
      </c>
      <c r="GL200">
        <v>5999628</v>
      </c>
      <c r="GM200">
        <v>3628532.75</v>
      </c>
      <c r="GN200">
        <v>34873.203000000001</v>
      </c>
      <c r="GO200">
        <v>2486802.5</v>
      </c>
      <c r="GP200">
        <v>10953854</v>
      </c>
      <c r="GQ200">
        <v>7166078.5</v>
      </c>
      <c r="GR200">
        <v>3898710.75</v>
      </c>
      <c r="GS200">
        <v>5880040.5</v>
      </c>
      <c r="GT200">
        <v>2011129</v>
      </c>
      <c r="GU200">
        <v>3885510</v>
      </c>
      <c r="GV200">
        <v>14145014</v>
      </c>
      <c r="GW200">
        <v>6292886</v>
      </c>
      <c r="GX200">
        <v>527511.875</v>
      </c>
      <c r="GY200">
        <v>6645113.5</v>
      </c>
      <c r="GZ200">
        <v>20082862</v>
      </c>
      <c r="HA200">
        <v>2355504.25</v>
      </c>
      <c r="HB200">
        <v>3216026.5</v>
      </c>
      <c r="HC200">
        <v>378785.125</v>
      </c>
      <c r="HD200">
        <v>7003317</v>
      </c>
      <c r="HE200">
        <v>25255504</v>
      </c>
      <c r="HF200">
        <v>51431832</v>
      </c>
      <c r="HG200">
        <v>1433154.625</v>
      </c>
      <c r="HH200">
        <v>23186398</v>
      </c>
      <c r="HI200">
        <v>7147356</v>
      </c>
      <c r="HJ200">
        <v>3113905</v>
      </c>
      <c r="HK200">
        <v>11049905</v>
      </c>
      <c r="HL200">
        <v>9073508</v>
      </c>
      <c r="HM200">
        <v>16730974</v>
      </c>
      <c r="HN200">
        <v>6872806.5</v>
      </c>
      <c r="HO200">
        <v>1911192.75</v>
      </c>
      <c r="HP200">
        <v>1854303.5</v>
      </c>
      <c r="HQ200">
        <v>2748302.5</v>
      </c>
      <c r="HR200">
        <v>21351798</v>
      </c>
      <c r="HS200">
        <v>3409609.25</v>
      </c>
      <c r="HT200">
        <v>1191460.875</v>
      </c>
      <c r="HU200">
        <v>6807056</v>
      </c>
      <c r="HV200">
        <v>426129.06199999998</v>
      </c>
      <c r="HW200">
        <v>4350309</v>
      </c>
      <c r="HX200">
        <v>2693989.5</v>
      </c>
      <c r="HY200">
        <v>3879674</v>
      </c>
      <c r="HZ200">
        <v>17089498</v>
      </c>
      <c r="IA200">
        <v>5229990</v>
      </c>
      <c r="IB200">
        <v>6255040</v>
      </c>
      <c r="IC200">
        <v>17222374</v>
      </c>
      <c r="ID200">
        <v>29237920</v>
      </c>
      <c r="IE200">
        <v>1895105.625</v>
      </c>
      <c r="IF200">
        <v>10767368</v>
      </c>
      <c r="IG200">
        <v>14272788</v>
      </c>
      <c r="IH200">
        <v>13236534</v>
      </c>
      <c r="II200">
        <v>12902620</v>
      </c>
      <c r="IJ200">
        <v>1705119.75</v>
      </c>
      <c r="IK200">
        <v>6664747.5</v>
      </c>
      <c r="IL200">
        <v>5638748.5</v>
      </c>
      <c r="IM200">
        <v>2276339.25</v>
      </c>
      <c r="IN200">
        <v>1659566.25</v>
      </c>
      <c r="IO200">
        <v>5141659</v>
      </c>
      <c r="IP200">
        <v>5390616</v>
      </c>
      <c r="IQ200">
        <v>7613708</v>
      </c>
      <c r="IR200">
        <v>7393774.5</v>
      </c>
      <c r="IS200">
        <v>3152845.5</v>
      </c>
      <c r="IT200">
        <v>5413840.5</v>
      </c>
      <c r="IU200">
        <v>10321695</v>
      </c>
      <c r="IV200">
        <v>10149750</v>
      </c>
    </row>
    <row r="201" spans="1:256" x14ac:dyDescent="0.15">
      <c r="A201">
        <v>7391878</v>
      </c>
      <c r="B201">
        <v>120769.81200000001</v>
      </c>
      <c r="C201">
        <v>7220266</v>
      </c>
      <c r="D201">
        <v>4114212.5</v>
      </c>
      <c r="E201">
        <v>3886895</v>
      </c>
      <c r="F201">
        <v>4877668.5</v>
      </c>
      <c r="G201">
        <v>2847733.75</v>
      </c>
      <c r="H201">
        <v>10253716</v>
      </c>
      <c r="I201">
        <v>2249275.5</v>
      </c>
      <c r="J201">
        <v>15682418</v>
      </c>
      <c r="K201">
        <v>1620597.375</v>
      </c>
      <c r="L201">
        <v>1997382</v>
      </c>
      <c r="M201">
        <v>4206754.5</v>
      </c>
      <c r="N201">
        <v>8883329</v>
      </c>
      <c r="O201">
        <v>1255861</v>
      </c>
      <c r="P201">
        <v>3355086.5</v>
      </c>
      <c r="Q201">
        <v>2260347.75</v>
      </c>
      <c r="R201">
        <v>2184217.5</v>
      </c>
      <c r="S201">
        <v>5531841</v>
      </c>
      <c r="T201">
        <v>11115279</v>
      </c>
      <c r="U201">
        <v>678823.25</v>
      </c>
      <c r="V201">
        <v>2098453.5</v>
      </c>
      <c r="W201">
        <v>25927958</v>
      </c>
      <c r="X201">
        <v>5617414</v>
      </c>
      <c r="Y201">
        <v>5175041</v>
      </c>
      <c r="Z201">
        <v>13718292</v>
      </c>
      <c r="AA201">
        <v>7162070</v>
      </c>
      <c r="AB201">
        <v>2758624.75</v>
      </c>
      <c r="AC201">
        <v>290464.81199999998</v>
      </c>
      <c r="AD201">
        <v>5657678</v>
      </c>
      <c r="AE201">
        <v>4326320.5</v>
      </c>
      <c r="AF201">
        <v>6135445.5</v>
      </c>
      <c r="AG201">
        <v>3971699.75</v>
      </c>
      <c r="AH201">
        <v>2355377</v>
      </c>
      <c r="AI201">
        <v>4427450</v>
      </c>
      <c r="AJ201">
        <v>7624857.5</v>
      </c>
      <c r="AK201">
        <v>1275481</v>
      </c>
      <c r="AL201">
        <v>3512411.75</v>
      </c>
      <c r="AM201">
        <v>5921798</v>
      </c>
      <c r="AN201">
        <v>50738444</v>
      </c>
      <c r="AO201">
        <v>3197497</v>
      </c>
      <c r="AP201">
        <v>9955371</v>
      </c>
      <c r="AQ201">
        <v>449567.5</v>
      </c>
      <c r="AR201">
        <v>9996939</v>
      </c>
      <c r="AS201">
        <v>24860824</v>
      </c>
      <c r="AT201">
        <v>6986702.5</v>
      </c>
      <c r="AU201">
        <v>9168879</v>
      </c>
      <c r="AV201">
        <v>9461341</v>
      </c>
      <c r="AW201">
        <v>1975729.375</v>
      </c>
      <c r="AX201">
        <v>6155544</v>
      </c>
      <c r="AY201">
        <v>11738365</v>
      </c>
      <c r="AZ201">
        <v>34077436</v>
      </c>
      <c r="BA201">
        <v>3049845.75</v>
      </c>
      <c r="BB201">
        <v>9942905</v>
      </c>
      <c r="BC201">
        <v>2303882</v>
      </c>
      <c r="BD201">
        <v>7039175</v>
      </c>
      <c r="BE201">
        <v>1015628.438</v>
      </c>
      <c r="BF201">
        <v>21082908</v>
      </c>
      <c r="BG201">
        <v>1784236</v>
      </c>
      <c r="BH201">
        <v>5216384</v>
      </c>
      <c r="BI201">
        <v>2731348</v>
      </c>
      <c r="BJ201">
        <v>21186780</v>
      </c>
      <c r="BK201">
        <v>7152430</v>
      </c>
      <c r="BL201">
        <v>7745437</v>
      </c>
      <c r="BM201">
        <v>1870976</v>
      </c>
      <c r="BN201">
        <v>3585927.25</v>
      </c>
      <c r="BO201">
        <v>7804723</v>
      </c>
      <c r="BP201">
        <v>326112.03100000002</v>
      </c>
      <c r="BQ201">
        <v>180209.06200000001</v>
      </c>
      <c r="BR201">
        <v>2828087.5</v>
      </c>
      <c r="BS201">
        <v>9480696</v>
      </c>
      <c r="BT201">
        <v>29767994</v>
      </c>
      <c r="BU201">
        <v>4982380</v>
      </c>
      <c r="BV201">
        <v>444875.34399999998</v>
      </c>
      <c r="BW201">
        <v>11355661</v>
      </c>
      <c r="BX201">
        <v>15775987</v>
      </c>
      <c r="BY201">
        <v>15297937</v>
      </c>
      <c r="BZ201">
        <v>3469272.5</v>
      </c>
      <c r="CA201">
        <v>1090918.125</v>
      </c>
      <c r="CB201">
        <v>6327838</v>
      </c>
      <c r="CC201">
        <v>9264710</v>
      </c>
      <c r="CD201">
        <v>783611</v>
      </c>
      <c r="CE201">
        <v>20577696</v>
      </c>
      <c r="CF201">
        <v>53906432</v>
      </c>
      <c r="CG201">
        <v>753204.875</v>
      </c>
      <c r="CH201">
        <v>1268147</v>
      </c>
      <c r="CI201">
        <v>205806.891</v>
      </c>
      <c r="CJ201">
        <v>3022322.5</v>
      </c>
      <c r="CK201">
        <v>7435084.5</v>
      </c>
      <c r="CL201">
        <v>21506164</v>
      </c>
      <c r="CM201">
        <v>9320135</v>
      </c>
      <c r="CN201">
        <v>21533308</v>
      </c>
      <c r="CO201">
        <v>10063876</v>
      </c>
      <c r="CP201">
        <v>12646352</v>
      </c>
      <c r="CQ201">
        <v>10064545</v>
      </c>
      <c r="CR201">
        <v>5943655</v>
      </c>
      <c r="CS201">
        <v>8307213</v>
      </c>
      <c r="CT201">
        <v>1137243.875</v>
      </c>
      <c r="CU201">
        <v>8537787</v>
      </c>
      <c r="CV201" s="1">
        <v>30953304</v>
      </c>
      <c r="CW201">
        <v>9267564</v>
      </c>
      <c r="CX201">
        <v>7565627.5</v>
      </c>
      <c r="CY201">
        <v>7119238</v>
      </c>
      <c r="CZ201">
        <v>832278.75</v>
      </c>
      <c r="DA201">
        <v>3924567</v>
      </c>
      <c r="DB201">
        <v>176505.45300000001</v>
      </c>
      <c r="DC201">
        <v>738231.25</v>
      </c>
      <c r="DD201">
        <v>14288896</v>
      </c>
      <c r="DE201">
        <v>6917364.5</v>
      </c>
      <c r="DF201">
        <v>13087076</v>
      </c>
      <c r="DG201">
        <v>4136795.75</v>
      </c>
      <c r="DH201">
        <v>11617041</v>
      </c>
      <c r="DI201">
        <v>30484232</v>
      </c>
      <c r="DJ201">
        <v>7702651</v>
      </c>
      <c r="DK201">
        <v>20234648</v>
      </c>
      <c r="DL201">
        <v>1305588.25</v>
      </c>
      <c r="DM201">
        <v>9221051</v>
      </c>
      <c r="DN201">
        <v>7099395</v>
      </c>
      <c r="DO201">
        <v>2151933.25</v>
      </c>
      <c r="DP201">
        <v>2429454</v>
      </c>
      <c r="DQ201">
        <v>30933826</v>
      </c>
      <c r="DR201" s="16">
        <v>3925790.5</v>
      </c>
      <c r="DS201" s="10">
        <v>9769454</v>
      </c>
      <c r="DT201" s="10">
        <v>11615441</v>
      </c>
      <c r="DU201" s="10">
        <v>87788.218999999997</v>
      </c>
      <c r="DV201" s="10">
        <v>95610.937999999995</v>
      </c>
      <c r="DW201" s="10">
        <v>3472970.5</v>
      </c>
      <c r="DX201" s="10">
        <v>17914924</v>
      </c>
      <c r="DY201" s="2">
        <v>10506518</v>
      </c>
      <c r="DZ201" s="10">
        <v>15831661</v>
      </c>
      <c r="EA201" s="10">
        <v>5921369</v>
      </c>
      <c r="EB201" s="10">
        <v>3339626.25</v>
      </c>
      <c r="EC201" s="10">
        <v>1143373.125</v>
      </c>
      <c r="ED201" s="10">
        <v>437553.31199999998</v>
      </c>
      <c r="EE201" s="10">
        <v>47012864</v>
      </c>
      <c r="EF201" s="19">
        <v>7689673</v>
      </c>
      <c r="EG201">
        <v>18298142</v>
      </c>
      <c r="EH201">
        <v>7982077.5</v>
      </c>
      <c r="EI201">
        <v>6289542</v>
      </c>
      <c r="EJ201">
        <v>3885068.75</v>
      </c>
      <c r="EK201">
        <v>8187998</v>
      </c>
      <c r="EL201">
        <v>4037268.5</v>
      </c>
      <c r="EM201">
        <v>29378192</v>
      </c>
      <c r="EN201">
        <v>2957227.5</v>
      </c>
      <c r="EO201">
        <v>1536562.125</v>
      </c>
      <c r="EP201">
        <v>1038403.875</v>
      </c>
      <c r="EQ201">
        <v>7226952</v>
      </c>
      <c r="ER201">
        <v>14589918</v>
      </c>
      <c r="ES201">
        <v>2494691.25</v>
      </c>
      <c r="ET201">
        <v>13998605</v>
      </c>
      <c r="EU201">
        <v>17137068</v>
      </c>
      <c r="EV201">
        <v>599161.43799999997</v>
      </c>
      <c r="EW201">
        <v>13266357</v>
      </c>
      <c r="EX201">
        <v>4103214.5</v>
      </c>
      <c r="EY201">
        <v>5957284</v>
      </c>
      <c r="EZ201">
        <v>4163345.25</v>
      </c>
      <c r="FA201">
        <v>4164734.5</v>
      </c>
      <c r="FB201">
        <v>5660694</v>
      </c>
      <c r="FC201">
        <v>6458868.5</v>
      </c>
      <c r="FD201">
        <v>37127392</v>
      </c>
      <c r="FE201">
        <v>5730211</v>
      </c>
      <c r="FF201">
        <v>7120972.5</v>
      </c>
      <c r="FG201">
        <v>18669810</v>
      </c>
      <c r="FH201">
        <v>1821818</v>
      </c>
      <c r="FI201">
        <v>13586431</v>
      </c>
      <c r="FJ201">
        <v>20526978</v>
      </c>
      <c r="FK201">
        <v>16452546</v>
      </c>
      <c r="FL201">
        <v>974290.81200000003</v>
      </c>
      <c r="FM201">
        <v>12190410</v>
      </c>
      <c r="FN201">
        <v>9085356</v>
      </c>
      <c r="FO201">
        <v>9254212</v>
      </c>
      <c r="FP201">
        <v>17849062</v>
      </c>
      <c r="FQ201">
        <v>8237151</v>
      </c>
      <c r="FR201">
        <v>6859313</v>
      </c>
      <c r="FS201">
        <v>5792125</v>
      </c>
      <c r="FT201">
        <v>6260963.5</v>
      </c>
      <c r="FU201">
        <v>12472827</v>
      </c>
      <c r="FV201">
        <v>2221260.75</v>
      </c>
      <c r="FW201">
        <v>26329072</v>
      </c>
      <c r="FX201">
        <v>10077810</v>
      </c>
      <c r="FY201">
        <v>1652396.25</v>
      </c>
      <c r="FZ201">
        <v>21543546</v>
      </c>
      <c r="GA201">
        <v>6409982.5</v>
      </c>
      <c r="GB201">
        <v>4976791</v>
      </c>
      <c r="GC201">
        <v>15249828</v>
      </c>
      <c r="GD201">
        <v>10705925</v>
      </c>
      <c r="GE201">
        <v>47944660</v>
      </c>
      <c r="GF201">
        <v>8547156</v>
      </c>
      <c r="GG201">
        <v>840725.75</v>
      </c>
      <c r="GH201">
        <v>5357790</v>
      </c>
      <c r="GI201">
        <v>2614183.25</v>
      </c>
      <c r="GJ201">
        <v>6408709</v>
      </c>
      <c r="GK201">
        <v>12081100</v>
      </c>
      <c r="GL201">
        <v>3792221.75</v>
      </c>
      <c r="GM201">
        <v>10111673</v>
      </c>
      <c r="GN201">
        <v>808411.31200000003</v>
      </c>
      <c r="GO201">
        <v>12422037</v>
      </c>
      <c r="GP201">
        <v>11691150</v>
      </c>
      <c r="GQ201">
        <v>392340.06199999998</v>
      </c>
      <c r="GR201">
        <v>509902.15600000002</v>
      </c>
      <c r="GS201">
        <v>7633978.5</v>
      </c>
      <c r="GT201">
        <v>25076900</v>
      </c>
      <c r="GU201">
        <v>2769268.75</v>
      </c>
      <c r="GV201">
        <v>1697177.125</v>
      </c>
      <c r="GW201">
        <v>6832469.5</v>
      </c>
      <c r="GX201">
        <v>6341062.5</v>
      </c>
      <c r="GY201">
        <v>10932897</v>
      </c>
      <c r="GZ201">
        <v>2258564.5</v>
      </c>
      <c r="HA201">
        <v>7163999.5</v>
      </c>
      <c r="HB201">
        <v>6896264.5</v>
      </c>
      <c r="HC201">
        <v>394615.90600000002</v>
      </c>
      <c r="HD201">
        <v>1830689.875</v>
      </c>
      <c r="HE201">
        <v>22374712</v>
      </c>
      <c r="HF201">
        <v>18287146</v>
      </c>
      <c r="HG201">
        <v>3208228.25</v>
      </c>
      <c r="HH201">
        <v>6562737.5</v>
      </c>
      <c r="HI201">
        <v>14799713</v>
      </c>
      <c r="HJ201">
        <v>3112249.5</v>
      </c>
      <c r="HK201">
        <v>1074202.5</v>
      </c>
      <c r="HL201">
        <v>925175.75</v>
      </c>
      <c r="HM201">
        <v>91747.687999999995</v>
      </c>
      <c r="HN201">
        <v>1267937.75</v>
      </c>
      <c r="HO201">
        <v>21312314</v>
      </c>
      <c r="HP201">
        <v>7154340</v>
      </c>
      <c r="HQ201">
        <v>6426447.5</v>
      </c>
      <c r="HR201">
        <v>27786236</v>
      </c>
      <c r="HS201">
        <v>14645768</v>
      </c>
      <c r="HT201">
        <v>3255867.25</v>
      </c>
      <c r="HU201">
        <v>2549350</v>
      </c>
      <c r="HV201">
        <v>7214695</v>
      </c>
      <c r="HW201">
        <v>3027634.75</v>
      </c>
      <c r="HX201">
        <v>36043504</v>
      </c>
      <c r="HY201">
        <v>10563618</v>
      </c>
      <c r="HZ201">
        <v>1427380.375</v>
      </c>
      <c r="IA201">
        <v>7874241.5</v>
      </c>
      <c r="IB201">
        <v>15357835</v>
      </c>
      <c r="IC201">
        <v>2494172.5</v>
      </c>
      <c r="ID201">
        <v>3420417.5</v>
      </c>
      <c r="IE201">
        <v>4132939.5</v>
      </c>
      <c r="IF201">
        <v>6207390</v>
      </c>
      <c r="IG201">
        <v>16517248</v>
      </c>
      <c r="IH201">
        <v>5293282</v>
      </c>
      <c r="II201">
        <v>9399299</v>
      </c>
      <c r="IJ201">
        <v>18934602</v>
      </c>
      <c r="IK201">
        <v>17702092</v>
      </c>
      <c r="IL201">
        <v>30381.842000000001</v>
      </c>
      <c r="IM201">
        <v>12594544</v>
      </c>
      <c r="IN201">
        <v>5302195</v>
      </c>
      <c r="IO201">
        <v>715271</v>
      </c>
      <c r="IP201">
        <v>12964421</v>
      </c>
      <c r="IQ201">
        <v>598605.875</v>
      </c>
      <c r="IR201">
        <v>1071530.75</v>
      </c>
      <c r="IS201">
        <v>1929305</v>
      </c>
      <c r="IT201">
        <v>2252927.25</v>
      </c>
      <c r="IU201">
        <v>7537201</v>
      </c>
      <c r="IV201">
        <v>3168821.75</v>
      </c>
    </row>
    <row r="202" spans="1:256" x14ac:dyDescent="0.15">
      <c r="A202">
        <v>6117913</v>
      </c>
      <c r="B202">
        <v>4499651</v>
      </c>
      <c r="C202">
        <v>247386.53099999999</v>
      </c>
      <c r="D202">
        <v>717658.81200000003</v>
      </c>
      <c r="E202">
        <v>2641554</v>
      </c>
      <c r="F202">
        <v>3570802</v>
      </c>
      <c r="G202">
        <v>13714000</v>
      </c>
      <c r="H202">
        <v>5407402.5</v>
      </c>
      <c r="I202">
        <v>4982064.5</v>
      </c>
      <c r="J202">
        <v>1860149.125</v>
      </c>
      <c r="K202">
        <v>18276804</v>
      </c>
      <c r="L202">
        <v>2023956.75</v>
      </c>
      <c r="M202">
        <v>11661103</v>
      </c>
      <c r="N202">
        <v>1284562.625</v>
      </c>
      <c r="O202">
        <v>36797556</v>
      </c>
      <c r="P202">
        <v>5684433.5</v>
      </c>
      <c r="Q202">
        <v>2292416</v>
      </c>
      <c r="R202">
        <v>4391922</v>
      </c>
      <c r="S202">
        <v>4642934</v>
      </c>
      <c r="T202">
        <v>2167533.5</v>
      </c>
      <c r="U202">
        <v>13939635</v>
      </c>
      <c r="V202">
        <v>2037849.5</v>
      </c>
      <c r="W202">
        <v>280658.59399999998</v>
      </c>
      <c r="X202">
        <v>4385263</v>
      </c>
      <c r="Y202">
        <v>8274263.5</v>
      </c>
      <c r="Z202">
        <v>12904116</v>
      </c>
      <c r="AA202">
        <v>4980863.5</v>
      </c>
      <c r="AB202">
        <v>15304747</v>
      </c>
      <c r="AC202">
        <v>9369191</v>
      </c>
      <c r="AD202">
        <v>2178645.5</v>
      </c>
      <c r="AE202">
        <v>3264608.25</v>
      </c>
      <c r="AF202">
        <v>927954.625</v>
      </c>
      <c r="AG202">
        <v>3424643.75</v>
      </c>
      <c r="AH202">
        <v>1193230.375</v>
      </c>
      <c r="AI202">
        <v>1272393.75</v>
      </c>
      <c r="AJ202">
        <v>5318295</v>
      </c>
      <c r="AK202">
        <v>21237504</v>
      </c>
      <c r="AL202">
        <v>1277961</v>
      </c>
      <c r="AM202">
        <v>4174035.5</v>
      </c>
      <c r="AN202">
        <v>335965.125</v>
      </c>
      <c r="AO202">
        <v>11874325</v>
      </c>
      <c r="AP202">
        <v>17432524</v>
      </c>
      <c r="AQ202">
        <v>8653324</v>
      </c>
      <c r="AR202">
        <v>7293838</v>
      </c>
      <c r="AS202">
        <v>2674053.5</v>
      </c>
      <c r="AT202">
        <v>10780994</v>
      </c>
      <c r="AU202">
        <v>22777564</v>
      </c>
      <c r="AV202">
        <v>3374530</v>
      </c>
      <c r="AW202">
        <v>1567134.5</v>
      </c>
      <c r="AX202">
        <v>3885689.5</v>
      </c>
      <c r="AY202">
        <v>10764204</v>
      </c>
      <c r="AZ202">
        <v>4296664.5</v>
      </c>
      <c r="BA202">
        <v>6963545</v>
      </c>
      <c r="BB202">
        <v>3298487.25</v>
      </c>
      <c r="BC202">
        <v>1304624</v>
      </c>
      <c r="BD202">
        <v>743020.06200000003</v>
      </c>
      <c r="BE202">
        <v>535180.875</v>
      </c>
      <c r="BF202">
        <v>20314530</v>
      </c>
      <c r="BG202">
        <v>3651096.75</v>
      </c>
      <c r="BH202">
        <v>2903987.5</v>
      </c>
      <c r="BI202">
        <v>1779067.625</v>
      </c>
      <c r="BJ202">
        <v>3511111.25</v>
      </c>
      <c r="BK202">
        <v>4478459</v>
      </c>
      <c r="BL202">
        <v>17178724</v>
      </c>
      <c r="BM202">
        <v>4055318.5</v>
      </c>
      <c r="BN202">
        <v>1404562.5</v>
      </c>
      <c r="BO202">
        <v>2069703.25</v>
      </c>
      <c r="BP202">
        <v>419920.68800000002</v>
      </c>
      <c r="BQ202">
        <v>11481137</v>
      </c>
      <c r="BR202">
        <v>1322830.75</v>
      </c>
      <c r="BS202">
        <v>6957164</v>
      </c>
      <c r="BT202">
        <v>7839047</v>
      </c>
      <c r="BU202">
        <v>6066948</v>
      </c>
      <c r="BV202">
        <v>1143182.125</v>
      </c>
      <c r="BW202">
        <v>20614218</v>
      </c>
      <c r="BX202">
        <v>5597871</v>
      </c>
      <c r="BY202">
        <v>1337184.25</v>
      </c>
      <c r="BZ202">
        <v>13852812</v>
      </c>
      <c r="CA202">
        <v>19186302</v>
      </c>
      <c r="CB202">
        <v>9908360</v>
      </c>
      <c r="CC202">
        <v>1391705.75</v>
      </c>
      <c r="CD202">
        <v>19998802</v>
      </c>
      <c r="CE202">
        <v>5718030</v>
      </c>
      <c r="CF202">
        <v>5121330.5</v>
      </c>
      <c r="CG202">
        <v>2457387.5</v>
      </c>
      <c r="CH202">
        <v>16594898</v>
      </c>
      <c r="CI202">
        <v>4891460.5</v>
      </c>
      <c r="CJ202">
        <v>5394335</v>
      </c>
      <c r="CK202">
        <v>1310645.5</v>
      </c>
      <c r="CL202">
        <v>14442874</v>
      </c>
      <c r="CM202">
        <v>16821250</v>
      </c>
      <c r="CN202">
        <v>724077.43799999997</v>
      </c>
      <c r="CO202">
        <v>6114761.5</v>
      </c>
      <c r="CP202">
        <v>2863871</v>
      </c>
      <c r="CQ202">
        <v>19186052</v>
      </c>
      <c r="CR202">
        <v>24074490</v>
      </c>
      <c r="CS202">
        <v>21952234</v>
      </c>
      <c r="CT202">
        <v>6342037.5</v>
      </c>
      <c r="CU202">
        <v>1779808.375</v>
      </c>
      <c r="CV202">
        <v>6448293.5</v>
      </c>
      <c r="CW202">
        <v>6313148</v>
      </c>
      <c r="CX202">
        <v>2820634</v>
      </c>
      <c r="CY202">
        <v>1731778.625</v>
      </c>
      <c r="CZ202">
        <v>11232247</v>
      </c>
      <c r="DA202">
        <v>7057386</v>
      </c>
      <c r="DB202">
        <v>4458330.5</v>
      </c>
      <c r="DC202">
        <v>48091964</v>
      </c>
      <c r="DD202">
        <v>18792006</v>
      </c>
      <c r="DE202">
        <v>3678196</v>
      </c>
      <c r="DF202">
        <v>4051375.25</v>
      </c>
      <c r="DG202">
        <v>40161400</v>
      </c>
      <c r="DH202">
        <v>12509593</v>
      </c>
      <c r="DI202">
        <v>10789341</v>
      </c>
      <c r="DJ202">
        <v>24072980</v>
      </c>
      <c r="DK202">
        <v>15175762</v>
      </c>
      <c r="DL202">
        <v>33662696</v>
      </c>
      <c r="DM202">
        <v>54277068</v>
      </c>
      <c r="DN202">
        <v>2005866.375</v>
      </c>
      <c r="DO202">
        <v>23002628</v>
      </c>
      <c r="DP202">
        <v>16551203</v>
      </c>
      <c r="DQ202">
        <v>2533126</v>
      </c>
      <c r="DR202" s="16">
        <v>36062212</v>
      </c>
      <c r="DS202" s="10">
        <v>43279108</v>
      </c>
      <c r="DT202" s="10">
        <v>14179850</v>
      </c>
      <c r="DU202" s="10">
        <v>2698545.25</v>
      </c>
      <c r="DV202" s="10">
        <v>10874648</v>
      </c>
      <c r="DW202" s="10">
        <v>9537012</v>
      </c>
      <c r="DX202" s="10">
        <v>4045882.25</v>
      </c>
      <c r="DY202" s="2">
        <v>12549243</v>
      </c>
      <c r="DZ202" s="10">
        <v>13828379</v>
      </c>
      <c r="EA202" s="10">
        <v>18806512</v>
      </c>
      <c r="EB202" s="10">
        <v>45099144</v>
      </c>
      <c r="EC202" s="10">
        <v>4622560</v>
      </c>
      <c r="ED202" s="10">
        <v>33953844</v>
      </c>
      <c r="EE202" s="10">
        <v>15454947</v>
      </c>
      <c r="EF202" s="19">
        <v>44820524</v>
      </c>
      <c r="EG202">
        <v>1232638.125</v>
      </c>
      <c r="EH202">
        <v>9378386</v>
      </c>
      <c r="EI202">
        <v>14783858</v>
      </c>
      <c r="EJ202">
        <v>17844800</v>
      </c>
      <c r="EK202">
        <v>6992855</v>
      </c>
      <c r="EL202">
        <v>10192171</v>
      </c>
      <c r="EM202">
        <v>6573244.5</v>
      </c>
      <c r="EN202">
        <v>1546366.5</v>
      </c>
      <c r="EO202">
        <v>11298641</v>
      </c>
      <c r="EP202">
        <v>18058458</v>
      </c>
      <c r="EQ202">
        <v>9510356</v>
      </c>
      <c r="ER202">
        <v>29916996</v>
      </c>
      <c r="ES202">
        <v>18679876</v>
      </c>
      <c r="ET202">
        <v>18261776</v>
      </c>
      <c r="EU202">
        <v>10729885</v>
      </c>
      <c r="EV202">
        <v>1250373</v>
      </c>
      <c r="EW202">
        <v>9197331</v>
      </c>
      <c r="EX202">
        <v>6301716</v>
      </c>
      <c r="EY202">
        <v>8081671</v>
      </c>
      <c r="EZ202">
        <v>8887796</v>
      </c>
      <c r="FA202">
        <v>3733436.5</v>
      </c>
      <c r="FB202">
        <v>6593284.5</v>
      </c>
      <c r="FC202">
        <v>6032238.5</v>
      </c>
      <c r="FD202">
        <v>1893959.375</v>
      </c>
      <c r="FE202">
        <v>11401087</v>
      </c>
      <c r="FF202">
        <v>19485234</v>
      </c>
      <c r="FG202">
        <v>3092332.5</v>
      </c>
      <c r="FH202">
        <v>23227096</v>
      </c>
      <c r="FI202">
        <v>2551574</v>
      </c>
      <c r="FJ202">
        <v>7018938</v>
      </c>
      <c r="FK202">
        <v>2410956.25</v>
      </c>
      <c r="FL202">
        <v>6011901</v>
      </c>
      <c r="FM202">
        <v>1364436.875</v>
      </c>
      <c r="FN202">
        <v>4931230.5</v>
      </c>
      <c r="FO202">
        <v>1123841.75</v>
      </c>
      <c r="FP202">
        <v>2780330.25</v>
      </c>
      <c r="FQ202">
        <v>341591.59399999998</v>
      </c>
      <c r="FR202">
        <v>2118112.5</v>
      </c>
      <c r="FS202">
        <v>33475186</v>
      </c>
      <c r="FT202">
        <v>10767647</v>
      </c>
      <c r="FU202">
        <v>2094166.375</v>
      </c>
      <c r="FV202">
        <v>6467547</v>
      </c>
      <c r="FW202">
        <v>15065961</v>
      </c>
      <c r="FX202">
        <v>1578583.125</v>
      </c>
      <c r="FY202">
        <v>44221020</v>
      </c>
      <c r="FZ202">
        <v>8408131</v>
      </c>
      <c r="GA202">
        <v>2263659</v>
      </c>
      <c r="GB202">
        <v>1650351.75</v>
      </c>
      <c r="GC202">
        <v>13207564</v>
      </c>
      <c r="GD202">
        <v>8130226.5</v>
      </c>
      <c r="GE202">
        <v>2488629</v>
      </c>
      <c r="GF202">
        <v>13590754</v>
      </c>
      <c r="GG202">
        <v>12772530</v>
      </c>
      <c r="GH202">
        <v>2908618.25</v>
      </c>
      <c r="GI202">
        <v>1981668.75</v>
      </c>
      <c r="GJ202">
        <v>4256361</v>
      </c>
      <c r="GK202">
        <v>2266123</v>
      </c>
      <c r="GL202">
        <v>43759664</v>
      </c>
      <c r="GM202">
        <v>9718139</v>
      </c>
      <c r="GN202">
        <v>3575395</v>
      </c>
      <c r="GO202">
        <v>19736096</v>
      </c>
      <c r="GP202">
        <v>891679.81200000003</v>
      </c>
      <c r="GQ202">
        <v>12732320</v>
      </c>
      <c r="GR202">
        <v>4228395</v>
      </c>
      <c r="GS202">
        <v>39534768</v>
      </c>
      <c r="GT202">
        <v>10086136</v>
      </c>
      <c r="GU202">
        <v>20115236</v>
      </c>
      <c r="GV202">
        <v>22866424</v>
      </c>
      <c r="GW202">
        <v>8703645</v>
      </c>
      <c r="GX202">
        <v>17832790</v>
      </c>
      <c r="GY202">
        <v>10650374</v>
      </c>
      <c r="GZ202">
        <v>2609672</v>
      </c>
      <c r="HA202">
        <v>1067181.25</v>
      </c>
      <c r="HB202">
        <v>4518352.5</v>
      </c>
      <c r="HC202">
        <v>5834302</v>
      </c>
      <c r="HD202">
        <v>5602005</v>
      </c>
      <c r="HE202">
        <v>1676817.375</v>
      </c>
      <c r="HF202">
        <v>381178.15600000002</v>
      </c>
      <c r="HG202">
        <v>9146558</v>
      </c>
      <c r="HH202">
        <v>3025911.75</v>
      </c>
      <c r="HI202">
        <v>1620551.75</v>
      </c>
      <c r="HJ202">
        <v>13260435</v>
      </c>
      <c r="HK202">
        <v>1724420.5</v>
      </c>
      <c r="HL202">
        <v>1713593.5</v>
      </c>
      <c r="HM202">
        <v>4830009.5</v>
      </c>
      <c r="HN202">
        <v>843064.625</v>
      </c>
      <c r="HO202">
        <v>6569281.5</v>
      </c>
      <c r="HP202">
        <v>1121480.625</v>
      </c>
      <c r="HQ202">
        <v>4998286.5</v>
      </c>
      <c r="HR202">
        <v>632999.5</v>
      </c>
      <c r="HS202">
        <v>6144320.5</v>
      </c>
      <c r="HT202">
        <v>15104592</v>
      </c>
      <c r="HU202">
        <v>7508033.5</v>
      </c>
      <c r="HV202">
        <v>21690326</v>
      </c>
      <c r="HW202">
        <v>26368942</v>
      </c>
      <c r="HX202">
        <v>7371851</v>
      </c>
      <c r="HY202">
        <v>1901671.25</v>
      </c>
      <c r="HZ202">
        <v>11540138</v>
      </c>
      <c r="IA202">
        <v>2479987.5</v>
      </c>
      <c r="IB202">
        <v>4928341</v>
      </c>
      <c r="IC202">
        <v>2787864.5</v>
      </c>
      <c r="ID202">
        <v>3373564.25</v>
      </c>
      <c r="IE202">
        <v>11969891</v>
      </c>
      <c r="IF202">
        <v>19296398</v>
      </c>
      <c r="IG202">
        <v>18914440</v>
      </c>
      <c r="IH202">
        <v>1200822.5</v>
      </c>
      <c r="II202">
        <v>959090.875</v>
      </c>
      <c r="IJ202">
        <v>7175365</v>
      </c>
      <c r="IK202">
        <v>3142316.5</v>
      </c>
      <c r="IL202">
        <v>1618272.625</v>
      </c>
      <c r="IM202">
        <v>7828898</v>
      </c>
      <c r="IN202">
        <v>1605953.25</v>
      </c>
      <c r="IO202">
        <v>8573074</v>
      </c>
      <c r="IP202">
        <v>6199470</v>
      </c>
      <c r="IQ202">
        <v>15817982</v>
      </c>
      <c r="IR202">
        <v>19277978</v>
      </c>
      <c r="IS202">
        <v>2387021.5</v>
      </c>
      <c r="IT202">
        <v>1648579.5</v>
      </c>
      <c r="IU202">
        <v>16242460</v>
      </c>
      <c r="IV202">
        <v>1018484.062</v>
      </c>
    </row>
    <row r="203" spans="1:256" x14ac:dyDescent="0.15">
      <c r="A203">
        <v>984848.75</v>
      </c>
      <c r="B203">
        <v>945888.5</v>
      </c>
      <c r="C203">
        <v>1020698.062</v>
      </c>
      <c r="D203">
        <v>6543604.5</v>
      </c>
      <c r="E203">
        <v>12731084</v>
      </c>
      <c r="F203">
        <v>9440289</v>
      </c>
      <c r="G203">
        <v>13645596</v>
      </c>
      <c r="H203">
        <v>8252533</v>
      </c>
      <c r="I203">
        <v>27759518</v>
      </c>
      <c r="J203">
        <v>6222843</v>
      </c>
      <c r="K203">
        <v>5269877.5</v>
      </c>
      <c r="L203">
        <v>639714</v>
      </c>
      <c r="M203">
        <v>401666.21899999998</v>
      </c>
      <c r="N203">
        <v>6000639</v>
      </c>
      <c r="O203">
        <v>1491991.375</v>
      </c>
      <c r="P203">
        <v>11556384</v>
      </c>
      <c r="Q203">
        <v>155044.15599999999</v>
      </c>
      <c r="R203">
        <v>5868508.5</v>
      </c>
      <c r="S203">
        <v>2670285</v>
      </c>
      <c r="T203">
        <v>666247.875</v>
      </c>
      <c r="U203">
        <v>625288.56200000003</v>
      </c>
      <c r="V203">
        <v>1141860</v>
      </c>
      <c r="W203">
        <v>2145321.5</v>
      </c>
      <c r="X203">
        <v>11136178</v>
      </c>
      <c r="Y203">
        <v>10395438</v>
      </c>
      <c r="Z203">
        <v>167927.31200000001</v>
      </c>
      <c r="AA203">
        <v>986828.81200000003</v>
      </c>
      <c r="AB203">
        <v>35565544</v>
      </c>
      <c r="AC203">
        <v>7223270.5</v>
      </c>
      <c r="AD203">
        <v>15670286</v>
      </c>
      <c r="AE203">
        <v>12124885</v>
      </c>
      <c r="AF203">
        <v>704012.5</v>
      </c>
      <c r="AG203">
        <v>17344440</v>
      </c>
      <c r="AH203">
        <v>26148094</v>
      </c>
      <c r="AI203">
        <v>1116544.5</v>
      </c>
      <c r="AJ203">
        <v>2053496.25</v>
      </c>
      <c r="AK203">
        <v>16393996</v>
      </c>
      <c r="AL203">
        <v>422232.84399999998</v>
      </c>
      <c r="AM203">
        <v>337089.09399999998</v>
      </c>
      <c r="AN203">
        <v>4970777.5</v>
      </c>
      <c r="AO203">
        <v>5759854</v>
      </c>
      <c r="AP203">
        <v>1052186</v>
      </c>
      <c r="AQ203">
        <v>14610540</v>
      </c>
      <c r="AR203">
        <v>34179760</v>
      </c>
      <c r="AS203">
        <v>1328710.5</v>
      </c>
      <c r="AT203">
        <v>15522488</v>
      </c>
      <c r="AU203">
        <v>21378676</v>
      </c>
      <c r="AV203">
        <v>16238953</v>
      </c>
      <c r="AW203">
        <v>4135999</v>
      </c>
      <c r="AX203">
        <v>12062507</v>
      </c>
      <c r="AY203">
        <v>463198.43800000002</v>
      </c>
      <c r="AZ203">
        <v>5055282</v>
      </c>
      <c r="BA203">
        <v>1485097.75</v>
      </c>
      <c r="BB203">
        <v>2601557.25</v>
      </c>
      <c r="BC203">
        <v>5737770.5</v>
      </c>
      <c r="BD203">
        <v>6820844</v>
      </c>
      <c r="BE203">
        <v>10963098</v>
      </c>
      <c r="BF203">
        <v>6096708</v>
      </c>
      <c r="BG203">
        <v>15122031</v>
      </c>
      <c r="BH203">
        <v>5623702</v>
      </c>
      <c r="BI203">
        <v>22468342</v>
      </c>
      <c r="BJ203">
        <v>17148560</v>
      </c>
      <c r="BK203">
        <v>8651437</v>
      </c>
      <c r="BL203">
        <v>28336562</v>
      </c>
      <c r="BM203">
        <v>11174502</v>
      </c>
      <c r="BN203">
        <v>16087586</v>
      </c>
      <c r="BO203">
        <v>4257714.5</v>
      </c>
      <c r="BP203">
        <v>5525025.5</v>
      </c>
      <c r="BQ203">
        <v>3059523.5</v>
      </c>
      <c r="BR203">
        <v>4387727.5</v>
      </c>
      <c r="BS203">
        <v>2761406.25</v>
      </c>
      <c r="BT203">
        <v>1517679.5</v>
      </c>
      <c r="BU203">
        <v>5501834.5</v>
      </c>
      <c r="BV203">
        <v>2930853.75</v>
      </c>
      <c r="BW203">
        <v>5659889</v>
      </c>
      <c r="BX203">
        <v>8631341</v>
      </c>
      <c r="BY203">
        <v>12132319</v>
      </c>
      <c r="BZ203">
        <v>238298.07800000001</v>
      </c>
      <c r="CA203">
        <v>10193295</v>
      </c>
      <c r="CB203">
        <v>8982014</v>
      </c>
      <c r="CC203">
        <v>14400518</v>
      </c>
      <c r="CD203">
        <v>8959078</v>
      </c>
      <c r="CE203">
        <v>4277534</v>
      </c>
      <c r="CF203">
        <v>16074484</v>
      </c>
      <c r="CG203">
        <v>8021561</v>
      </c>
      <c r="CH203">
        <v>31551636</v>
      </c>
      <c r="CI203">
        <v>2427273.75</v>
      </c>
      <c r="CJ203">
        <v>39045856</v>
      </c>
      <c r="CK203">
        <v>23953948</v>
      </c>
      <c r="CL203">
        <v>3164059.5</v>
      </c>
      <c r="CM203">
        <v>14514068</v>
      </c>
      <c r="CN203">
        <v>22903260</v>
      </c>
      <c r="CO203">
        <v>9706567</v>
      </c>
      <c r="CP203">
        <v>47842796</v>
      </c>
      <c r="CQ203">
        <v>3344019</v>
      </c>
      <c r="CR203">
        <v>9114740</v>
      </c>
      <c r="CS203">
        <v>3419432</v>
      </c>
      <c r="CT203">
        <v>29612600</v>
      </c>
      <c r="CU203">
        <v>10566684</v>
      </c>
      <c r="CV203">
        <v>9511963</v>
      </c>
      <c r="CW203">
        <v>1959312.5</v>
      </c>
      <c r="CX203">
        <v>19865102</v>
      </c>
      <c r="CY203">
        <v>8046181.5</v>
      </c>
      <c r="CZ203">
        <v>8617400</v>
      </c>
      <c r="DA203">
        <v>90234.327999999994</v>
      </c>
      <c r="DB203">
        <v>23742988</v>
      </c>
      <c r="DC203">
        <v>2128425.5</v>
      </c>
      <c r="DD203">
        <v>10407626</v>
      </c>
      <c r="DE203">
        <v>99989.366999999998</v>
      </c>
      <c r="DF203">
        <v>33150528</v>
      </c>
      <c r="DG203">
        <v>4165287.75</v>
      </c>
      <c r="DH203">
        <v>4647213</v>
      </c>
      <c r="DI203">
        <v>4868537.5</v>
      </c>
      <c r="DJ203">
        <v>10976792</v>
      </c>
      <c r="DK203">
        <v>4653226</v>
      </c>
      <c r="DL203">
        <v>2743178.5</v>
      </c>
      <c r="DM203">
        <v>28026200</v>
      </c>
      <c r="DN203">
        <v>3844608.75</v>
      </c>
      <c r="DO203">
        <v>3175273.75</v>
      </c>
      <c r="DP203">
        <v>745407.56200000003</v>
      </c>
      <c r="DQ203">
        <v>9847821</v>
      </c>
      <c r="DR203" s="16">
        <v>1847261.625</v>
      </c>
      <c r="DS203" s="10">
        <v>38239468</v>
      </c>
      <c r="DT203" s="10">
        <v>6723298</v>
      </c>
      <c r="DU203" s="10">
        <v>1996072.25</v>
      </c>
      <c r="DV203" s="10">
        <v>19401086</v>
      </c>
      <c r="DW203" s="10">
        <v>1983722.125</v>
      </c>
      <c r="DX203" s="10">
        <v>13519198</v>
      </c>
      <c r="DY203" s="2">
        <v>7023666.5</v>
      </c>
      <c r="DZ203" s="10">
        <v>225331.40599999999</v>
      </c>
      <c r="EA203" s="10">
        <v>1760111</v>
      </c>
      <c r="EB203" s="10">
        <v>3629559.25</v>
      </c>
      <c r="EC203" s="10">
        <v>2840011.5</v>
      </c>
      <c r="ED203" s="10">
        <v>6556968.5</v>
      </c>
      <c r="EE203" s="10">
        <v>42444216</v>
      </c>
      <c r="EF203" s="19">
        <v>1702379</v>
      </c>
      <c r="EG203">
        <v>4229435</v>
      </c>
      <c r="EH203">
        <v>2999408.5</v>
      </c>
      <c r="EI203">
        <v>20814506</v>
      </c>
      <c r="EJ203">
        <v>17218804</v>
      </c>
      <c r="EK203">
        <v>4225102.5</v>
      </c>
      <c r="EL203">
        <v>18341428</v>
      </c>
      <c r="EM203">
        <v>2452878</v>
      </c>
      <c r="EN203">
        <v>29817712</v>
      </c>
      <c r="EO203">
        <v>11634850</v>
      </c>
      <c r="EP203">
        <v>5223799</v>
      </c>
      <c r="EQ203">
        <v>18133848</v>
      </c>
      <c r="ER203">
        <v>4602509.5</v>
      </c>
      <c r="ES203">
        <v>1196000.5</v>
      </c>
      <c r="ET203">
        <v>1066239.25</v>
      </c>
      <c r="EU203">
        <v>2864149.75</v>
      </c>
      <c r="EV203">
        <v>6872097</v>
      </c>
      <c r="EW203">
        <v>2198142.5</v>
      </c>
      <c r="EX203">
        <v>10934196</v>
      </c>
      <c r="EY203">
        <v>9686390</v>
      </c>
      <c r="EZ203">
        <v>28567556</v>
      </c>
      <c r="FA203">
        <v>2829674.75</v>
      </c>
      <c r="FB203">
        <v>7343193.5</v>
      </c>
      <c r="FC203">
        <v>11665880</v>
      </c>
      <c r="FD203">
        <v>28998474</v>
      </c>
      <c r="FE203">
        <v>1634618.5</v>
      </c>
      <c r="FF203">
        <v>703814</v>
      </c>
      <c r="FG203">
        <v>11674400</v>
      </c>
      <c r="FH203">
        <v>9228538</v>
      </c>
      <c r="FI203">
        <v>8931485</v>
      </c>
      <c r="FJ203">
        <v>16649874</v>
      </c>
      <c r="FK203">
        <v>11157600</v>
      </c>
      <c r="FL203">
        <v>2017723.125</v>
      </c>
      <c r="FM203">
        <v>14886322</v>
      </c>
      <c r="FN203">
        <v>55748.480000000003</v>
      </c>
      <c r="FO203">
        <v>26102382</v>
      </c>
      <c r="FP203">
        <v>38276648</v>
      </c>
      <c r="FQ203">
        <v>4244283</v>
      </c>
      <c r="FR203">
        <v>16164774</v>
      </c>
      <c r="FS203">
        <v>1068809</v>
      </c>
      <c r="FT203">
        <v>20551174</v>
      </c>
      <c r="FU203">
        <v>6326535</v>
      </c>
      <c r="FV203">
        <v>15031386</v>
      </c>
      <c r="FW203">
        <v>21040748</v>
      </c>
      <c r="FX203">
        <v>7145074.5</v>
      </c>
      <c r="FY203">
        <v>1467271</v>
      </c>
      <c r="FZ203">
        <v>8276183</v>
      </c>
      <c r="GA203">
        <v>8463368</v>
      </c>
      <c r="GB203">
        <v>9789470</v>
      </c>
      <c r="GC203">
        <v>6380079.5</v>
      </c>
      <c r="GD203">
        <v>839249.5</v>
      </c>
      <c r="GE203">
        <v>11446071</v>
      </c>
      <c r="GF203">
        <v>1948690.875</v>
      </c>
      <c r="GG203">
        <v>14250475</v>
      </c>
      <c r="GH203">
        <v>18127228</v>
      </c>
      <c r="GI203">
        <v>1225052.875</v>
      </c>
      <c r="GJ203">
        <v>2621713.25</v>
      </c>
      <c r="GK203">
        <v>3539066.5</v>
      </c>
      <c r="GL203">
        <v>10072129</v>
      </c>
      <c r="GM203">
        <v>2679637.25</v>
      </c>
      <c r="GN203">
        <v>13944901</v>
      </c>
      <c r="GO203">
        <v>7530541</v>
      </c>
      <c r="GP203">
        <v>3434194.25</v>
      </c>
      <c r="GQ203">
        <v>18443802</v>
      </c>
      <c r="GR203">
        <v>10479009</v>
      </c>
      <c r="GS203">
        <v>2240134.75</v>
      </c>
      <c r="GT203">
        <v>6630008</v>
      </c>
      <c r="GU203">
        <v>6981863</v>
      </c>
      <c r="GV203">
        <v>12028110</v>
      </c>
      <c r="GW203">
        <v>8361149</v>
      </c>
      <c r="GX203">
        <v>47294472</v>
      </c>
      <c r="GY203">
        <v>9167032</v>
      </c>
      <c r="GZ203">
        <v>970353.68799999997</v>
      </c>
      <c r="HA203">
        <v>17405300</v>
      </c>
      <c r="HB203">
        <v>4024310</v>
      </c>
      <c r="HC203">
        <v>11660697</v>
      </c>
      <c r="HD203">
        <v>1609146.5</v>
      </c>
      <c r="HE203">
        <v>7455322</v>
      </c>
      <c r="HF203">
        <v>1716126</v>
      </c>
      <c r="HG203">
        <v>4495396</v>
      </c>
      <c r="HH203">
        <v>6631857.5</v>
      </c>
      <c r="HI203">
        <v>49448716</v>
      </c>
      <c r="HJ203">
        <v>6909828</v>
      </c>
      <c r="HK203">
        <v>26673720</v>
      </c>
      <c r="HL203">
        <v>23810334</v>
      </c>
      <c r="HM203">
        <v>4817181.5</v>
      </c>
      <c r="HN203">
        <v>24951034</v>
      </c>
      <c r="HO203">
        <v>5786547</v>
      </c>
      <c r="HP203">
        <v>1897774</v>
      </c>
      <c r="HQ203">
        <v>2536774.5</v>
      </c>
      <c r="HR203">
        <v>11179353</v>
      </c>
      <c r="HS203">
        <v>5408324.5</v>
      </c>
      <c r="HT203">
        <v>7071962.5</v>
      </c>
      <c r="HU203">
        <v>11918391</v>
      </c>
      <c r="HV203">
        <v>927941.375</v>
      </c>
      <c r="HW203">
        <v>3770297.5</v>
      </c>
      <c r="HX203">
        <v>4230621.5</v>
      </c>
      <c r="HY203">
        <v>3955147</v>
      </c>
      <c r="HZ203">
        <v>11156151</v>
      </c>
      <c r="IA203">
        <v>7873747</v>
      </c>
      <c r="IB203">
        <v>5030878</v>
      </c>
      <c r="IC203">
        <v>4218563.5</v>
      </c>
      <c r="ID203">
        <v>11741398</v>
      </c>
      <c r="IE203">
        <v>694858.06200000003</v>
      </c>
      <c r="IF203">
        <v>6827916.5</v>
      </c>
      <c r="IG203">
        <v>3170726.75</v>
      </c>
      <c r="IH203">
        <v>7970917.5</v>
      </c>
      <c r="II203">
        <v>7669909.5</v>
      </c>
      <c r="IJ203">
        <v>3128310.5</v>
      </c>
      <c r="IK203">
        <v>5727668</v>
      </c>
      <c r="IL203">
        <v>477078.65600000002</v>
      </c>
      <c r="IM203">
        <v>27292882</v>
      </c>
      <c r="IN203">
        <v>1692917.625</v>
      </c>
      <c r="IO203">
        <v>2697334.75</v>
      </c>
      <c r="IP203">
        <v>690901.81200000003</v>
      </c>
      <c r="IQ203">
        <v>4652893</v>
      </c>
      <c r="IR203">
        <v>24271668</v>
      </c>
      <c r="IS203">
        <v>3059633</v>
      </c>
      <c r="IT203">
        <v>20725666</v>
      </c>
      <c r="IU203">
        <v>26372.261999999999</v>
      </c>
      <c r="IV203">
        <v>1809101.75</v>
      </c>
    </row>
    <row r="204" spans="1:256" x14ac:dyDescent="0.15">
      <c r="A204">
        <v>7478341</v>
      </c>
      <c r="B204">
        <v>12256833</v>
      </c>
      <c r="C204">
        <v>26121084</v>
      </c>
      <c r="D204">
        <v>5363822</v>
      </c>
      <c r="E204">
        <v>314550.34399999998</v>
      </c>
      <c r="F204">
        <v>3429015.5</v>
      </c>
      <c r="G204">
        <v>2700961.75</v>
      </c>
      <c r="H204">
        <v>1840844.5</v>
      </c>
      <c r="I204">
        <v>4462584</v>
      </c>
      <c r="J204">
        <v>14453142</v>
      </c>
      <c r="K204">
        <v>17910560</v>
      </c>
      <c r="L204">
        <v>3661838</v>
      </c>
      <c r="M204">
        <v>7545252.5</v>
      </c>
      <c r="N204">
        <v>2941964.25</v>
      </c>
      <c r="O204">
        <v>2029928.375</v>
      </c>
      <c r="P204">
        <v>3513817.5</v>
      </c>
      <c r="Q204">
        <v>7721960.5</v>
      </c>
      <c r="R204">
        <v>3909776</v>
      </c>
      <c r="S204">
        <v>15677596</v>
      </c>
      <c r="T204">
        <v>14237564</v>
      </c>
      <c r="U204">
        <v>5606310</v>
      </c>
      <c r="V204">
        <v>10351716</v>
      </c>
      <c r="W204">
        <v>3398052</v>
      </c>
      <c r="X204">
        <v>5032902</v>
      </c>
      <c r="Y204">
        <v>11213082</v>
      </c>
      <c r="Z204">
        <v>1563933.75</v>
      </c>
      <c r="AA204">
        <v>8249938</v>
      </c>
      <c r="AB204">
        <v>8852992</v>
      </c>
      <c r="AC204">
        <v>9026168</v>
      </c>
      <c r="AD204">
        <v>20052402</v>
      </c>
      <c r="AE204">
        <v>3918811.25</v>
      </c>
      <c r="AF204">
        <v>3557646.75</v>
      </c>
      <c r="AG204">
        <v>13679920</v>
      </c>
      <c r="AH204">
        <v>702126.875</v>
      </c>
      <c r="AI204">
        <v>636653.56200000003</v>
      </c>
      <c r="AJ204">
        <v>675774.875</v>
      </c>
      <c r="AK204">
        <v>945160.81200000003</v>
      </c>
      <c r="AL204">
        <v>2795571.5</v>
      </c>
      <c r="AM204">
        <v>3906754</v>
      </c>
      <c r="AN204">
        <v>3136364.25</v>
      </c>
      <c r="AO204">
        <v>10074395</v>
      </c>
      <c r="AP204">
        <v>3098884.25</v>
      </c>
      <c r="AQ204">
        <v>1009459.438</v>
      </c>
      <c r="AR204">
        <v>2784011</v>
      </c>
      <c r="AS204">
        <v>21494408</v>
      </c>
      <c r="AT204">
        <v>19590152</v>
      </c>
      <c r="AU204">
        <v>1762069</v>
      </c>
      <c r="AV204">
        <v>10249453</v>
      </c>
      <c r="AW204">
        <v>24081588</v>
      </c>
      <c r="AX204">
        <v>5114194</v>
      </c>
      <c r="AY204">
        <v>199056.31200000001</v>
      </c>
      <c r="AZ204">
        <v>19781136</v>
      </c>
      <c r="BA204">
        <v>227208.641</v>
      </c>
      <c r="BB204">
        <v>21609642</v>
      </c>
      <c r="BC204">
        <v>6531357.5</v>
      </c>
      <c r="BD204">
        <v>885256.5</v>
      </c>
      <c r="BE204">
        <v>566233.93799999997</v>
      </c>
      <c r="BF204">
        <v>5138052</v>
      </c>
      <c r="BG204">
        <v>3787229</v>
      </c>
      <c r="BH204">
        <v>1944675.125</v>
      </c>
      <c r="BI204">
        <v>2144360.25</v>
      </c>
      <c r="BJ204">
        <v>2412635</v>
      </c>
      <c r="BK204">
        <v>656988.625</v>
      </c>
      <c r="BL204">
        <v>6506181.5</v>
      </c>
      <c r="BM204">
        <v>14911543</v>
      </c>
      <c r="BN204">
        <v>9950209</v>
      </c>
      <c r="BO204">
        <v>2232603</v>
      </c>
      <c r="BP204">
        <v>406289.40600000002</v>
      </c>
      <c r="BQ204">
        <v>3553800.25</v>
      </c>
      <c r="BR204">
        <v>9418514</v>
      </c>
      <c r="BS204">
        <v>5563005</v>
      </c>
      <c r="BT204">
        <v>30667074</v>
      </c>
      <c r="BU204">
        <v>2970618.5</v>
      </c>
      <c r="BV204">
        <v>9482828</v>
      </c>
      <c r="BW204">
        <v>14743888</v>
      </c>
      <c r="BX204">
        <v>6104195</v>
      </c>
      <c r="BY204">
        <v>9585554</v>
      </c>
      <c r="BZ204">
        <v>4107430</v>
      </c>
      <c r="CA204">
        <v>6209231</v>
      </c>
      <c r="CB204">
        <v>211861.32800000001</v>
      </c>
      <c r="CC204">
        <v>1329374.875</v>
      </c>
      <c r="CD204">
        <v>7626906.5</v>
      </c>
      <c r="CE204">
        <v>28683000</v>
      </c>
      <c r="CF204">
        <v>795050.25</v>
      </c>
      <c r="CG204">
        <v>4304341.5</v>
      </c>
      <c r="CH204">
        <v>20157444</v>
      </c>
      <c r="CI204">
        <v>18206080</v>
      </c>
      <c r="CJ204">
        <v>39560.269999999997</v>
      </c>
      <c r="CK204">
        <v>7784049</v>
      </c>
      <c r="CL204">
        <v>27659648</v>
      </c>
      <c r="CM204">
        <v>2462324</v>
      </c>
      <c r="CN204">
        <v>37577252</v>
      </c>
      <c r="CO204">
        <v>2771039</v>
      </c>
      <c r="CP204">
        <v>4391925</v>
      </c>
      <c r="CQ204">
        <v>5616613</v>
      </c>
      <c r="CR204">
        <v>2718716.75</v>
      </c>
      <c r="CS204">
        <v>6399339</v>
      </c>
      <c r="CT204">
        <v>26099.263999999999</v>
      </c>
      <c r="CU204">
        <v>9841246</v>
      </c>
      <c r="CV204">
        <v>34730096</v>
      </c>
      <c r="CW204">
        <v>10042080</v>
      </c>
      <c r="CX204">
        <v>18915732</v>
      </c>
      <c r="CY204">
        <v>9642264</v>
      </c>
      <c r="CZ204">
        <v>14812195</v>
      </c>
      <c r="DA204">
        <v>9920380</v>
      </c>
      <c r="DB204">
        <v>1464363.5</v>
      </c>
      <c r="DC204">
        <v>221319.56200000001</v>
      </c>
      <c r="DD204">
        <v>1029614.125</v>
      </c>
      <c r="DE204">
        <v>15876330</v>
      </c>
      <c r="DF204">
        <v>40861144</v>
      </c>
      <c r="DG204">
        <v>2684744.75</v>
      </c>
      <c r="DH204">
        <v>13034543</v>
      </c>
      <c r="DI204">
        <v>4261558.5</v>
      </c>
      <c r="DJ204">
        <v>42508108</v>
      </c>
      <c r="DK204">
        <v>16421412</v>
      </c>
      <c r="DL204">
        <v>31496896</v>
      </c>
      <c r="DM204">
        <v>301596.53100000002</v>
      </c>
      <c r="DN204">
        <v>9611414</v>
      </c>
      <c r="DO204">
        <v>3489791</v>
      </c>
      <c r="DP204">
        <v>16436009</v>
      </c>
      <c r="DQ204">
        <v>4485223.5</v>
      </c>
      <c r="DR204" s="16">
        <v>20438746</v>
      </c>
      <c r="DS204" s="10">
        <v>9389035</v>
      </c>
      <c r="DT204" s="10">
        <v>9046431</v>
      </c>
      <c r="DU204" s="10">
        <v>222646.609</v>
      </c>
      <c r="DV204" s="10">
        <v>24104080</v>
      </c>
      <c r="DW204" s="10">
        <v>7966798</v>
      </c>
      <c r="DX204" s="10">
        <v>17087680</v>
      </c>
      <c r="DY204" s="2">
        <v>4555249</v>
      </c>
      <c r="DZ204" s="10">
        <v>515455.68800000002</v>
      </c>
      <c r="EA204" s="10">
        <v>26133350</v>
      </c>
      <c r="EB204" s="10">
        <v>9341472</v>
      </c>
      <c r="EC204" s="10">
        <v>28753836</v>
      </c>
      <c r="ED204" s="10">
        <v>16869400</v>
      </c>
      <c r="EE204" s="10">
        <v>6527174.5</v>
      </c>
      <c r="EF204" s="19">
        <v>7399852</v>
      </c>
      <c r="EG204">
        <v>232803.40599999999</v>
      </c>
      <c r="EH204">
        <v>10144206</v>
      </c>
      <c r="EI204">
        <v>14833811</v>
      </c>
      <c r="EJ204">
        <v>19159144</v>
      </c>
      <c r="EK204">
        <v>9100318</v>
      </c>
      <c r="EL204">
        <v>18320758</v>
      </c>
      <c r="EM204">
        <v>3099457.25</v>
      </c>
      <c r="EN204">
        <v>5938814</v>
      </c>
      <c r="EO204">
        <v>41047212</v>
      </c>
      <c r="EP204">
        <v>7033645.5</v>
      </c>
      <c r="EQ204">
        <v>15064404</v>
      </c>
      <c r="ER204">
        <v>432159.43800000002</v>
      </c>
      <c r="ES204">
        <v>9265287</v>
      </c>
      <c r="ET204">
        <v>882006.375</v>
      </c>
      <c r="EU204">
        <v>4189877.25</v>
      </c>
      <c r="EV204">
        <v>23104408</v>
      </c>
      <c r="EW204">
        <v>2018696</v>
      </c>
      <c r="EX204">
        <v>24539170</v>
      </c>
      <c r="EY204">
        <v>7475761</v>
      </c>
      <c r="EZ204">
        <v>6532933</v>
      </c>
      <c r="FA204">
        <v>839850.5</v>
      </c>
      <c r="FB204">
        <v>6228841.5</v>
      </c>
      <c r="FC204">
        <v>8298364.5</v>
      </c>
      <c r="FD204">
        <v>1231006.5</v>
      </c>
      <c r="FE204">
        <v>13986029</v>
      </c>
      <c r="FF204">
        <v>335803.31199999998</v>
      </c>
      <c r="FG204">
        <v>50298520</v>
      </c>
      <c r="FH204">
        <v>726948.375</v>
      </c>
      <c r="FI204">
        <v>1523021.875</v>
      </c>
      <c r="FJ204">
        <v>4528697</v>
      </c>
      <c r="FK204">
        <v>3557099</v>
      </c>
      <c r="FL204">
        <v>20611360</v>
      </c>
      <c r="FM204">
        <v>4049433.25</v>
      </c>
      <c r="FN204">
        <v>7760268</v>
      </c>
      <c r="FO204">
        <v>7485349</v>
      </c>
      <c r="FP204">
        <v>529915.31200000003</v>
      </c>
      <c r="FQ204">
        <v>9875445</v>
      </c>
      <c r="FR204">
        <v>14433054</v>
      </c>
      <c r="FS204">
        <v>4627528</v>
      </c>
      <c r="FT204">
        <v>4524111.5</v>
      </c>
      <c r="FU204">
        <v>3733922.75</v>
      </c>
      <c r="FV204">
        <v>10186546</v>
      </c>
      <c r="FW204">
        <v>3875348.75</v>
      </c>
      <c r="FX204">
        <v>3754920.75</v>
      </c>
      <c r="FY204">
        <v>13910294</v>
      </c>
      <c r="FZ204">
        <v>487804.18800000002</v>
      </c>
      <c r="GA204">
        <v>11463963</v>
      </c>
      <c r="GB204">
        <v>7378727</v>
      </c>
      <c r="GC204">
        <v>6250675.5</v>
      </c>
      <c r="GD204">
        <v>14698706</v>
      </c>
      <c r="GE204">
        <v>2271821</v>
      </c>
      <c r="GF204">
        <v>16683675</v>
      </c>
      <c r="GG204">
        <v>18292320</v>
      </c>
      <c r="GH204">
        <v>3262401.25</v>
      </c>
      <c r="GI204">
        <v>2527968.5</v>
      </c>
      <c r="GJ204">
        <v>12333210</v>
      </c>
      <c r="GK204">
        <v>3100315.25</v>
      </c>
      <c r="GL204">
        <v>12722844</v>
      </c>
      <c r="GM204">
        <v>11636210</v>
      </c>
      <c r="GN204">
        <v>15655197</v>
      </c>
      <c r="GO204">
        <v>40520868</v>
      </c>
      <c r="GP204">
        <v>4784500</v>
      </c>
      <c r="GQ204">
        <v>9265933</v>
      </c>
      <c r="GR204">
        <v>1427397</v>
      </c>
      <c r="GS204">
        <v>669170.375</v>
      </c>
      <c r="GT204">
        <v>16029182</v>
      </c>
      <c r="GU204">
        <v>7488158</v>
      </c>
      <c r="GV204">
        <v>6057711.5</v>
      </c>
      <c r="GW204">
        <v>809393.375</v>
      </c>
      <c r="GX204">
        <v>15511682</v>
      </c>
      <c r="GY204">
        <v>15023399</v>
      </c>
      <c r="GZ204">
        <v>2187950.5</v>
      </c>
      <c r="HA204">
        <v>17904996</v>
      </c>
      <c r="HB204">
        <v>26685640</v>
      </c>
      <c r="HC204">
        <v>11191910</v>
      </c>
      <c r="HD204">
        <v>3586440.75</v>
      </c>
      <c r="HE204">
        <v>10318266</v>
      </c>
      <c r="HF204">
        <v>4333040</v>
      </c>
      <c r="HG204">
        <v>2084218</v>
      </c>
      <c r="HH204">
        <v>7074667.5</v>
      </c>
      <c r="HI204">
        <v>5240963</v>
      </c>
      <c r="HJ204">
        <v>36585232</v>
      </c>
      <c r="HK204">
        <v>833424.125</v>
      </c>
      <c r="HL204">
        <v>20101860</v>
      </c>
      <c r="HM204">
        <v>2636670.5</v>
      </c>
      <c r="HN204">
        <v>13355769</v>
      </c>
      <c r="HO204">
        <v>6508591</v>
      </c>
      <c r="HP204">
        <v>15698518</v>
      </c>
      <c r="HQ204">
        <v>9364351</v>
      </c>
      <c r="HR204">
        <v>16092428</v>
      </c>
      <c r="HS204">
        <v>1250380.25</v>
      </c>
      <c r="HT204">
        <v>1034155.25</v>
      </c>
      <c r="HU204">
        <v>8715223</v>
      </c>
      <c r="HV204">
        <v>8259611</v>
      </c>
      <c r="HW204">
        <v>8201106</v>
      </c>
      <c r="HX204">
        <v>340430.93800000002</v>
      </c>
      <c r="HY204">
        <v>1003592.062</v>
      </c>
      <c r="HZ204">
        <v>5510052</v>
      </c>
      <c r="IA204">
        <v>10802328</v>
      </c>
      <c r="IB204">
        <v>19459504</v>
      </c>
      <c r="IC204">
        <v>2739914</v>
      </c>
      <c r="ID204">
        <v>3207652.25</v>
      </c>
      <c r="IE204">
        <v>4788186.5</v>
      </c>
      <c r="IF204">
        <v>4703451</v>
      </c>
      <c r="IG204">
        <v>3787262.75</v>
      </c>
      <c r="IH204">
        <v>7760597</v>
      </c>
      <c r="II204">
        <v>38868.519999999997</v>
      </c>
      <c r="IJ204">
        <v>1964538.625</v>
      </c>
      <c r="IK204">
        <v>4734037.5</v>
      </c>
      <c r="IL204">
        <v>7258785.5</v>
      </c>
      <c r="IM204">
        <v>21507822</v>
      </c>
      <c r="IN204">
        <v>10821173</v>
      </c>
      <c r="IO204">
        <v>6139598.5</v>
      </c>
      <c r="IP204">
        <v>14647126</v>
      </c>
      <c r="IQ204">
        <v>13822643</v>
      </c>
      <c r="IR204">
        <v>182668.516</v>
      </c>
      <c r="IS204">
        <v>5162697</v>
      </c>
      <c r="IT204">
        <v>1559817.625</v>
      </c>
      <c r="IU204">
        <v>11566647</v>
      </c>
      <c r="IV204">
        <v>14107206</v>
      </c>
    </row>
    <row r="205" spans="1:256" x14ac:dyDescent="0.15">
      <c r="A205">
        <v>6701764</v>
      </c>
      <c r="B205">
        <v>5548448.5</v>
      </c>
      <c r="C205">
        <v>5992699</v>
      </c>
      <c r="D205">
        <v>10275678</v>
      </c>
      <c r="E205">
        <v>2626215</v>
      </c>
      <c r="F205">
        <v>5729883</v>
      </c>
      <c r="G205">
        <v>2774019.25</v>
      </c>
      <c r="H205">
        <v>523663.84399999998</v>
      </c>
      <c r="I205">
        <v>1248970.5</v>
      </c>
      <c r="J205">
        <v>306151.84399999998</v>
      </c>
      <c r="K205">
        <v>8764386</v>
      </c>
      <c r="L205">
        <v>9411339</v>
      </c>
      <c r="M205">
        <v>4460139</v>
      </c>
      <c r="N205">
        <v>1751902.25</v>
      </c>
      <c r="O205">
        <v>2412062</v>
      </c>
      <c r="P205">
        <v>3122596.75</v>
      </c>
      <c r="Q205">
        <v>1021275.125</v>
      </c>
      <c r="R205">
        <v>1012081.5</v>
      </c>
      <c r="S205">
        <v>4338065</v>
      </c>
      <c r="T205">
        <v>1911597.5</v>
      </c>
      <c r="U205">
        <v>3207464.5</v>
      </c>
      <c r="V205">
        <v>870234.625</v>
      </c>
      <c r="W205">
        <v>8040540</v>
      </c>
      <c r="X205">
        <v>3000293</v>
      </c>
      <c r="Y205">
        <v>3119975.25</v>
      </c>
      <c r="Z205">
        <v>8907352</v>
      </c>
      <c r="AA205">
        <v>14367519</v>
      </c>
      <c r="AB205">
        <v>222930.25</v>
      </c>
      <c r="AC205">
        <v>7260772.5</v>
      </c>
      <c r="AD205">
        <v>2636268.75</v>
      </c>
      <c r="AE205">
        <v>2266518.5</v>
      </c>
      <c r="AF205">
        <v>1372073.25</v>
      </c>
      <c r="AG205">
        <v>8009747</v>
      </c>
      <c r="AH205">
        <v>11223453</v>
      </c>
      <c r="AI205">
        <v>3442165.75</v>
      </c>
      <c r="AJ205">
        <v>1405771.625</v>
      </c>
      <c r="AK205">
        <v>14191729</v>
      </c>
      <c r="AL205">
        <v>9273606</v>
      </c>
      <c r="AM205">
        <v>4304711.5</v>
      </c>
      <c r="AN205">
        <v>4659590</v>
      </c>
      <c r="AO205">
        <v>14864073</v>
      </c>
      <c r="AP205">
        <v>11956779</v>
      </c>
      <c r="AQ205">
        <v>7426335.5</v>
      </c>
      <c r="AR205">
        <v>204779.84400000001</v>
      </c>
      <c r="AS205">
        <v>40999756</v>
      </c>
      <c r="AT205">
        <v>1833021.25</v>
      </c>
      <c r="AU205">
        <v>2472909.75</v>
      </c>
      <c r="AV205">
        <v>2153986</v>
      </c>
      <c r="AW205">
        <v>1116778</v>
      </c>
      <c r="AX205">
        <v>1055547.25</v>
      </c>
      <c r="AY205">
        <v>819361</v>
      </c>
      <c r="AZ205">
        <v>4266981</v>
      </c>
      <c r="BA205">
        <v>7876423</v>
      </c>
      <c r="BB205">
        <v>13380690</v>
      </c>
      <c r="BC205">
        <v>10083436</v>
      </c>
      <c r="BD205">
        <v>22582958</v>
      </c>
      <c r="BE205">
        <v>3047367.75</v>
      </c>
      <c r="BF205">
        <v>534187.125</v>
      </c>
      <c r="BG205">
        <v>1575561</v>
      </c>
      <c r="BH205">
        <v>1684458.75</v>
      </c>
      <c r="BI205">
        <v>2993642</v>
      </c>
      <c r="BJ205">
        <v>22203898</v>
      </c>
      <c r="BK205">
        <v>4420261</v>
      </c>
      <c r="BL205">
        <v>20024336</v>
      </c>
      <c r="BM205">
        <v>26866916</v>
      </c>
      <c r="BN205">
        <v>11664903</v>
      </c>
      <c r="BO205">
        <v>16210348</v>
      </c>
      <c r="BP205">
        <v>1057126.5</v>
      </c>
      <c r="BQ205">
        <v>1034861.25</v>
      </c>
      <c r="BR205">
        <v>3501973.25</v>
      </c>
      <c r="BS205">
        <v>30374736</v>
      </c>
      <c r="BT205">
        <v>3100666.5</v>
      </c>
      <c r="BU205">
        <v>3778825.25</v>
      </c>
      <c r="BV205">
        <v>3268745.75</v>
      </c>
      <c r="BW205">
        <v>10877458</v>
      </c>
      <c r="BX205">
        <v>3217764.5</v>
      </c>
      <c r="BY205">
        <v>7041586</v>
      </c>
      <c r="BZ205">
        <v>2589118.25</v>
      </c>
      <c r="CA205">
        <v>1194869.75</v>
      </c>
      <c r="CB205">
        <v>13695831</v>
      </c>
      <c r="CC205">
        <v>6952148</v>
      </c>
      <c r="CD205">
        <v>34312.987999999998</v>
      </c>
      <c r="CE205">
        <v>1556387.5</v>
      </c>
      <c r="CF205">
        <v>55648680</v>
      </c>
      <c r="CG205">
        <v>22673356</v>
      </c>
      <c r="CH205">
        <v>1050796.75</v>
      </c>
      <c r="CI205">
        <v>2717854.25</v>
      </c>
      <c r="CJ205">
        <v>6516295.5</v>
      </c>
      <c r="CK205">
        <v>6893574.5</v>
      </c>
      <c r="CL205">
        <v>24462900</v>
      </c>
      <c r="CM205">
        <v>9715937</v>
      </c>
      <c r="CN205">
        <v>3278819</v>
      </c>
      <c r="CO205">
        <v>28297732</v>
      </c>
      <c r="CP205">
        <v>35892660</v>
      </c>
      <c r="CQ205">
        <v>4704107.5</v>
      </c>
      <c r="CR205">
        <v>6889529</v>
      </c>
      <c r="CS205">
        <v>9228557</v>
      </c>
      <c r="CT205">
        <v>117385.984</v>
      </c>
      <c r="CU205">
        <v>629655.68799999997</v>
      </c>
      <c r="CV205">
        <v>19020400</v>
      </c>
      <c r="CW205">
        <v>16667422</v>
      </c>
      <c r="CX205">
        <v>2148855.25</v>
      </c>
      <c r="CY205">
        <v>24563222</v>
      </c>
      <c r="CZ205">
        <v>14798261</v>
      </c>
      <c r="DA205">
        <v>13276456</v>
      </c>
      <c r="DB205">
        <v>13524435</v>
      </c>
      <c r="DC205">
        <v>63651016</v>
      </c>
      <c r="DD205">
        <v>16541964</v>
      </c>
      <c r="DE205">
        <v>10556604</v>
      </c>
      <c r="DF205">
        <v>10535048</v>
      </c>
      <c r="DG205">
        <v>7760242</v>
      </c>
      <c r="DH205">
        <v>9915262</v>
      </c>
      <c r="DI205">
        <v>10576382</v>
      </c>
      <c r="DJ205">
        <v>4244727</v>
      </c>
      <c r="DK205">
        <v>10340273</v>
      </c>
      <c r="DL205">
        <v>2831026.5</v>
      </c>
      <c r="DM205">
        <v>3375044</v>
      </c>
      <c r="DN205">
        <v>32099580</v>
      </c>
      <c r="DO205">
        <v>39505676</v>
      </c>
      <c r="DP205">
        <v>3249342.5</v>
      </c>
      <c r="DQ205">
        <v>3082026.5</v>
      </c>
      <c r="DR205" s="16">
        <v>157427.53099999999</v>
      </c>
      <c r="DS205" s="10">
        <v>7358115</v>
      </c>
      <c r="DT205" s="10">
        <v>4023890.75</v>
      </c>
      <c r="DU205" s="10">
        <v>27779830</v>
      </c>
      <c r="DV205" s="10">
        <v>15829493</v>
      </c>
      <c r="DW205" s="10">
        <v>4514588</v>
      </c>
      <c r="DX205" s="10">
        <v>15003749</v>
      </c>
      <c r="DY205" s="2">
        <v>474403.93800000002</v>
      </c>
      <c r="DZ205" s="10">
        <v>6269349</v>
      </c>
      <c r="EA205" s="10">
        <v>8367938</v>
      </c>
      <c r="EB205" s="10">
        <v>15270900</v>
      </c>
      <c r="EC205" s="10">
        <v>2647296</v>
      </c>
      <c r="ED205" s="10">
        <v>9768305</v>
      </c>
      <c r="EE205" s="10">
        <v>7979158</v>
      </c>
      <c r="EF205" s="19">
        <v>2273332</v>
      </c>
      <c r="EG205">
        <v>6282033.5</v>
      </c>
      <c r="EH205">
        <v>3957518</v>
      </c>
      <c r="EI205">
        <v>2583496.75</v>
      </c>
      <c r="EJ205">
        <v>8202472.5</v>
      </c>
      <c r="EK205">
        <v>8327970</v>
      </c>
      <c r="EL205">
        <v>891695.375</v>
      </c>
      <c r="EM205">
        <v>14551201</v>
      </c>
      <c r="EN205">
        <v>52480172</v>
      </c>
      <c r="EO205">
        <v>6701928</v>
      </c>
      <c r="EP205">
        <v>6657950</v>
      </c>
      <c r="EQ205">
        <v>23340292</v>
      </c>
      <c r="ER205">
        <v>12684116</v>
      </c>
      <c r="ES205">
        <v>1602258.375</v>
      </c>
      <c r="ET205">
        <v>4719321.5</v>
      </c>
      <c r="EU205">
        <v>148847</v>
      </c>
      <c r="EV205">
        <v>13235641</v>
      </c>
      <c r="EW205">
        <v>5704633.5</v>
      </c>
      <c r="EX205">
        <v>10387722</v>
      </c>
      <c r="EY205">
        <v>2855898.5</v>
      </c>
      <c r="EZ205">
        <v>3174180.5</v>
      </c>
      <c r="FA205">
        <v>1904847.5</v>
      </c>
      <c r="FB205">
        <v>6928451</v>
      </c>
      <c r="FC205">
        <v>2094017.375</v>
      </c>
      <c r="FD205">
        <v>18273000</v>
      </c>
      <c r="FE205">
        <v>2091828.875</v>
      </c>
      <c r="FF205">
        <v>1665389.875</v>
      </c>
      <c r="FG205">
        <v>26519668</v>
      </c>
      <c r="FH205">
        <v>3127477.5</v>
      </c>
      <c r="FI205">
        <v>12746424</v>
      </c>
      <c r="FJ205">
        <v>13496452</v>
      </c>
      <c r="FK205">
        <v>767333.5</v>
      </c>
      <c r="FL205">
        <v>9597174</v>
      </c>
      <c r="FM205">
        <v>15822554</v>
      </c>
      <c r="FN205">
        <v>13323980</v>
      </c>
      <c r="FO205">
        <v>11206760</v>
      </c>
      <c r="FP205">
        <v>13301744</v>
      </c>
      <c r="FQ205">
        <v>22301772</v>
      </c>
      <c r="FR205">
        <v>1584316</v>
      </c>
      <c r="FS205">
        <v>8382475</v>
      </c>
      <c r="FT205">
        <v>19066852</v>
      </c>
      <c r="FU205">
        <v>4977607.5</v>
      </c>
      <c r="FV205">
        <v>11186170</v>
      </c>
      <c r="FW205">
        <v>12108663</v>
      </c>
      <c r="FX205">
        <v>10320687</v>
      </c>
      <c r="FY205">
        <v>5620713.5</v>
      </c>
      <c r="FZ205">
        <v>10198318</v>
      </c>
      <c r="GA205">
        <v>3230552</v>
      </c>
      <c r="GB205">
        <v>10276087</v>
      </c>
      <c r="GC205">
        <v>1528250</v>
      </c>
      <c r="GD205">
        <v>24472414</v>
      </c>
      <c r="GE205">
        <v>46582552</v>
      </c>
      <c r="GF205">
        <v>1435459.625</v>
      </c>
      <c r="GG205">
        <v>7256832.5</v>
      </c>
      <c r="GH205">
        <v>2322557.25</v>
      </c>
      <c r="GI205">
        <v>21720390</v>
      </c>
      <c r="GJ205">
        <v>1713989.25</v>
      </c>
      <c r="GK205">
        <v>8657310</v>
      </c>
      <c r="GL205">
        <v>9057802</v>
      </c>
      <c r="GM205">
        <v>1674333.125</v>
      </c>
      <c r="GN205">
        <v>1400644.625</v>
      </c>
      <c r="GO205">
        <v>1543325.375</v>
      </c>
      <c r="GP205">
        <v>18056198</v>
      </c>
      <c r="GQ205">
        <v>188861.06200000001</v>
      </c>
      <c r="GR205">
        <v>3593561.25</v>
      </c>
      <c r="GS205">
        <v>1701522.875</v>
      </c>
      <c r="GT205">
        <v>1489562.75</v>
      </c>
      <c r="GU205">
        <v>5763680.5</v>
      </c>
      <c r="GV205">
        <v>1990498.25</v>
      </c>
      <c r="GW205">
        <v>1342589.5</v>
      </c>
      <c r="GX205">
        <v>5761441</v>
      </c>
      <c r="GY205">
        <v>10697054</v>
      </c>
      <c r="GZ205">
        <v>1129271.25</v>
      </c>
      <c r="HA205">
        <v>2114137.25</v>
      </c>
      <c r="HB205">
        <v>1226712.5</v>
      </c>
      <c r="HC205">
        <v>6462328</v>
      </c>
      <c r="HD205">
        <v>15989563</v>
      </c>
      <c r="HE205">
        <v>5576440</v>
      </c>
      <c r="HF205">
        <v>104847.977</v>
      </c>
      <c r="HG205">
        <v>2821117.75</v>
      </c>
      <c r="HH205">
        <v>2626686</v>
      </c>
      <c r="HI205">
        <v>11237110</v>
      </c>
      <c r="HJ205">
        <v>11968828</v>
      </c>
      <c r="HK205">
        <v>12823585</v>
      </c>
      <c r="HL205">
        <v>4344721</v>
      </c>
      <c r="HM205">
        <v>3896709.75</v>
      </c>
      <c r="HN205">
        <v>7934278</v>
      </c>
      <c r="HO205">
        <v>19744544</v>
      </c>
      <c r="HP205">
        <v>3464185.25</v>
      </c>
      <c r="HQ205">
        <v>14945657</v>
      </c>
      <c r="HR205">
        <v>4175843.5</v>
      </c>
      <c r="HS205">
        <v>744629.375</v>
      </c>
      <c r="HT205">
        <v>5097604</v>
      </c>
      <c r="HU205">
        <v>7615396</v>
      </c>
      <c r="HV205">
        <v>12196906</v>
      </c>
      <c r="HW205">
        <v>7505642.5</v>
      </c>
      <c r="HX205">
        <v>1672909.875</v>
      </c>
      <c r="HY205">
        <v>2657238.75</v>
      </c>
      <c r="HZ205">
        <v>3438428.25</v>
      </c>
      <c r="IA205">
        <v>23823166</v>
      </c>
      <c r="IB205">
        <v>9699239</v>
      </c>
      <c r="IC205">
        <v>131531.5</v>
      </c>
      <c r="ID205">
        <v>632458.625</v>
      </c>
      <c r="IE205">
        <v>9027139</v>
      </c>
      <c r="IF205">
        <v>3522107</v>
      </c>
      <c r="IG205">
        <v>7324082</v>
      </c>
      <c r="IH205">
        <v>846832.25</v>
      </c>
      <c r="II205">
        <v>17276854</v>
      </c>
      <c r="IJ205">
        <v>476136.93800000002</v>
      </c>
      <c r="IK205">
        <v>1080842.875</v>
      </c>
      <c r="IL205">
        <v>1201796.375</v>
      </c>
      <c r="IM205">
        <v>13759670</v>
      </c>
      <c r="IN205">
        <v>3303535.25</v>
      </c>
      <c r="IO205">
        <v>2828440.75</v>
      </c>
      <c r="IP205">
        <v>3025827.5</v>
      </c>
      <c r="IQ205">
        <v>3599765.25</v>
      </c>
      <c r="IR205">
        <v>9134029</v>
      </c>
      <c r="IS205">
        <v>13462399</v>
      </c>
      <c r="IT205">
        <v>880720.06200000003</v>
      </c>
      <c r="IU205">
        <v>965554.18799999997</v>
      </c>
      <c r="IV205">
        <v>6766555.5</v>
      </c>
    </row>
    <row r="206" spans="1:256" x14ac:dyDescent="0.15">
      <c r="A206">
        <v>1087299.5</v>
      </c>
      <c r="B206">
        <v>7448079</v>
      </c>
      <c r="C206">
        <v>705149.06200000003</v>
      </c>
      <c r="D206">
        <v>2253528.75</v>
      </c>
      <c r="E206">
        <v>1423952.5</v>
      </c>
      <c r="F206">
        <v>2159244</v>
      </c>
      <c r="G206">
        <v>4907079.5</v>
      </c>
      <c r="H206">
        <v>943135.75</v>
      </c>
      <c r="I206">
        <v>3715506.75</v>
      </c>
      <c r="J206">
        <v>7007611.5</v>
      </c>
      <c r="K206">
        <v>3311966.5</v>
      </c>
      <c r="L206">
        <v>215736</v>
      </c>
      <c r="M206">
        <v>3063929.75</v>
      </c>
      <c r="N206">
        <v>3147699</v>
      </c>
      <c r="O206">
        <v>8341089.5</v>
      </c>
      <c r="P206">
        <v>1648502.375</v>
      </c>
      <c r="Q206">
        <v>1120500.5</v>
      </c>
      <c r="R206">
        <v>10833366</v>
      </c>
      <c r="S206">
        <v>3445398.75</v>
      </c>
      <c r="T206">
        <v>3431588.75</v>
      </c>
      <c r="U206">
        <v>2420202</v>
      </c>
      <c r="V206">
        <v>2199277.25</v>
      </c>
      <c r="W206">
        <v>21280.748</v>
      </c>
      <c r="X206">
        <v>17051764</v>
      </c>
      <c r="Y206">
        <v>11260889</v>
      </c>
      <c r="Z206">
        <v>21269792</v>
      </c>
      <c r="AA206">
        <v>412744.65600000002</v>
      </c>
      <c r="AB206">
        <v>8838931</v>
      </c>
      <c r="AC206">
        <v>5575098</v>
      </c>
      <c r="AD206">
        <v>4202925.5</v>
      </c>
      <c r="AE206">
        <v>9162936</v>
      </c>
      <c r="AF206">
        <v>20478318</v>
      </c>
      <c r="AG206">
        <v>1354134.5</v>
      </c>
      <c r="AH206">
        <v>4251039.5</v>
      </c>
      <c r="AI206">
        <v>339809.375</v>
      </c>
      <c r="AJ206">
        <v>8082490.5</v>
      </c>
      <c r="AK206">
        <v>223088.109</v>
      </c>
      <c r="AL206">
        <v>6201211</v>
      </c>
      <c r="AM206">
        <v>3018891.5</v>
      </c>
      <c r="AN206">
        <v>3307808</v>
      </c>
      <c r="AO206">
        <v>506868.25</v>
      </c>
      <c r="AP206">
        <v>10039849</v>
      </c>
      <c r="AQ206">
        <v>3600973</v>
      </c>
      <c r="AR206">
        <v>418460.81199999998</v>
      </c>
      <c r="AS206">
        <v>15537757</v>
      </c>
      <c r="AT206">
        <v>1071754.625</v>
      </c>
      <c r="AU206">
        <v>3650115.25</v>
      </c>
      <c r="AV206">
        <v>3804180.75</v>
      </c>
      <c r="AW206">
        <v>4545464.5</v>
      </c>
      <c r="AX206">
        <v>2412454.75</v>
      </c>
      <c r="AY206">
        <v>1430797.125</v>
      </c>
      <c r="AZ206">
        <v>22417236</v>
      </c>
      <c r="BA206">
        <v>716532.375</v>
      </c>
      <c r="BB206">
        <v>1262403</v>
      </c>
      <c r="BC206">
        <v>5421869</v>
      </c>
      <c r="BD206">
        <v>3033017</v>
      </c>
      <c r="BE206">
        <v>1792726.5</v>
      </c>
      <c r="BF206">
        <v>21610906</v>
      </c>
      <c r="BG206">
        <v>7161080</v>
      </c>
      <c r="BH206">
        <v>2218389.5</v>
      </c>
      <c r="BI206">
        <v>2176692.5</v>
      </c>
      <c r="BJ206">
        <v>14947475</v>
      </c>
      <c r="BK206">
        <v>3066.73</v>
      </c>
      <c r="BL206">
        <v>5370614.5</v>
      </c>
      <c r="BM206">
        <v>21066040</v>
      </c>
      <c r="BN206">
        <v>9395743</v>
      </c>
      <c r="BO206">
        <v>1318060</v>
      </c>
      <c r="BP206">
        <v>18052512</v>
      </c>
      <c r="BQ206">
        <v>10614168</v>
      </c>
      <c r="BR206">
        <v>5667120</v>
      </c>
      <c r="BS206">
        <v>16033436</v>
      </c>
      <c r="BT206">
        <v>1222936.5</v>
      </c>
      <c r="BU206">
        <v>3115242.75</v>
      </c>
      <c r="BV206">
        <v>6174470</v>
      </c>
      <c r="BW206">
        <v>8986061</v>
      </c>
      <c r="BX206">
        <v>2431093</v>
      </c>
      <c r="BY206">
        <v>31945758</v>
      </c>
      <c r="BZ206">
        <v>11175732</v>
      </c>
      <c r="CA206">
        <v>4811895.5</v>
      </c>
      <c r="CB206">
        <v>11348734</v>
      </c>
      <c r="CC206">
        <v>3921311</v>
      </c>
      <c r="CD206">
        <v>3053244</v>
      </c>
      <c r="CE206">
        <v>8960428</v>
      </c>
      <c r="CF206">
        <v>3926187</v>
      </c>
      <c r="CG206">
        <v>24519298</v>
      </c>
      <c r="CH206">
        <v>2642509</v>
      </c>
      <c r="CI206">
        <v>1002481.75</v>
      </c>
      <c r="CJ206">
        <v>12075868</v>
      </c>
      <c r="CK206">
        <v>23150430</v>
      </c>
      <c r="CL206">
        <v>586081.25</v>
      </c>
      <c r="CM206">
        <v>11219036</v>
      </c>
      <c r="CN206">
        <v>3108959.5</v>
      </c>
      <c r="CO206">
        <v>15668586</v>
      </c>
      <c r="CP206">
        <v>1611231</v>
      </c>
      <c r="CQ206">
        <v>4397342.5</v>
      </c>
      <c r="CR206">
        <v>3872052.25</v>
      </c>
      <c r="CS206">
        <v>13252432</v>
      </c>
      <c r="CT206">
        <v>4857217.5</v>
      </c>
      <c r="CU206">
        <v>1706158</v>
      </c>
      <c r="CV206">
        <v>19781648</v>
      </c>
      <c r="CW206">
        <v>10999089</v>
      </c>
      <c r="CX206">
        <v>4559689.5</v>
      </c>
      <c r="CY206">
        <v>34358984</v>
      </c>
      <c r="CZ206">
        <v>1351584.25</v>
      </c>
      <c r="DA206">
        <v>5122138.5</v>
      </c>
      <c r="DB206">
        <v>49234984</v>
      </c>
      <c r="DC206">
        <v>17204696</v>
      </c>
      <c r="DD206">
        <v>12719120</v>
      </c>
      <c r="DE206">
        <v>11607057</v>
      </c>
      <c r="DF206">
        <v>8058951</v>
      </c>
      <c r="DG206">
        <v>5509416.5</v>
      </c>
      <c r="DH206">
        <v>34272536</v>
      </c>
      <c r="DI206">
        <v>11766523</v>
      </c>
      <c r="DJ206">
        <v>12873572</v>
      </c>
      <c r="DK206">
        <v>3951572.5</v>
      </c>
      <c r="DL206">
        <v>2726988</v>
      </c>
      <c r="DM206">
        <v>1685566.25</v>
      </c>
      <c r="DN206">
        <v>30788456</v>
      </c>
      <c r="DO206">
        <v>17063642</v>
      </c>
      <c r="DP206">
        <v>23174600</v>
      </c>
      <c r="DQ206">
        <v>20532384</v>
      </c>
      <c r="DR206" s="16">
        <v>27000736</v>
      </c>
      <c r="DS206" s="10">
        <v>822878.625</v>
      </c>
      <c r="DT206" s="10">
        <v>3598495</v>
      </c>
      <c r="DU206" s="10">
        <v>4953957</v>
      </c>
      <c r="DV206" s="10">
        <v>18483208</v>
      </c>
      <c r="DW206" s="10">
        <v>4121859</v>
      </c>
      <c r="DX206" s="10">
        <v>16474401</v>
      </c>
      <c r="DY206" s="2">
        <v>10983910</v>
      </c>
      <c r="DZ206" s="10">
        <v>28319210</v>
      </c>
      <c r="EA206" s="10">
        <v>2645795.5</v>
      </c>
      <c r="EB206" s="10">
        <v>3592031</v>
      </c>
      <c r="EC206" s="10">
        <v>7202897.5</v>
      </c>
      <c r="ED206" s="10">
        <v>67156704</v>
      </c>
      <c r="EE206" s="10">
        <v>10055494</v>
      </c>
      <c r="EF206" s="19">
        <v>518226.625</v>
      </c>
      <c r="EG206">
        <v>1324663.625</v>
      </c>
      <c r="EH206">
        <v>602897.875</v>
      </c>
      <c r="EI206">
        <v>2745821.25</v>
      </c>
      <c r="EJ206">
        <v>6167895</v>
      </c>
      <c r="EK206">
        <v>312013</v>
      </c>
      <c r="EL206">
        <v>13766953</v>
      </c>
      <c r="EM206">
        <v>168877.15599999999</v>
      </c>
      <c r="EN206">
        <v>52834364</v>
      </c>
      <c r="EO206">
        <v>6589445</v>
      </c>
      <c r="EP206">
        <v>675006.875</v>
      </c>
      <c r="EQ206">
        <v>265321.78100000002</v>
      </c>
      <c r="ER206">
        <v>28428488</v>
      </c>
      <c r="ES206">
        <v>21994742</v>
      </c>
      <c r="ET206">
        <v>23179202</v>
      </c>
      <c r="EU206">
        <v>30285372</v>
      </c>
      <c r="EV206">
        <v>45514756</v>
      </c>
      <c r="EW206">
        <v>562841.375</v>
      </c>
      <c r="EX206">
        <v>13738188</v>
      </c>
      <c r="EY206">
        <v>1336572.625</v>
      </c>
      <c r="EZ206">
        <v>12465823</v>
      </c>
      <c r="FA206">
        <v>15933699</v>
      </c>
      <c r="FB206">
        <v>10327157</v>
      </c>
      <c r="FC206">
        <v>12940920</v>
      </c>
      <c r="FD206">
        <v>18072928</v>
      </c>
      <c r="FE206">
        <v>96135.866999999998</v>
      </c>
      <c r="FF206">
        <v>17061420</v>
      </c>
      <c r="FG206">
        <v>5426315.5</v>
      </c>
      <c r="FH206">
        <v>40818812</v>
      </c>
      <c r="FI206">
        <v>7752271.5</v>
      </c>
      <c r="FJ206">
        <v>9069256</v>
      </c>
      <c r="FK206">
        <v>15084527</v>
      </c>
      <c r="FL206">
        <v>3841023.25</v>
      </c>
      <c r="FM206">
        <v>21295278</v>
      </c>
      <c r="FN206">
        <v>8831945</v>
      </c>
      <c r="FO206">
        <v>11842999</v>
      </c>
      <c r="FP206">
        <v>5502842.5</v>
      </c>
      <c r="FQ206">
        <v>3733657.5</v>
      </c>
      <c r="FR206">
        <v>4626168</v>
      </c>
      <c r="FS206">
        <v>1102332.5</v>
      </c>
      <c r="FT206">
        <v>3510499</v>
      </c>
      <c r="FU206">
        <v>4552240</v>
      </c>
      <c r="FV206">
        <v>5449936</v>
      </c>
      <c r="FW206">
        <v>15735192</v>
      </c>
      <c r="FX206">
        <v>535939.06200000003</v>
      </c>
      <c r="FY206">
        <v>7879421.5</v>
      </c>
      <c r="FZ206">
        <v>9126582</v>
      </c>
      <c r="GA206">
        <v>18612444</v>
      </c>
      <c r="GB206">
        <v>3482767.75</v>
      </c>
      <c r="GC206">
        <v>7766953.5</v>
      </c>
      <c r="GD206">
        <v>30224748</v>
      </c>
      <c r="GE206">
        <v>16084858</v>
      </c>
      <c r="GF206">
        <v>5058063.5</v>
      </c>
      <c r="GG206">
        <v>20181696</v>
      </c>
      <c r="GH206">
        <v>12224277</v>
      </c>
      <c r="GI206">
        <v>17189234</v>
      </c>
      <c r="GJ206">
        <v>583761.18799999997</v>
      </c>
      <c r="GK206">
        <v>9415543</v>
      </c>
      <c r="GL206">
        <v>19465148</v>
      </c>
      <c r="GM206">
        <v>18616340</v>
      </c>
      <c r="GN206">
        <v>4819080</v>
      </c>
      <c r="GO206">
        <v>29561926</v>
      </c>
      <c r="GP206">
        <v>12567264</v>
      </c>
      <c r="GQ206">
        <v>2243320.75</v>
      </c>
      <c r="GR206">
        <v>11633297</v>
      </c>
      <c r="GS206">
        <v>10558794</v>
      </c>
      <c r="GT206">
        <v>920452.18799999997</v>
      </c>
      <c r="GU206">
        <v>111473.625</v>
      </c>
      <c r="GV206">
        <v>9869700</v>
      </c>
      <c r="GW206">
        <v>202554.95300000001</v>
      </c>
      <c r="GX206">
        <v>770549.875</v>
      </c>
      <c r="GY206">
        <v>4812434</v>
      </c>
      <c r="GZ206">
        <v>29980640</v>
      </c>
      <c r="HA206">
        <v>2567954</v>
      </c>
      <c r="HB206">
        <v>5965785</v>
      </c>
      <c r="HC206">
        <v>21401272</v>
      </c>
      <c r="HD206">
        <v>10054956</v>
      </c>
      <c r="HE206">
        <v>6652613</v>
      </c>
      <c r="HF206">
        <v>2720443.75</v>
      </c>
      <c r="HG206">
        <v>5532684</v>
      </c>
      <c r="HH206">
        <v>8012324</v>
      </c>
      <c r="HI206">
        <v>4008901</v>
      </c>
      <c r="HJ206">
        <v>6010230</v>
      </c>
      <c r="HK206">
        <v>4440922</v>
      </c>
      <c r="HL206">
        <v>7490412.5</v>
      </c>
      <c r="HM206">
        <v>12047253</v>
      </c>
      <c r="HN206">
        <v>8221550.5</v>
      </c>
      <c r="HO206">
        <v>1009676.188</v>
      </c>
      <c r="HP206">
        <v>4181637</v>
      </c>
      <c r="HQ206">
        <v>873206.68799999997</v>
      </c>
      <c r="HR206">
        <v>3832041.25</v>
      </c>
      <c r="HS206">
        <v>3162083.75</v>
      </c>
      <c r="HT206">
        <v>515600.46899999998</v>
      </c>
      <c r="HU206">
        <v>8655186</v>
      </c>
      <c r="HV206">
        <v>7322637</v>
      </c>
      <c r="HW206">
        <v>1427924.125</v>
      </c>
      <c r="HX206">
        <v>21742470</v>
      </c>
      <c r="HY206">
        <v>1528690.75</v>
      </c>
      <c r="HZ206">
        <v>3832860.5</v>
      </c>
      <c r="IA206">
        <v>5189181.5</v>
      </c>
      <c r="IB206">
        <v>15759772</v>
      </c>
      <c r="IC206">
        <v>9996059</v>
      </c>
      <c r="ID206">
        <v>852543.5</v>
      </c>
      <c r="IE206">
        <v>16233131</v>
      </c>
      <c r="IF206">
        <v>5445196</v>
      </c>
      <c r="IG206">
        <v>7434288.5</v>
      </c>
      <c r="IH206">
        <v>9856003</v>
      </c>
      <c r="II206">
        <v>9640976</v>
      </c>
      <c r="IJ206">
        <v>35324560</v>
      </c>
      <c r="IK206">
        <v>10480084</v>
      </c>
      <c r="IL206">
        <v>889882.25</v>
      </c>
      <c r="IM206">
        <v>1312323.25</v>
      </c>
      <c r="IN206">
        <v>6746869</v>
      </c>
      <c r="IO206">
        <v>10814618</v>
      </c>
      <c r="IP206">
        <v>12263543</v>
      </c>
      <c r="IQ206">
        <v>145569.43799999999</v>
      </c>
      <c r="IR206">
        <v>1689933.5</v>
      </c>
      <c r="IS206">
        <v>13266156</v>
      </c>
      <c r="IT206">
        <v>7710381</v>
      </c>
      <c r="IU206">
        <v>10258137</v>
      </c>
      <c r="IV206">
        <v>5803726</v>
      </c>
    </row>
    <row r="207" spans="1:256" x14ac:dyDescent="0.15">
      <c r="A207">
        <v>4401786</v>
      </c>
      <c r="B207">
        <v>319993.96899999998</v>
      </c>
      <c r="C207">
        <v>1713654.75</v>
      </c>
      <c r="D207">
        <v>24994724</v>
      </c>
      <c r="E207">
        <v>588103.31200000003</v>
      </c>
      <c r="F207">
        <v>275679.15600000002</v>
      </c>
      <c r="G207">
        <v>9050011</v>
      </c>
      <c r="H207">
        <v>7217340.5</v>
      </c>
      <c r="I207">
        <v>4478368.5</v>
      </c>
      <c r="J207">
        <v>1773532</v>
      </c>
      <c r="K207">
        <v>6327357</v>
      </c>
      <c r="L207">
        <v>936184.5</v>
      </c>
      <c r="M207">
        <v>14266788</v>
      </c>
      <c r="N207">
        <v>8722285</v>
      </c>
      <c r="O207">
        <v>2279060</v>
      </c>
      <c r="P207">
        <v>13183754</v>
      </c>
      <c r="Q207">
        <v>3383847</v>
      </c>
      <c r="R207">
        <v>4830722</v>
      </c>
      <c r="S207">
        <v>10149918</v>
      </c>
      <c r="T207">
        <v>4224522.5</v>
      </c>
      <c r="U207">
        <v>22982084</v>
      </c>
      <c r="V207">
        <v>1364818.625</v>
      </c>
      <c r="W207">
        <v>9586122</v>
      </c>
      <c r="X207">
        <v>208736.93799999999</v>
      </c>
      <c r="Y207">
        <v>2633200.25</v>
      </c>
      <c r="Z207">
        <v>3603805</v>
      </c>
      <c r="AA207">
        <v>8305291</v>
      </c>
      <c r="AB207">
        <v>10075911</v>
      </c>
      <c r="AC207">
        <v>1261732.5</v>
      </c>
      <c r="AD207">
        <v>3521847</v>
      </c>
      <c r="AE207">
        <v>2636454</v>
      </c>
      <c r="AF207">
        <v>1284999.75</v>
      </c>
      <c r="AG207">
        <v>39147.785000000003</v>
      </c>
      <c r="AH207">
        <v>5194882</v>
      </c>
      <c r="AI207">
        <v>1743578</v>
      </c>
      <c r="AJ207">
        <v>10243761</v>
      </c>
      <c r="AK207">
        <v>4814138</v>
      </c>
      <c r="AL207">
        <v>1248207.25</v>
      </c>
      <c r="AM207">
        <v>7198031.5</v>
      </c>
      <c r="AN207">
        <v>11701306</v>
      </c>
      <c r="AO207">
        <v>12609867</v>
      </c>
      <c r="AP207">
        <v>29171068</v>
      </c>
      <c r="AQ207">
        <v>9148898</v>
      </c>
      <c r="AR207">
        <v>11597939</v>
      </c>
      <c r="AS207">
        <v>5028607</v>
      </c>
      <c r="AT207">
        <v>5668883</v>
      </c>
      <c r="AU207">
        <v>704256</v>
      </c>
      <c r="AV207">
        <v>12040608</v>
      </c>
      <c r="AW207">
        <v>1280994.375</v>
      </c>
      <c r="AX207">
        <v>810807.56200000003</v>
      </c>
      <c r="AY207">
        <v>4131448.5</v>
      </c>
      <c r="AZ207">
        <v>1539739</v>
      </c>
      <c r="BA207">
        <v>7855536</v>
      </c>
      <c r="BB207">
        <v>496494.875</v>
      </c>
      <c r="BC207">
        <v>4265617</v>
      </c>
      <c r="BD207">
        <v>10521558</v>
      </c>
      <c r="BE207">
        <v>3257871.75</v>
      </c>
      <c r="BF207">
        <v>4581609</v>
      </c>
      <c r="BG207">
        <v>4955883</v>
      </c>
      <c r="BH207">
        <v>1305844.875</v>
      </c>
      <c r="BI207">
        <v>3768118.5</v>
      </c>
      <c r="BJ207">
        <v>1702821.75</v>
      </c>
      <c r="BK207">
        <v>35517444</v>
      </c>
      <c r="BL207">
        <v>1293612.125</v>
      </c>
      <c r="BM207">
        <v>6358830.5</v>
      </c>
      <c r="BN207">
        <v>11163561</v>
      </c>
      <c r="BO207">
        <v>11664964</v>
      </c>
      <c r="BP207">
        <v>12993629</v>
      </c>
      <c r="BQ207">
        <v>6716957.5</v>
      </c>
      <c r="BR207">
        <v>2113254</v>
      </c>
      <c r="BS207">
        <v>5021495</v>
      </c>
      <c r="BT207">
        <v>6852895.5</v>
      </c>
      <c r="BU207">
        <v>4659922</v>
      </c>
      <c r="BV207">
        <v>22975514</v>
      </c>
      <c r="BW207">
        <v>1748450.75</v>
      </c>
      <c r="BX207">
        <v>5833827.5</v>
      </c>
      <c r="BY207">
        <v>7635089.5</v>
      </c>
      <c r="BZ207">
        <v>1822030.5</v>
      </c>
      <c r="CA207">
        <v>14691136</v>
      </c>
      <c r="CB207">
        <v>6542970</v>
      </c>
      <c r="CC207">
        <v>8128651.5</v>
      </c>
      <c r="CD207">
        <v>10933102</v>
      </c>
      <c r="CE207">
        <v>28315324</v>
      </c>
      <c r="CF207">
        <v>5587190</v>
      </c>
      <c r="CG207">
        <v>1428278.5</v>
      </c>
      <c r="CH207">
        <v>2901205.5</v>
      </c>
      <c r="CI207">
        <v>3874625</v>
      </c>
      <c r="CJ207">
        <v>12977434</v>
      </c>
      <c r="CK207">
        <v>5406885.5</v>
      </c>
      <c r="CL207">
        <v>5356850.5</v>
      </c>
      <c r="CM207">
        <v>11975342</v>
      </c>
      <c r="CN207">
        <v>3615905</v>
      </c>
      <c r="CO207">
        <v>19641708</v>
      </c>
      <c r="CP207">
        <v>3505682.75</v>
      </c>
      <c r="CQ207">
        <v>1597001</v>
      </c>
      <c r="CR207">
        <v>10759776</v>
      </c>
      <c r="CS207">
        <v>6829494</v>
      </c>
      <c r="CT207">
        <v>22105096</v>
      </c>
      <c r="CU207">
        <v>21993560</v>
      </c>
      <c r="CV207">
        <v>2582538.75</v>
      </c>
      <c r="CW207">
        <v>1055380</v>
      </c>
      <c r="CX207">
        <v>4705547</v>
      </c>
      <c r="CY207">
        <v>2851403.75</v>
      </c>
      <c r="CZ207">
        <v>20597714</v>
      </c>
      <c r="DA207">
        <v>7322892.5</v>
      </c>
      <c r="DB207">
        <v>1567013.75</v>
      </c>
      <c r="DC207">
        <v>11535033</v>
      </c>
      <c r="DD207">
        <v>9278530</v>
      </c>
      <c r="DE207">
        <v>13695436</v>
      </c>
      <c r="DF207">
        <v>10442287</v>
      </c>
      <c r="DG207">
        <v>4654444</v>
      </c>
      <c r="DH207">
        <v>30600996</v>
      </c>
      <c r="DI207">
        <v>8628920</v>
      </c>
      <c r="DJ207">
        <v>14393196</v>
      </c>
      <c r="DK207">
        <v>3403600.5</v>
      </c>
      <c r="DL207">
        <v>3093003.25</v>
      </c>
      <c r="DM207">
        <v>2552759</v>
      </c>
      <c r="DN207">
        <v>1401557.75</v>
      </c>
      <c r="DO207">
        <v>14509738</v>
      </c>
      <c r="DP207">
        <v>5375246.5</v>
      </c>
      <c r="DQ207">
        <v>17266976</v>
      </c>
      <c r="DR207" s="16">
        <v>777593.75</v>
      </c>
      <c r="DS207" s="10">
        <v>17380476</v>
      </c>
      <c r="DT207" s="10">
        <v>3511252.5</v>
      </c>
      <c r="DU207" s="10">
        <v>3304967.5</v>
      </c>
      <c r="DV207" s="10">
        <v>9031177</v>
      </c>
      <c r="DW207" s="10">
        <v>14594771</v>
      </c>
      <c r="DX207" s="10">
        <v>13552226</v>
      </c>
      <c r="DY207" s="2">
        <v>12864761</v>
      </c>
      <c r="DZ207" s="10">
        <v>7315281</v>
      </c>
      <c r="EA207" s="10">
        <v>19236372</v>
      </c>
      <c r="EB207" s="10">
        <v>8448676</v>
      </c>
      <c r="EC207" s="10">
        <v>11103222</v>
      </c>
      <c r="ED207" s="10">
        <v>471812.31199999998</v>
      </c>
      <c r="EE207" s="10">
        <v>7536720</v>
      </c>
      <c r="EF207" s="19">
        <v>3577146.75</v>
      </c>
      <c r="EG207">
        <v>14592973</v>
      </c>
      <c r="EH207">
        <v>12466370</v>
      </c>
      <c r="EI207">
        <v>19907758</v>
      </c>
      <c r="EJ207">
        <v>98114.835999999996</v>
      </c>
      <c r="EK207">
        <v>13634426</v>
      </c>
      <c r="EL207">
        <v>14266000</v>
      </c>
      <c r="EM207">
        <v>1969866.75</v>
      </c>
      <c r="EN207">
        <v>38354612</v>
      </c>
      <c r="EO207">
        <v>1142506.25</v>
      </c>
      <c r="EP207">
        <v>6792680</v>
      </c>
      <c r="EQ207">
        <v>5528430.5</v>
      </c>
      <c r="ER207">
        <v>2624778.75</v>
      </c>
      <c r="ES207">
        <v>1823447.25</v>
      </c>
      <c r="ET207">
        <v>22497336</v>
      </c>
      <c r="EU207">
        <v>15054236</v>
      </c>
      <c r="EV207">
        <v>1787117.875</v>
      </c>
      <c r="EW207">
        <v>16469653</v>
      </c>
      <c r="EX207">
        <v>38097832</v>
      </c>
      <c r="EY207">
        <v>4482219.5</v>
      </c>
      <c r="EZ207">
        <v>15199626</v>
      </c>
      <c r="FA207">
        <v>28043492</v>
      </c>
      <c r="FB207">
        <v>22100012</v>
      </c>
      <c r="FC207">
        <v>5326712.5</v>
      </c>
      <c r="FD207">
        <v>1352399</v>
      </c>
      <c r="FE207">
        <v>5013255.5</v>
      </c>
      <c r="FF207">
        <v>5677321</v>
      </c>
      <c r="FG207">
        <v>6174740</v>
      </c>
      <c r="FH207">
        <v>11954038</v>
      </c>
      <c r="FI207">
        <v>1760640.25</v>
      </c>
      <c r="FJ207">
        <v>3968316.75</v>
      </c>
      <c r="FK207">
        <v>6788748.5</v>
      </c>
      <c r="FL207">
        <v>6249540</v>
      </c>
      <c r="FM207">
        <v>1439248.875</v>
      </c>
      <c r="FN207">
        <v>5508849</v>
      </c>
      <c r="FO207">
        <v>32025102</v>
      </c>
      <c r="FP207">
        <v>11227508</v>
      </c>
      <c r="FQ207">
        <v>31583140</v>
      </c>
      <c r="FR207">
        <v>8673143</v>
      </c>
      <c r="FS207">
        <v>2255122</v>
      </c>
      <c r="FT207">
        <v>18994656</v>
      </c>
      <c r="FU207">
        <v>6799.3609999999999</v>
      </c>
      <c r="FV207">
        <v>1158159</v>
      </c>
      <c r="FW207">
        <v>573145.75</v>
      </c>
      <c r="FX207">
        <v>12514421</v>
      </c>
      <c r="FY207">
        <v>4380123.5</v>
      </c>
      <c r="FZ207">
        <v>17332634</v>
      </c>
      <c r="GA207">
        <v>40476616</v>
      </c>
      <c r="GB207">
        <v>1189071.5</v>
      </c>
      <c r="GC207">
        <v>16328865</v>
      </c>
      <c r="GD207">
        <v>8178782.5</v>
      </c>
      <c r="GE207">
        <v>4087364</v>
      </c>
      <c r="GF207">
        <v>10466112</v>
      </c>
      <c r="GG207">
        <v>11088244</v>
      </c>
      <c r="GH207">
        <v>2942266.25</v>
      </c>
      <c r="GI207">
        <v>285524.78100000002</v>
      </c>
      <c r="GJ207">
        <v>789804.875</v>
      </c>
      <c r="GK207">
        <v>3267065.75</v>
      </c>
      <c r="GL207">
        <v>1739825.375</v>
      </c>
      <c r="GM207">
        <v>8810364</v>
      </c>
      <c r="GN207">
        <v>3538944</v>
      </c>
      <c r="GO207">
        <v>528528.125</v>
      </c>
      <c r="GP207">
        <v>4262427.5</v>
      </c>
      <c r="GQ207">
        <v>904338.25</v>
      </c>
      <c r="GR207">
        <v>24247422</v>
      </c>
      <c r="GS207">
        <v>337729.71899999998</v>
      </c>
      <c r="GT207">
        <v>12979213</v>
      </c>
      <c r="GU207">
        <v>2671794.25</v>
      </c>
      <c r="GV207">
        <v>2724307</v>
      </c>
      <c r="GW207">
        <v>1346357.25</v>
      </c>
      <c r="GX207">
        <v>4829768</v>
      </c>
      <c r="GY207">
        <v>2715382.75</v>
      </c>
      <c r="GZ207">
        <v>16383852</v>
      </c>
      <c r="HA207">
        <v>16437740</v>
      </c>
      <c r="HB207">
        <v>21082124</v>
      </c>
      <c r="HC207">
        <v>2088723.5</v>
      </c>
      <c r="HD207">
        <v>7585507</v>
      </c>
      <c r="HE207">
        <v>1167656.25</v>
      </c>
      <c r="HF207">
        <v>102390.906</v>
      </c>
      <c r="HG207">
        <v>213758.75</v>
      </c>
      <c r="HH207">
        <v>12564358</v>
      </c>
      <c r="HI207">
        <v>2456842.5</v>
      </c>
      <c r="HJ207">
        <v>12837189</v>
      </c>
      <c r="HK207">
        <v>17365316</v>
      </c>
      <c r="HL207">
        <v>398398.28100000002</v>
      </c>
      <c r="HM207">
        <v>3154307.25</v>
      </c>
      <c r="HN207">
        <v>4773054.5</v>
      </c>
      <c r="HO207">
        <v>4414889</v>
      </c>
      <c r="HP207">
        <v>1043838.312</v>
      </c>
      <c r="HQ207">
        <v>712040.5</v>
      </c>
      <c r="HR207">
        <v>2936302</v>
      </c>
      <c r="HS207">
        <v>2800347</v>
      </c>
      <c r="HT207">
        <v>11955447</v>
      </c>
      <c r="HU207">
        <v>1276741.75</v>
      </c>
      <c r="HV207">
        <v>556001.5</v>
      </c>
      <c r="HW207">
        <v>138607.125</v>
      </c>
      <c r="HX207">
        <v>19069492</v>
      </c>
      <c r="HY207">
        <v>937309.375</v>
      </c>
      <c r="HZ207">
        <v>4783042.5</v>
      </c>
      <c r="IA207">
        <v>8579352</v>
      </c>
      <c r="IB207">
        <v>2818310.25</v>
      </c>
      <c r="IC207">
        <v>2864570</v>
      </c>
      <c r="ID207">
        <v>2045261</v>
      </c>
      <c r="IE207">
        <v>895017.81200000003</v>
      </c>
      <c r="IF207">
        <v>1670483.625</v>
      </c>
      <c r="IG207">
        <v>177179.34400000001</v>
      </c>
      <c r="IH207">
        <v>141873.25</v>
      </c>
      <c r="II207">
        <v>3210935</v>
      </c>
      <c r="IJ207">
        <v>1585021.5</v>
      </c>
      <c r="IK207">
        <v>12617410</v>
      </c>
      <c r="IL207">
        <v>101415.32799999999</v>
      </c>
      <c r="IM207">
        <v>166314.891</v>
      </c>
      <c r="IN207">
        <v>17867102</v>
      </c>
      <c r="IO207">
        <v>16009544</v>
      </c>
      <c r="IP207">
        <v>11331299</v>
      </c>
      <c r="IQ207">
        <v>7202139</v>
      </c>
      <c r="IR207">
        <v>10781157</v>
      </c>
      <c r="IS207">
        <v>7406747</v>
      </c>
      <c r="IT207">
        <v>7736709</v>
      </c>
      <c r="IU207">
        <v>659533.5</v>
      </c>
      <c r="IV207">
        <v>18742506</v>
      </c>
    </row>
    <row r="208" spans="1:256" x14ac:dyDescent="0.15">
      <c r="A208">
        <v>5285159.5</v>
      </c>
      <c r="B208">
        <v>631193.25</v>
      </c>
      <c r="C208">
        <v>4193903.25</v>
      </c>
      <c r="D208">
        <v>3204606</v>
      </c>
      <c r="E208">
        <v>9479147</v>
      </c>
      <c r="F208">
        <v>921141.375</v>
      </c>
      <c r="G208">
        <v>7526795</v>
      </c>
      <c r="H208">
        <v>4713458.5</v>
      </c>
      <c r="I208">
        <v>868503.25</v>
      </c>
      <c r="J208">
        <v>240400.81200000001</v>
      </c>
      <c r="K208">
        <v>5728417.5</v>
      </c>
      <c r="L208">
        <v>10150612</v>
      </c>
      <c r="M208">
        <v>7589870</v>
      </c>
      <c r="N208">
        <v>1880578.875</v>
      </c>
      <c r="O208">
        <v>1206910</v>
      </c>
      <c r="P208">
        <v>2369218.25</v>
      </c>
      <c r="Q208">
        <v>3418336</v>
      </c>
      <c r="R208">
        <v>6710217</v>
      </c>
      <c r="S208">
        <v>1437128</v>
      </c>
      <c r="T208">
        <v>1142027.5</v>
      </c>
      <c r="U208">
        <v>6763842</v>
      </c>
      <c r="V208">
        <v>18467082</v>
      </c>
      <c r="W208">
        <v>583131.625</v>
      </c>
      <c r="X208">
        <v>770347.25</v>
      </c>
      <c r="Y208">
        <v>4036815</v>
      </c>
      <c r="Z208">
        <v>11048988</v>
      </c>
      <c r="AA208">
        <v>1554662.5</v>
      </c>
      <c r="AB208">
        <v>12711849</v>
      </c>
      <c r="AC208">
        <v>5413723</v>
      </c>
      <c r="AD208">
        <v>6614280</v>
      </c>
      <c r="AE208">
        <v>10545796</v>
      </c>
      <c r="AF208">
        <v>346127.5</v>
      </c>
      <c r="AG208">
        <v>7836583</v>
      </c>
      <c r="AH208">
        <v>7117342</v>
      </c>
      <c r="AI208">
        <v>5768735.5</v>
      </c>
      <c r="AJ208">
        <v>7587766</v>
      </c>
      <c r="AK208">
        <v>2026577.875</v>
      </c>
      <c r="AL208">
        <v>2946839.5</v>
      </c>
      <c r="AM208">
        <v>34786304</v>
      </c>
      <c r="AN208">
        <v>5132013</v>
      </c>
      <c r="AO208">
        <v>3027189</v>
      </c>
      <c r="AP208">
        <v>20214152</v>
      </c>
      <c r="AQ208">
        <v>2163133.5</v>
      </c>
      <c r="AR208">
        <v>655660.56200000003</v>
      </c>
      <c r="AS208">
        <v>6743814.5</v>
      </c>
      <c r="AT208">
        <v>12347334</v>
      </c>
      <c r="AU208">
        <v>5445286</v>
      </c>
      <c r="AV208">
        <v>8097067.5</v>
      </c>
      <c r="AW208">
        <v>3961089.5</v>
      </c>
      <c r="AX208">
        <v>10164528</v>
      </c>
      <c r="AY208">
        <v>21111746</v>
      </c>
      <c r="AZ208">
        <v>8920486</v>
      </c>
      <c r="BA208">
        <v>7437686</v>
      </c>
      <c r="BB208">
        <v>2209994.5</v>
      </c>
      <c r="BC208">
        <v>12609385</v>
      </c>
      <c r="BD208">
        <v>61872124</v>
      </c>
      <c r="BE208">
        <v>17044986</v>
      </c>
      <c r="BF208">
        <v>4281022</v>
      </c>
      <c r="BG208">
        <v>8246511</v>
      </c>
      <c r="BH208">
        <v>39334584</v>
      </c>
      <c r="BI208">
        <v>7556574</v>
      </c>
      <c r="BJ208">
        <v>9472570</v>
      </c>
      <c r="BK208">
        <v>4550761.5</v>
      </c>
      <c r="BL208">
        <v>5744066.5</v>
      </c>
      <c r="BM208">
        <v>3530405.5</v>
      </c>
      <c r="BN208">
        <v>18734190</v>
      </c>
      <c r="BO208">
        <v>3734742.5</v>
      </c>
      <c r="BP208">
        <v>4493061.5</v>
      </c>
      <c r="BQ208">
        <v>1860126.75</v>
      </c>
      <c r="BR208">
        <v>3423942.25</v>
      </c>
      <c r="BS208">
        <v>21251120</v>
      </c>
      <c r="BT208">
        <v>4591206</v>
      </c>
      <c r="BU208">
        <v>18759178</v>
      </c>
      <c r="BV208">
        <v>12481800</v>
      </c>
      <c r="BW208">
        <v>4550799</v>
      </c>
      <c r="BX208">
        <v>4444917.5</v>
      </c>
      <c r="BY208">
        <v>13759852</v>
      </c>
      <c r="BZ208">
        <v>2300519</v>
      </c>
      <c r="CA208">
        <v>16705418</v>
      </c>
      <c r="CB208">
        <v>3992843.25</v>
      </c>
      <c r="CC208">
        <v>47841192</v>
      </c>
      <c r="CD208">
        <v>6749243.5</v>
      </c>
      <c r="CE208">
        <v>5215801.5</v>
      </c>
      <c r="CF208">
        <v>2897510</v>
      </c>
      <c r="CG208">
        <v>7902774.5</v>
      </c>
      <c r="CH208">
        <v>13692240</v>
      </c>
      <c r="CI208">
        <v>334730.5</v>
      </c>
      <c r="CJ208">
        <v>4516278</v>
      </c>
      <c r="CK208">
        <v>25143194</v>
      </c>
      <c r="CL208">
        <v>2708412.75</v>
      </c>
      <c r="CM208">
        <v>1565437.25</v>
      </c>
      <c r="CN208">
        <v>13967686</v>
      </c>
      <c r="CO208">
        <v>11786554</v>
      </c>
      <c r="CP208">
        <v>3149770.75</v>
      </c>
      <c r="CQ208">
        <v>6862840.5</v>
      </c>
      <c r="CR208">
        <v>5719528.5</v>
      </c>
      <c r="CS208">
        <v>1455024.875</v>
      </c>
      <c r="CT208">
        <v>10861993</v>
      </c>
      <c r="CU208">
        <v>6560787</v>
      </c>
      <c r="CV208">
        <v>4216442</v>
      </c>
      <c r="CW208">
        <v>11377850</v>
      </c>
      <c r="CX208">
        <v>34703824</v>
      </c>
      <c r="CY208">
        <v>3931477.25</v>
      </c>
      <c r="CZ208">
        <v>14130677</v>
      </c>
      <c r="DA208">
        <v>4279832.5</v>
      </c>
      <c r="DB208">
        <v>4746230</v>
      </c>
      <c r="DC208">
        <v>2635511.25</v>
      </c>
      <c r="DD208">
        <v>12807306</v>
      </c>
      <c r="DE208">
        <v>11954774</v>
      </c>
      <c r="DF208">
        <v>6309433.5</v>
      </c>
      <c r="DG208">
        <v>11185868</v>
      </c>
      <c r="DH208">
        <v>8623970</v>
      </c>
      <c r="DI208">
        <v>132839.93799999999</v>
      </c>
      <c r="DJ208">
        <v>10214933</v>
      </c>
      <c r="DK208">
        <v>11624330</v>
      </c>
      <c r="DL208">
        <v>11440982</v>
      </c>
      <c r="DM208">
        <v>13136466</v>
      </c>
      <c r="DN208">
        <v>23824048</v>
      </c>
      <c r="DO208">
        <v>2023986.25</v>
      </c>
      <c r="DP208">
        <v>57149528</v>
      </c>
      <c r="DQ208">
        <v>1709114.5</v>
      </c>
      <c r="DR208" s="16">
        <v>9550816</v>
      </c>
      <c r="DS208" s="10">
        <v>7113080</v>
      </c>
      <c r="DT208" s="10">
        <v>9840047</v>
      </c>
      <c r="DU208" s="10">
        <v>31521312</v>
      </c>
      <c r="DV208" s="10">
        <v>10748446</v>
      </c>
      <c r="DW208" s="10">
        <v>35955776</v>
      </c>
      <c r="DX208" s="10">
        <v>19642890</v>
      </c>
      <c r="DY208" s="2">
        <v>17055872</v>
      </c>
      <c r="DZ208" s="10">
        <v>1341590.25</v>
      </c>
      <c r="EA208" s="10">
        <v>3918889.25</v>
      </c>
      <c r="EB208" s="10">
        <v>1971377.125</v>
      </c>
      <c r="EC208" s="10">
        <v>10908797</v>
      </c>
      <c r="ED208" s="10">
        <v>13900201</v>
      </c>
      <c r="EE208" s="10">
        <v>20441948</v>
      </c>
      <c r="EF208" s="19">
        <v>6330843.5</v>
      </c>
      <c r="EG208">
        <v>2260914.75</v>
      </c>
      <c r="EH208">
        <v>1757876.875</v>
      </c>
      <c r="EI208">
        <v>10388117</v>
      </c>
      <c r="EJ208">
        <v>10638581</v>
      </c>
      <c r="EK208">
        <v>813903.125</v>
      </c>
      <c r="EL208">
        <v>6922302</v>
      </c>
      <c r="EM208">
        <v>2840786</v>
      </c>
      <c r="EN208">
        <v>31903720</v>
      </c>
      <c r="EO208">
        <v>5654036.5</v>
      </c>
      <c r="EP208">
        <v>16713225</v>
      </c>
      <c r="EQ208">
        <v>5258757</v>
      </c>
      <c r="ER208">
        <v>54628376</v>
      </c>
      <c r="ES208">
        <v>1743429</v>
      </c>
      <c r="ET208">
        <v>1201972.75</v>
      </c>
      <c r="EU208">
        <v>2254677</v>
      </c>
      <c r="EV208">
        <v>8977061</v>
      </c>
      <c r="EW208">
        <v>13003598</v>
      </c>
      <c r="EX208">
        <v>4656187</v>
      </c>
      <c r="EY208">
        <v>3541596</v>
      </c>
      <c r="EZ208">
        <v>13645481</v>
      </c>
      <c r="FA208">
        <v>965859.125</v>
      </c>
      <c r="FB208">
        <v>21473244</v>
      </c>
      <c r="FC208">
        <v>13268982</v>
      </c>
      <c r="FD208">
        <v>4224864.5</v>
      </c>
      <c r="FE208">
        <v>6651580</v>
      </c>
      <c r="FF208">
        <v>20182018</v>
      </c>
      <c r="FG208">
        <v>17879274</v>
      </c>
      <c r="FH208">
        <v>6265536</v>
      </c>
      <c r="FI208">
        <v>8552641</v>
      </c>
      <c r="FJ208">
        <v>4655613</v>
      </c>
      <c r="FK208">
        <v>19940520</v>
      </c>
      <c r="FL208">
        <v>6625009</v>
      </c>
      <c r="FM208">
        <v>12509362</v>
      </c>
      <c r="FN208">
        <v>3684266.25</v>
      </c>
      <c r="FO208">
        <v>45730568</v>
      </c>
      <c r="FP208">
        <v>10135012</v>
      </c>
      <c r="FQ208">
        <v>930184.125</v>
      </c>
      <c r="FR208">
        <v>2731031.25</v>
      </c>
      <c r="FS208">
        <v>13678870</v>
      </c>
      <c r="FT208">
        <v>3185824.25</v>
      </c>
      <c r="FU208">
        <v>22868094</v>
      </c>
      <c r="FV208">
        <v>2186247</v>
      </c>
      <c r="FW208">
        <v>239789.93799999999</v>
      </c>
      <c r="FX208">
        <v>670318.06200000003</v>
      </c>
      <c r="FY208">
        <v>7584680</v>
      </c>
      <c r="FZ208">
        <v>5089784</v>
      </c>
      <c r="GA208">
        <v>9062037</v>
      </c>
      <c r="GB208">
        <v>35538700</v>
      </c>
      <c r="GC208">
        <v>104218.211</v>
      </c>
      <c r="GD208">
        <v>855290.06200000003</v>
      </c>
      <c r="GE208">
        <v>12773792</v>
      </c>
      <c r="GF208">
        <v>1736284.25</v>
      </c>
      <c r="GG208">
        <v>3459082</v>
      </c>
      <c r="GH208">
        <v>8482885</v>
      </c>
      <c r="GI208">
        <v>20569658</v>
      </c>
      <c r="GJ208">
        <v>27879256</v>
      </c>
      <c r="GK208">
        <v>2537873.25</v>
      </c>
      <c r="GL208">
        <v>7195628.5</v>
      </c>
      <c r="GM208">
        <v>13361926</v>
      </c>
      <c r="GN208">
        <v>334417.375</v>
      </c>
      <c r="GO208">
        <v>2512742.25</v>
      </c>
      <c r="GP208">
        <v>19013188</v>
      </c>
      <c r="GQ208">
        <v>13040923</v>
      </c>
      <c r="GR208">
        <v>19284098</v>
      </c>
      <c r="GS208">
        <v>34172308</v>
      </c>
      <c r="GT208">
        <v>4791348</v>
      </c>
      <c r="GU208">
        <v>11946252</v>
      </c>
      <c r="GV208">
        <v>6075209.5</v>
      </c>
      <c r="GW208">
        <v>7221037</v>
      </c>
      <c r="GX208">
        <v>4459801</v>
      </c>
      <c r="GY208">
        <v>235123.28099999999</v>
      </c>
      <c r="GZ208">
        <v>897428.25</v>
      </c>
      <c r="HA208">
        <v>4066070.25</v>
      </c>
      <c r="HB208">
        <v>34320932</v>
      </c>
      <c r="HC208">
        <v>5031541</v>
      </c>
      <c r="HD208">
        <v>253316.18799999999</v>
      </c>
      <c r="HE208">
        <v>2153099</v>
      </c>
      <c r="HF208">
        <v>13006933</v>
      </c>
      <c r="HG208">
        <v>7386216</v>
      </c>
      <c r="HH208">
        <v>8224475</v>
      </c>
      <c r="HI208">
        <v>11870661</v>
      </c>
      <c r="HJ208">
        <v>3570956.75</v>
      </c>
      <c r="HK208">
        <v>1965866.875</v>
      </c>
      <c r="HL208">
        <v>3029124</v>
      </c>
      <c r="HM208">
        <v>7704399</v>
      </c>
      <c r="HN208">
        <v>9452893</v>
      </c>
      <c r="HO208">
        <v>63497.866999999998</v>
      </c>
      <c r="HP208">
        <v>1389172.875</v>
      </c>
      <c r="HQ208">
        <v>316286.25</v>
      </c>
      <c r="HR208">
        <v>4332680</v>
      </c>
      <c r="HS208">
        <v>2627293</v>
      </c>
      <c r="HT208">
        <v>7805882.5</v>
      </c>
      <c r="HU208">
        <v>6983990.5</v>
      </c>
      <c r="HV208">
        <v>63693.788999999997</v>
      </c>
      <c r="HW208">
        <v>27649.423999999999</v>
      </c>
      <c r="HX208">
        <v>7372848</v>
      </c>
      <c r="HY208">
        <v>2978247.75</v>
      </c>
      <c r="HZ208">
        <v>7286928</v>
      </c>
      <c r="IA208">
        <v>4972280.5</v>
      </c>
      <c r="IB208">
        <v>1413996.125</v>
      </c>
      <c r="IC208">
        <v>7670075</v>
      </c>
      <c r="ID208">
        <v>896910.875</v>
      </c>
      <c r="IE208">
        <v>10178877</v>
      </c>
      <c r="IF208">
        <v>744835.125</v>
      </c>
      <c r="IG208">
        <v>4104595.25</v>
      </c>
      <c r="IH208">
        <v>1900035.375</v>
      </c>
      <c r="II208">
        <v>2687972.25</v>
      </c>
      <c r="IJ208">
        <v>14168622</v>
      </c>
      <c r="IK208">
        <v>10276179</v>
      </c>
      <c r="IL208">
        <v>12638695</v>
      </c>
      <c r="IM208">
        <v>9123425</v>
      </c>
      <c r="IN208">
        <v>520358.65600000002</v>
      </c>
      <c r="IO208">
        <v>8705992</v>
      </c>
      <c r="IP208">
        <v>5807180.5</v>
      </c>
      <c r="IQ208">
        <v>243646.28099999999</v>
      </c>
      <c r="IR208">
        <v>10303163</v>
      </c>
      <c r="IS208">
        <v>7826801.5</v>
      </c>
      <c r="IT208">
        <v>2532884.5</v>
      </c>
      <c r="IU208">
        <v>9564081</v>
      </c>
      <c r="IV208">
        <v>1337646.375</v>
      </c>
    </row>
    <row r="209" spans="1:256" x14ac:dyDescent="0.15">
      <c r="A209">
        <v>2064637</v>
      </c>
      <c r="B209">
        <v>11927031</v>
      </c>
      <c r="C209">
        <v>4294565</v>
      </c>
      <c r="D209">
        <v>7429652.5</v>
      </c>
      <c r="E209">
        <v>275182.06199999998</v>
      </c>
      <c r="F209">
        <v>2806553.75</v>
      </c>
      <c r="G209">
        <v>7752550.5</v>
      </c>
      <c r="H209">
        <v>2756654.5</v>
      </c>
      <c r="I209">
        <v>12591221</v>
      </c>
      <c r="J209">
        <v>22667778</v>
      </c>
      <c r="K209">
        <v>3594321.25</v>
      </c>
      <c r="L209">
        <v>1795680.75</v>
      </c>
      <c r="M209">
        <v>4653794</v>
      </c>
      <c r="N209">
        <v>2285517.25</v>
      </c>
      <c r="O209">
        <v>22897908</v>
      </c>
      <c r="P209">
        <v>645565.68799999997</v>
      </c>
      <c r="Q209">
        <v>8795970</v>
      </c>
      <c r="R209">
        <v>6437650.5</v>
      </c>
      <c r="S209">
        <v>2158233.75</v>
      </c>
      <c r="T209">
        <v>1770501.875</v>
      </c>
      <c r="U209">
        <v>19598640</v>
      </c>
      <c r="V209">
        <v>18309372</v>
      </c>
      <c r="W209">
        <v>14930680</v>
      </c>
      <c r="X209">
        <v>1940850.75</v>
      </c>
      <c r="Y209">
        <v>12661526</v>
      </c>
      <c r="Z209">
        <v>10804813</v>
      </c>
      <c r="AA209">
        <v>7654837.5</v>
      </c>
      <c r="AB209">
        <v>5276668</v>
      </c>
      <c r="AC209">
        <v>2288131.75</v>
      </c>
      <c r="AD209">
        <v>75514.741999999998</v>
      </c>
      <c r="AE209">
        <v>20826560</v>
      </c>
      <c r="AF209">
        <v>10227115</v>
      </c>
      <c r="AG209">
        <v>110088.32799999999</v>
      </c>
      <c r="AH209">
        <v>1062129.875</v>
      </c>
      <c r="AI209">
        <v>834357</v>
      </c>
      <c r="AJ209">
        <v>3961574.25</v>
      </c>
      <c r="AK209">
        <v>19489874</v>
      </c>
      <c r="AL209">
        <v>1963377.875</v>
      </c>
      <c r="AM209">
        <v>219669.96900000001</v>
      </c>
      <c r="AN209">
        <v>5655770</v>
      </c>
      <c r="AO209">
        <v>4071560</v>
      </c>
      <c r="AP209">
        <v>22684492</v>
      </c>
      <c r="AQ209">
        <v>1188322.875</v>
      </c>
      <c r="AR209">
        <v>6069909.5</v>
      </c>
      <c r="AS209">
        <v>1552432.125</v>
      </c>
      <c r="AT209">
        <v>3395918</v>
      </c>
      <c r="AU209">
        <v>4015770.25</v>
      </c>
      <c r="AV209">
        <v>5993663.5</v>
      </c>
      <c r="AW209">
        <v>10709024</v>
      </c>
      <c r="AX209">
        <v>9262040</v>
      </c>
      <c r="AY209">
        <v>2576069.75</v>
      </c>
      <c r="AZ209">
        <v>26103388</v>
      </c>
      <c r="BA209">
        <v>4552231.5</v>
      </c>
      <c r="BB209">
        <v>763608.43799999997</v>
      </c>
      <c r="BC209">
        <v>1029849.062</v>
      </c>
      <c r="BD209">
        <v>1943226</v>
      </c>
      <c r="BE209">
        <v>5235765</v>
      </c>
      <c r="BF209">
        <v>357488.5</v>
      </c>
      <c r="BG209">
        <v>4827163</v>
      </c>
      <c r="BH209">
        <v>23940528</v>
      </c>
      <c r="BI209">
        <v>27739318</v>
      </c>
      <c r="BJ209">
        <v>4661251</v>
      </c>
      <c r="BK209">
        <v>11826076</v>
      </c>
      <c r="BL209">
        <v>2917210.5</v>
      </c>
      <c r="BM209">
        <v>12376509</v>
      </c>
      <c r="BN209">
        <v>19354654</v>
      </c>
      <c r="BO209">
        <v>4746609</v>
      </c>
      <c r="BP209">
        <v>6138450.5</v>
      </c>
      <c r="BQ209">
        <v>25183484</v>
      </c>
      <c r="BR209">
        <v>1114549.5</v>
      </c>
      <c r="BS209">
        <v>3616127.5</v>
      </c>
      <c r="BT209">
        <v>13449654</v>
      </c>
      <c r="BU209">
        <v>18187572</v>
      </c>
      <c r="BV209">
        <v>10425785</v>
      </c>
      <c r="BW209">
        <v>3441531.5</v>
      </c>
      <c r="BX209">
        <v>968613</v>
      </c>
      <c r="BY209">
        <v>24411450</v>
      </c>
      <c r="BZ209">
        <v>14389281</v>
      </c>
      <c r="CA209">
        <v>9886598</v>
      </c>
      <c r="CB209">
        <v>15429800</v>
      </c>
      <c r="CC209">
        <v>10020196</v>
      </c>
      <c r="CD209">
        <v>3652606.5</v>
      </c>
      <c r="CE209">
        <v>6580941</v>
      </c>
      <c r="CF209">
        <v>5043847</v>
      </c>
      <c r="CG209">
        <v>3410810</v>
      </c>
      <c r="CH209">
        <v>1957900.875</v>
      </c>
      <c r="CI209">
        <v>15660630</v>
      </c>
      <c r="CJ209">
        <v>11361107</v>
      </c>
      <c r="CK209">
        <v>1793989.5</v>
      </c>
      <c r="CL209">
        <v>5928396.5</v>
      </c>
      <c r="CM209">
        <v>12663191</v>
      </c>
      <c r="CN209">
        <v>1073409.5</v>
      </c>
      <c r="CO209">
        <v>9943414</v>
      </c>
      <c r="CP209">
        <v>2330770.75</v>
      </c>
      <c r="CQ209">
        <v>710486.25</v>
      </c>
      <c r="CR209">
        <v>17600658</v>
      </c>
      <c r="CS209">
        <v>20454430</v>
      </c>
      <c r="CT209">
        <v>35864196</v>
      </c>
      <c r="CU209">
        <v>819790.125</v>
      </c>
      <c r="CV209">
        <v>36072816</v>
      </c>
      <c r="CW209">
        <v>11547835</v>
      </c>
      <c r="CX209">
        <v>1088315.875</v>
      </c>
      <c r="CY209">
        <v>13018183</v>
      </c>
      <c r="CZ209">
        <v>1192900.625</v>
      </c>
      <c r="DA209">
        <v>28579416</v>
      </c>
      <c r="DB209">
        <v>4454684.5</v>
      </c>
      <c r="DC209">
        <v>23624030</v>
      </c>
      <c r="DD209">
        <v>40328168</v>
      </c>
      <c r="DE209">
        <v>4891172</v>
      </c>
      <c r="DF209">
        <v>9998020</v>
      </c>
      <c r="DG209">
        <v>18342884</v>
      </c>
      <c r="DH209">
        <v>3162577</v>
      </c>
      <c r="DI209">
        <v>9378140</v>
      </c>
      <c r="DJ209">
        <v>7624349.5</v>
      </c>
      <c r="DK209" s="1">
        <v>10032582</v>
      </c>
      <c r="DL209">
        <v>11340663</v>
      </c>
      <c r="DM209">
        <v>21594036</v>
      </c>
      <c r="DN209">
        <v>13180403</v>
      </c>
      <c r="DO209">
        <v>4330160</v>
      </c>
      <c r="DP209">
        <v>4745155.5</v>
      </c>
      <c r="DQ209">
        <v>10727182</v>
      </c>
      <c r="DR209" s="16">
        <v>11773455</v>
      </c>
      <c r="DS209" s="10">
        <v>22223760</v>
      </c>
      <c r="DT209" s="10">
        <v>7262479.5</v>
      </c>
      <c r="DU209" s="10">
        <v>3017985</v>
      </c>
      <c r="DV209" s="10">
        <v>184299.28099999999</v>
      </c>
      <c r="DW209" s="10">
        <v>16662032</v>
      </c>
      <c r="DX209" s="10">
        <v>1475456.5</v>
      </c>
      <c r="DY209" s="2">
        <v>13978832</v>
      </c>
      <c r="DZ209" s="10">
        <v>2610911</v>
      </c>
      <c r="EA209" s="10">
        <v>30954920</v>
      </c>
      <c r="EB209" s="10">
        <v>6440392</v>
      </c>
      <c r="EC209" s="10">
        <v>2752334.25</v>
      </c>
      <c r="ED209" s="10">
        <v>1277788.125</v>
      </c>
      <c r="EE209" s="10">
        <v>2876084.75</v>
      </c>
      <c r="EF209" s="19">
        <v>13372580</v>
      </c>
      <c r="EG209">
        <v>12625106</v>
      </c>
      <c r="EH209">
        <v>2873528.25</v>
      </c>
      <c r="EI209">
        <v>392003.06199999998</v>
      </c>
      <c r="EJ209">
        <v>1125886.625</v>
      </c>
      <c r="EK209">
        <v>9164219</v>
      </c>
      <c r="EL209">
        <v>1308942.375</v>
      </c>
      <c r="EM209">
        <v>13904364</v>
      </c>
      <c r="EN209">
        <v>1359475.875</v>
      </c>
      <c r="EO209">
        <v>37827020</v>
      </c>
      <c r="EP209">
        <v>26926916</v>
      </c>
      <c r="EQ209">
        <v>3390178</v>
      </c>
      <c r="ER209">
        <v>13270788</v>
      </c>
      <c r="ES209">
        <v>1451812.25</v>
      </c>
      <c r="ET209">
        <v>28210984</v>
      </c>
      <c r="EU209">
        <v>4403500</v>
      </c>
      <c r="EV209">
        <v>37508204</v>
      </c>
      <c r="EW209">
        <v>168737.53099999999</v>
      </c>
      <c r="EX209">
        <v>7296601</v>
      </c>
      <c r="EY209">
        <v>3199418</v>
      </c>
      <c r="EZ209">
        <v>3264616</v>
      </c>
      <c r="FA209">
        <v>5146696.5</v>
      </c>
      <c r="FB209">
        <v>23983416</v>
      </c>
      <c r="FC209">
        <v>25628726</v>
      </c>
      <c r="FD209">
        <v>3069727.75</v>
      </c>
      <c r="FE209">
        <v>1786185.875</v>
      </c>
      <c r="FF209">
        <v>18567650</v>
      </c>
      <c r="FG209">
        <v>11902462</v>
      </c>
      <c r="FH209">
        <v>12346511</v>
      </c>
      <c r="FI209">
        <v>2133022.75</v>
      </c>
      <c r="FJ209">
        <v>1796147.625</v>
      </c>
      <c r="FK209">
        <v>2064329.125</v>
      </c>
      <c r="FL209">
        <v>31281498</v>
      </c>
      <c r="FM209">
        <v>11211776</v>
      </c>
      <c r="FN209">
        <v>14370122</v>
      </c>
      <c r="FO209">
        <v>12289258</v>
      </c>
      <c r="FP209">
        <v>31275570</v>
      </c>
      <c r="FQ209">
        <v>8712779</v>
      </c>
      <c r="FR209">
        <v>6114664</v>
      </c>
      <c r="FS209">
        <v>10686862</v>
      </c>
      <c r="FT209">
        <v>401646.03100000002</v>
      </c>
      <c r="FU209">
        <v>6846750</v>
      </c>
      <c r="FV209">
        <v>3063118.5</v>
      </c>
      <c r="FW209">
        <v>2682319</v>
      </c>
      <c r="FX209">
        <v>7131592.5</v>
      </c>
      <c r="FY209">
        <v>8897106</v>
      </c>
      <c r="FZ209">
        <v>22071056</v>
      </c>
      <c r="GA209">
        <v>5262216.5</v>
      </c>
      <c r="GB209">
        <v>8739956</v>
      </c>
      <c r="GC209">
        <v>9138865</v>
      </c>
      <c r="GD209">
        <v>1007852.125</v>
      </c>
      <c r="GE209">
        <v>2896061.5</v>
      </c>
      <c r="GF209">
        <v>4756492.5</v>
      </c>
      <c r="GG209">
        <v>1454457.875</v>
      </c>
      <c r="GH209">
        <v>5363133.5</v>
      </c>
      <c r="GI209">
        <v>20979680</v>
      </c>
      <c r="GJ209">
        <v>1251562.5</v>
      </c>
      <c r="GK209">
        <v>360858.81199999998</v>
      </c>
      <c r="GL209">
        <v>6530638</v>
      </c>
      <c r="GM209">
        <v>1740136.875</v>
      </c>
      <c r="GN209">
        <v>587659.375</v>
      </c>
      <c r="GO209">
        <v>1228710.125</v>
      </c>
      <c r="GP209">
        <v>4303467.5</v>
      </c>
      <c r="GQ209">
        <v>2637480.25</v>
      </c>
      <c r="GR209">
        <v>4910664.5</v>
      </c>
      <c r="GS209">
        <v>702206.18799999997</v>
      </c>
      <c r="GT209">
        <v>7716148.5</v>
      </c>
      <c r="GU209">
        <v>5400765.5</v>
      </c>
      <c r="GV209">
        <v>6491940</v>
      </c>
      <c r="GW209">
        <v>17582984</v>
      </c>
      <c r="GX209">
        <v>4809228.5</v>
      </c>
      <c r="GY209">
        <v>687183.875</v>
      </c>
      <c r="GZ209">
        <v>6811295.5</v>
      </c>
      <c r="HA209">
        <v>715392.93799999997</v>
      </c>
      <c r="HB209">
        <v>10221998</v>
      </c>
      <c r="HC209">
        <v>22585042</v>
      </c>
      <c r="HD209">
        <v>73889.297000000006</v>
      </c>
      <c r="HE209">
        <v>2732520.25</v>
      </c>
      <c r="HF209">
        <v>15317188</v>
      </c>
      <c r="HG209">
        <v>1985359.75</v>
      </c>
      <c r="HH209">
        <v>4319645</v>
      </c>
      <c r="HI209">
        <v>131161.67199999999</v>
      </c>
      <c r="HJ209">
        <v>11342908</v>
      </c>
      <c r="HK209">
        <v>6616875.5</v>
      </c>
      <c r="HL209">
        <v>13897.62</v>
      </c>
      <c r="HM209">
        <v>15971650</v>
      </c>
      <c r="HN209">
        <v>17229272</v>
      </c>
      <c r="HO209">
        <v>6813907</v>
      </c>
      <c r="HP209">
        <v>2297140.25</v>
      </c>
      <c r="HQ209">
        <v>5378029</v>
      </c>
      <c r="HR209">
        <v>3371539.25</v>
      </c>
      <c r="HS209">
        <v>2346320.5</v>
      </c>
      <c r="HT209">
        <v>6422477</v>
      </c>
      <c r="HU209">
        <v>2754478</v>
      </c>
      <c r="HV209">
        <v>3622940.25</v>
      </c>
      <c r="HW209">
        <v>1397354.75</v>
      </c>
      <c r="HX209">
        <v>3999038</v>
      </c>
      <c r="HY209">
        <v>100200.42200000001</v>
      </c>
      <c r="HZ209" s="1">
        <v>3359636.75</v>
      </c>
      <c r="IA209">
        <v>5658196.5</v>
      </c>
      <c r="IB209">
        <v>6324428</v>
      </c>
      <c r="IC209">
        <v>8057153.5</v>
      </c>
      <c r="ID209">
        <v>12743973</v>
      </c>
      <c r="IE209">
        <v>17468968</v>
      </c>
      <c r="IF209">
        <v>3955780</v>
      </c>
      <c r="IG209">
        <v>434082.25</v>
      </c>
      <c r="IH209">
        <v>22403204</v>
      </c>
      <c r="II209">
        <v>3193787</v>
      </c>
      <c r="IJ209">
        <v>15309378</v>
      </c>
      <c r="IK209">
        <v>2875592.5</v>
      </c>
      <c r="IL209">
        <v>2406593</v>
      </c>
      <c r="IM209">
        <v>16461705</v>
      </c>
      <c r="IN209">
        <v>1051457.5</v>
      </c>
      <c r="IO209">
        <v>11824432</v>
      </c>
      <c r="IP209">
        <v>4159265</v>
      </c>
      <c r="IQ209">
        <v>6317233</v>
      </c>
      <c r="IR209">
        <v>5477847.5</v>
      </c>
      <c r="IS209">
        <v>424201.31199999998</v>
      </c>
      <c r="IT209">
        <v>19600912</v>
      </c>
      <c r="IU209">
        <v>3633053</v>
      </c>
      <c r="IV209">
        <v>18565822</v>
      </c>
    </row>
    <row r="210" spans="1:256" x14ac:dyDescent="0.15">
      <c r="A210">
        <v>11512782</v>
      </c>
      <c r="B210">
        <v>2689665.75</v>
      </c>
      <c r="C210">
        <v>1034207.875</v>
      </c>
      <c r="D210">
        <v>18732860</v>
      </c>
      <c r="E210">
        <v>15030368</v>
      </c>
      <c r="F210">
        <v>11470480</v>
      </c>
      <c r="G210">
        <v>7525182</v>
      </c>
      <c r="H210">
        <v>2999557.75</v>
      </c>
      <c r="I210">
        <v>2249500.25</v>
      </c>
      <c r="J210">
        <v>3288602.75</v>
      </c>
      <c r="K210">
        <v>10693897</v>
      </c>
      <c r="L210">
        <v>17234824</v>
      </c>
      <c r="M210">
        <v>9837514</v>
      </c>
      <c r="N210">
        <v>4700358</v>
      </c>
      <c r="O210">
        <v>1428858</v>
      </c>
      <c r="P210">
        <v>16546506</v>
      </c>
      <c r="Q210">
        <v>5225889.5</v>
      </c>
      <c r="R210">
        <v>256136.5</v>
      </c>
      <c r="S210">
        <v>3042707.75</v>
      </c>
      <c r="T210">
        <v>129043.875</v>
      </c>
      <c r="U210">
        <v>220527.25</v>
      </c>
      <c r="V210">
        <v>15018645</v>
      </c>
      <c r="W210">
        <v>1385841</v>
      </c>
      <c r="X210">
        <v>9366701</v>
      </c>
      <c r="Y210">
        <v>1655548</v>
      </c>
      <c r="Z210">
        <v>508854.43800000002</v>
      </c>
      <c r="AA210">
        <v>27705428</v>
      </c>
      <c r="AB210">
        <v>23695422</v>
      </c>
      <c r="AC210">
        <v>4985683</v>
      </c>
      <c r="AD210">
        <v>5426669</v>
      </c>
      <c r="AE210">
        <v>1081971.75</v>
      </c>
      <c r="AF210">
        <v>9203582</v>
      </c>
      <c r="AG210">
        <v>4618627</v>
      </c>
      <c r="AH210">
        <v>4884434.5</v>
      </c>
      <c r="AI210">
        <v>1795929.25</v>
      </c>
      <c r="AJ210">
        <v>16314461</v>
      </c>
      <c r="AK210">
        <v>58733.991999999998</v>
      </c>
      <c r="AL210">
        <v>5491942</v>
      </c>
      <c r="AM210">
        <v>2657947.5</v>
      </c>
      <c r="AN210">
        <v>7280678</v>
      </c>
      <c r="AO210">
        <v>11778397</v>
      </c>
      <c r="AP210">
        <v>1852783.25</v>
      </c>
      <c r="AQ210">
        <v>3336113.25</v>
      </c>
      <c r="AR210">
        <v>928959.125</v>
      </c>
      <c r="AS210">
        <v>15200051</v>
      </c>
      <c r="AT210">
        <v>1219542.375</v>
      </c>
      <c r="AU210">
        <v>13243496</v>
      </c>
      <c r="AV210">
        <v>4209116.5</v>
      </c>
      <c r="AW210">
        <v>1722303.75</v>
      </c>
      <c r="AX210">
        <v>7112139</v>
      </c>
      <c r="AY210">
        <v>987795.75</v>
      </c>
      <c r="AZ210">
        <v>14384147</v>
      </c>
      <c r="BA210">
        <v>467724.28100000002</v>
      </c>
      <c r="BB210">
        <v>8451548</v>
      </c>
      <c r="BC210">
        <v>467697.75</v>
      </c>
      <c r="BD210">
        <v>27603248</v>
      </c>
      <c r="BE210">
        <v>7066900</v>
      </c>
      <c r="BF210">
        <v>37440652</v>
      </c>
      <c r="BG210">
        <v>2608126.25</v>
      </c>
      <c r="BH210">
        <v>7755226.5</v>
      </c>
      <c r="BI210">
        <v>14876731</v>
      </c>
      <c r="BJ210">
        <v>4369390</v>
      </c>
      <c r="BK210">
        <v>4862794.5</v>
      </c>
      <c r="BL210">
        <v>5012396</v>
      </c>
      <c r="BM210">
        <v>21819650</v>
      </c>
      <c r="BN210">
        <v>1282446.75</v>
      </c>
      <c r="BO210">
        <v>26713916</v>
      </c>
      <c r="BP210">
        <v>32221896</v>
      </c>
      <c r="BQ210">
        <v>9612557</v>
      </c>
      <c r="BR210">
        <v>1872979.5</v>
      </c>
      <c r="BS210">
        <v>6038692</v>
      </c>
      <c r="BT210">
        <v>24225338</v>
      </c>
      <c r="BU210">
        <v>1381156</v>
      </c>
      <c r="BV210">
        <v>9999154</v>
      </c>
      <c r="BW210">
        <v>10016736</v>
      </c>
      <c r="BX210">
        <v>9121242</v>
      </c>
      <c r="BY210">
        <v>4816099</v>
      </c>
      <c r="BZ210">
        <v>6157001</v>
      </c>
      <c r="CA210">
        <v>9201817</v>
      </c>
      <c r="CB210">
        <v>6224406.5</v>
      </c>
      <c r="CC210">
        <v>7485668</v>
      </c>
      <c r="CD210">
        <v>18885272</v>
      </c>
      <c r="CE210">
        <v>9625901</v>
      </c>
      <c r="CF210">
        <v>16993494</v>
      </c>
      <c r="CG210">
        <v>994164.375</v>
      </c>
      <c r="CH210">
        <v>3081912.5</v>
      </c>
      <c r="CI210">
        <v>26585160</v>
      </c>
      <c r="CJ210">
        <v>9266820</v>
      </c>
      <c r="CK210">
        <v>2208368.5</v>
      </c>
      <c r="CL210">
        <v>4601075</v>
      </c>
      <c r="CM210">
        <v>22356098</v>
      </c>
      <c r="CN210">
        <v>2075664.25</v>
      </c>
      <c r="CO210">
        <v>3337262</v>
      </c>
      <c r="CP210">
        <v>1113610.25</v>
      </c>
      <c r="CQ210">
        <v>3995362.25</v>
      </c>
      <c r="CR210">
        <v>10344397</v>
      </c>
      <c r="CS210">
        <v>27528732</v>
      </c>
      <c r="CT210">
        <v>13296151</v>
      </c>
      <c r="CU210">
        <v>13786402</v>
      </c>
      <c r="CV210">
        <v>12690696</v>
      </c>
      <c r="CW210">
        <v>9016270</v>
      </c>
      <c r="CX210">
        <v>2992915.5</v>
      </c>
      <c r="CY210">
        <v>34483032</v>
      </c>
      <c r="CZ210">
        <v>29583870</v>
      </c>
      <c r="DA210">
        <v>468027.03100000002</v>
      </c>
      <c r="DB210">
        <v>17281020</v>
      </c>
      <c r="DC210">
        <v>11618243</v>
      </c>
      <c r="DD210">
        <v>1889822.75</v>
      </c>
      <c r="DE210">
        <v>860819.375</v>
      </c>
      <c r="DF210">
        <v>912908.875</v>
      </c>
      <c r="DG210">
        <v>2321473.5</v>
      </c>
      <c r="DH210">
        <v>34782940</v>
      </c>
      <c r="DI210">
        <v>9583950</v>
      </c>
      <c r="DJ210">
        <v>4824909.5</v>
      </c>
      <c r="DK210">
        <v>48813788</v>
      </c>
      <c r="DL210">
        <v>5341901</v>
      </c>
      <c r="DM210">
        <v>27488438</v>
      </c>
      <c r="DN210">
        <v>25901996</v>
      </c>
      <c r="DO210">
        <v>21851844</v>
      </c>
      <c r="DP210">
        <v>7940376</v>
      </c>
      <c r="DQ210">
        <v>8326064</v>
      </c>
      <c r="DR210" s="16">
        <v>5877230</v>
      </c>
      <c r="DS210" s="10">
        <v>22547782</v>
      </c>
      <c r="DT210" s="10">
        <v>21279460</v>
      </c>
      <c r="DU210" s="10">
        <v>24400654</v>
      </c>
      <c r="DV210" s="10">
        <v>38043336</v>
      </c>
      <c r="DW210" s="10">
        <v>7611513</v>
      </c>
      <c r="DX210" s="10">
        <v>1553489</v>
      </c>
      <c r="DY210" s="2">
        <v>2927209.75</v>
      </c>
      <c r="DZ210" s="10">
        <v>131548.81200000001</v>
      </c>
      <c r="EA210" s="10">
        <v>3901170</v>
      </c>
      <c r="EB210" s="10">
        <v>15004952</v>
      </c>
      <c r="EC210" s="10">
        <v>20648954</v>
      </c>
      <c r="ED210" s="10">
        <v>3098570.5</v>
      </c>
      <c r="EE210" s="10">
        <v>20708742</v>
      </c>
      <c r="EF210" s="19">
        <v>11079099</v>
      </c>
      <c r="EG210">
        <v>15196724</v>
      </c>
      <c r="EH210">
        <v>12003838</v>
      </c>
      <c r="EI210">
        <v>4555414</v>
      </c>
      <c r="EJ210">
        <v>16877504</v>
      </c>
      <c r="EK210">
        <v>4831031</v>
      </c>
      <c r="EL210">
        <v>2492842.75</v>
      </c>
      <c r="EM210">
        <v>6334236.5</v>
      </c>
      <c r="EN210">
        <v>11185966</v>
      </c>
      <c r="EO210">
        <v>12630389</v>
      </c>
      <c r="EP210">
        <v>19087876</v>
      </c>
      <c r="EQ210">
        <v>957399.5</v>
      </c>
      <c r="ER210">
        <v>8254012</v>
      </c>
      <c r="ES210">
        <v>17158490</v>
      </c>
      <c r="ET210">
        <v>6004433</v>
      </c>
      <c r="EU210">
        <v>24275730</v>
      </c>
      <c r="EV210">
        <v>4908363</v>
      </c>
      <c r="EW210">
        <v>1556567.5</v>
      </c>
      <c r="EX210">
        <v>6677534</v>
      </c>
      <c r="EY210">
        <v>11489117</v>
      </c>
      <c r="EZ210">
        <v>28405956</v>
      </c>
      <c r="FA210">
        <v>8651238</v>
      </c>
      <c r="FB210">
        <v>636860.75</v>
      </c>
      <c r="FC210">
        <v>7075147.5</v>
      </c>
      <c r="FD210">
        <v>15378277</v>
      </c>
      <c r="FE210">
        <v>6209942</v>
      </c>
      <c r="FF210">
        <v>2721503.75</v>
      </c>
      <c r="FG210">
        <v>471522.28100000002</v>
      </c>
      <c r="FH210">
        <v>5016268</v>
      </c>
      <c r="FI210">
        <v>13207015</v>
      </c>
      <c r="FJ210">
        <v>35959736</v>
      </c>
      <c r="FK210">
        <v>13263062</v>
      </c>
      <c r="FL210">
        <v>13644770</v>
      </c>
      <c r="FM210">
        <v>6038844</v>
      </c>
      <c r="FN210">
        <v>14230644</v>
      </c>
      <c r="FO210">
        <v>6769597.5</v>
      </c>
      <c r="FP210">
        <v>9162941</v>
      </c>
      <c r="FQ210">
        <v>4121522</v>
      </c>
      <c r="FR210">
        <v>14485702</v>
      </c>
      <c r="FS210">
        <v>5601004</v>
      </c>
      <c r="FT210">
        <v>4703889</v>
      </c>
      <c r="FU210">
        <v>3745307.25</v>
      </c>
      <c r="FV210">
        <v>6335358</v>
      </c>
      <c r="FW210">
        <v>9056145</v>
      </c>
      <c r="FX210">
        <v>20276804</v>
      </c>
      <c r="FY210">
        <v>427529.625</v>
      </c>
      <c r="FZ210">
        <v>1956091</v>
      </c>
      <c r="GA210">
        <v>1010252.75</v>
      </c>
      <c r="GB210">
        <v>7975999</v>
      </c>
      <c r="GC210">
        <v>792555.31200000003</v>
      </c>
      <c r="GD210">
        <v>2071414</v>
      </c>
      <c r="GE210">
        <v>32621522</v>
      </c>
      <c r="GF210">
        <v>7868402</v>
      </c>
      <c r="GG210">
        <v>1745646.875</v>
      </c>
      <c r="GH210">
        <v>5534928.5</v>
      </c>
      <c r="GI210">
        <v>10104545</v>
      </c>
      <c r="GJ210">
        <v>2199973.75</v>
      </c>
      <c r="GK210">
        <v>4960280.5</v>
      </c>
      <c r="GL210">
        <v>5957186</v>
      </c>
      <c r="GM210">
        <v>4565707</v>
      </c>
      <c r="GN210">
        <v>19380470</v>
      </c>
      <c r="GO210">
        <v>13053062</v>
      </c>
      <c r="GP210">
        <v>7073884</v>
      </c>
      <c r="GQ210">
        <v>15789840</v>
      </c>
      <c r="GR210">
        <v>961451</v>
      </c>
      <c r="GS210">
        <v>222468.375</v>
      </c>
      <c r="GT210">
        <v>25318328</v>
      </c>
      <c r="GU210">
        <v>908629.18799999997</v>
      </c>
      <c r="GV210">
        <v>7176459.5</v>
      </c>
      <c r="GW210">
        <v>1690977.75</v>
      </c>
      <c r="GX210">
        <v>30832528</v>
      </c>
      <c r="GY210">
        <v>714973.18799999997</v>
      </c>
      <c r="GZ210">
        <v>5972443</v>
      </c>
      <c r="HA210">
        <v>5523073.5</v>
      </c>
      <c r="HB210">
        <v>3805620.5</v>
      </c>
      <c r="HC210">
        <v>8159266</v>
      </c>
      <c r="HD210">
        <v>2264877.5</v>
      </c>
      <c r="HE210">
        <v>551853.75</v>
      </c>
      <c r="HF210">
        <v>5225029</v>
      </c>
      <c r="HG210">
        <v>1505594.5</v>
      </c>
      <c r="HH210">
        <v>1077649.125</v>
      </c>
      <c r="HI210">
        <v>20779020</v>
      </c>
      <c r="HJ210">
        <v>146549.43799999999</v>
      </c>
      <c r="HK210">
        <v>7471495</v>
      </c>
      <c r="HL210">
        <v>2035110.5</v>
      </c>
      <c r="HM210">
        <v>701963.06200000003</v>
      </c>
      <c r="HN210">
        <v>2748592</v>
      </c>
      <c r="HO210">
        <v>2899270.5</v>
      </c>
      <c r="HP210">
        <v>8494581</v>
      </c>
      <c r="HQ210">
        <v>381056.96899999998</v>
      </c>
      <c r="HR210">
        <v>6774914</v>
      </c>
      <c r="HS210">
        <v>992687.43799999997</v>
      </c>
      <c r="HT210">
        <v>2366200.25</v>
      </c>
      <c r="HU210">
        <v>4616539</v>
      </c>
      <c r="HV210">
        <v>2173470.75</v>
      </c>
      <c r="HW210">
        <v>9693572</v>
      </c>
      <c r="HX210">
        <v>3559918</v>
      </c>
      <c r="HY210">
        <v>1787624.875</v>
      </c>
      <c r="HZ210">
        <v>20138782</v>
      </c>
      <c r="IA210">
        <v>10570464</v>
      </c>
      <c r="IB210">
        <v>126510.19500000001</v>
      </c>
      <c r="IC210">
        <v>5778748</v>
      </c>
      <c r="ID210">
        <v>4069612.5</v>
      </c>
      <c r="IE210">
        <v>9049076</v>
      </c>
      <c r="IF210">
        <v>13431362</v>
      </c>
      <c r="IG210">
        <v>728637.06200000003</v>
      </c>
      <c r="IH210">
        <v>12947712</v>
      </c>
      <c r="II210">
        <v>1976537.875</v>
      </c>
      <c r="IJ210">
        <v>1644864.625</v>
      </c>
      <c r="IK210">
        <v>4872745.5</v>
      </c>
      <c r="IL210">
        <v>2921658.75</v>
      </c>
      <c r="IM210">
        <v>3715410</v>
      </c>
      <c r="IN210">
        <v>6869827.5</v>
      </c>
      <c r="IO210">
        <v>230423.625</v>
      </c>
      <c r="IP210">
        <v>4326140</v>
      </c>
      <c r="IQ210">
        <v>7834304.5</v>
      </c>
      <c r="IR210">
        <v>8249605</v>
      </c>
      <c r="IS210">
        <v>5936293.5</v>
      </c>
      <c r="IT210">
        <v>3773592.75</v>
      </c>
      <c r="IU210">
        <v>597664.68799999997</v>
      </c>
      <c r="IV210">
        <v>14522068</v>
      </c>
    </row>
    <row r="211" spans="1:256" x14ac:dyDescent="0.15">
      <c r="A211">
        <v>5973599.5</v>
      </c>
      <c r="B211">
        <v>3222598.25</v>
      </c>
      <c r="C211">
        <v>15290966</v>
      </c>
      <c r="D211">
        <v>257954.45300000001</v>
      </c>
      <c r="E211">
        <v>7633586</v>
      </c>
      <c r="F211">
        <v>3704433</v>
      </c>
      <c r="G211">
        <v>3351527</v>
      </c>
      <c r="H211">
        <v>2779766</v>
      </c>
      <c r="I211">
        <v>3890358.5</v>
      </c>
      <c r="J211">
        <v>2800548.5</v>
      </c>
      <c r="K211">
        <v>15402678</v>
      </c>
      <c r="L211">
        <v>6812467.5</v>
      </c>
      <c r="M211">
        <v>3916376.5</v>
      </c>
      <c r="N211">
        <v>489313.56199999998</v>
      </c>
      <c r="O211">
        <v>11293456</v>
      </c>
      <c r="P211">
        <v>12077626</v>
      </c>
      <c r="Q211">
        <v>5877894</v>
      </c>
      <c r="R211">
        <v>2137886</v>
      </c>
      <c r="S211">
        <v>8492607</v>
      </c>
      <c r="T211">
        <v>5960805</v>
      </c>
      <c r="U211">
        <v>2067531.75</v>
      </c>
      <c r="V211">
        <v>3996673</v>
      </c>
      <c r="W211">
        <v>1272004.125</v>
      </c>
      <c r="X211">
        <v>4010845.5</v>
      </c>
      <c r="Y211">
        <v>759806.625</v>
      </c>
      <c r="Z211">
        <v>17074450</v>
      </c>
      <c r="AA211">
        <v>4600726</v>
      </c>
      <c r="AB211">
        <v>10074965</v>
      </c>
      <c r="AC211">
        <v>6854122</v>
      </c>
      <c r="AD211">
        <v>5400654</v>
      </c>
      <c r="AE211">
        <v>7742953.5</v>
      </c>
      <c r="AF211">
        <v>27946066</v>
      </c>
      <c r="AG211">
        <v>3152468.5</v>
      </c>
      <c r="AH211">
        <v>785490.06200000003</v>
      </c>
      <c r="AI211">
        <v>1539538.625</v>
      </c>
      <c r="AJ211">
        <v>2244930.75</v>
      </c>
      <c r="AK211">
        <v>6993524.5</v>
      </c>
      <c r="AL211">
        <v>5562536.5</v>
      </c>
      <c r="AM211">
        <v>1445450</v>
      </c>
      <c r="AN211">
        <v>753464.875</v>
      </c>
      <c r="AO211">
        <v>9269091</v>
      </c>
      <c r="AP211">
        <v>13325050</v>
      </c>
      <c r="AQ211">
        <v>1095352.125</v>
      </c>
      <c r="AR211">
        <v>1006824.562</v>
      </c>
      <c r="AS211">
        <v>242391.06200000001</v>
      </c>
      <c r="AT211">
        <v>5885428.5</v>
      </c>
      <c r="AU211">
        <v>20211832</v>
      </c>
      <c r="AV211">
        <v>2306181</v>
      </c>
      <c r="AW211">
        <v>4006647.5</v>
      </c>
      <c r="AX211">
        <v>498365.34399999998</v>
      </c>
      <c r="AY211">
        <v>2813501.25</v>
      </c>
      <c r="AZ211">
        <v>29593700</v>
      </c>
      <c r="BA211">
        <v>2104916</v>
      </c>
      <c r="BB211">
        <v>11342305</v>
      </c>
      <c r="BC211">
        <v>1934747</v>
      </c>
      <c r="BD211">
        <v>10655836</v>
      </c>
      <c r="BE211">
        <v>10610325</v>
      </c>
      <c r="BF211">
        <v>10600703</v>
      </c>
      <c r="BG211">
        <v>4437679.5</v>
      </c>
      <c r="BH211">
        <v>616823.18799999997</v>
      </c>
      <c r="BI211">
        <v>19360298</v>
      </c>
      <c r="BJ211">
        <v>2696913.75</v>
      </c>
      <c r="BK211">
        <v>3030163</v>
      </c>
      <c r="BL211">
        <v>1670812.25</v>
      </c>
      <c r="BM211">
        <v>73159.023000000001</v>
      </c>
      <c r="BN211">
        <v>9236556</v>
      </c>
      <c r="BO211">
        <v>2332262.75</v>
      </c>
      <c r="BP211">
        <v>4737450</v>
      </c>
      <c r="BQ211">
        <v>20402740</v>
      </c>
      <c r="BR211">
        <v>3423385.5</v>
      </c>
      <c r="BS211">
        <v>1249045.625</v>
      </c>
      <c r="BT211">
        <v>21069246</v>
      </c>
      <c r="BU211">
        <v>14301.385</v>
      </c>
      <c r="BV211">
        <v>11362863</v>
      </c>
      <c r="BW211">
        <v>7821292</v>
      </c>
      <c r="BX211">
        <v>299890.43800000002</v>
      </c>
      <c r="BY211">
        <v>7299721.5</v>
      </c>
      <c r="BZ211">
        <v>7751685</v>
      </c>
      <c r="CA211">
        <v>1805684.5</v>
      </c>
      <c r="CB211">
        <v>2395656.75</v>
      </c>
      <c r="CC211">
        <v>15448808</v>
      </c>
      <c r="CD211">
        <v>1209593.875</v>
      </c>
      <c r="CE211">
        <v>7522289.5</v>
      </c>
      <c r="CF211">
        <v>319151.81199999998</v>
      </c>
      <c r="CG211">
        <v>2847088.5</v>
      </c>
      <c r="CH211">
        <v>2252400</v>
      </c>
      <c r="CI211">
        <v>25738506</v>
      </c>
      <c r="CJ211">
        <v>3311178</v>
      </c>
      <c r="CK211">
        <v>17843856</v>
      </c>
      <c r="CL211">
        <v>1109938.125</v>
      </c>
      <c r="CM211">
        <v>4429051</v>
      </c>
      <c r="CN211">
        <v>20190312</v>
      </c>
      <c r="CO211">
        <v>16988088</v>
      </c>
      <c r="CP211">
        <v>6969262</v>
      </c>
      <c r="CQ211">
        <v>7364579</v>
      </c>
      <c r="CR211">
        <v>11956347</v>
      </c>
      <c r="CS211">
        <v>5203728.5</v>
      </c>
      <c r="CT211">
        <v>6740394.5</v>
      </c>
      <c r="CU211">
        <v>10619623</v>
      </c>
      <c r="CV211">
        <v>15233811</v>
      </c>
      <c r="CW211">
        <v>15076854</v>
      </c>
      <c r="CX211">
        <v>20551722</v>
      </c>
      <c r="CY211">
        <v>30305420</v>
      </c>
      <c r="CZ211">
        <v>24101418</v>
      </c>
      <c r="DA211">
        <v>8527403</v>
      </c>
      <c r="DB211">
        <v>22633898</v>
      </c>
      <c r="DC211">
        <v>1288542.375</v>
      </c>
      <c r="DD211">
        <v>5038886</v>
      </c>
      <c r="DE211">
        <v>21537592</v>
      </c>
      <c r="DF211">
        <v>20742646</v>
      </c>
      <c r="DG211">
        <v>13124186</v>
      </c>
      <c r="DH211">
        <v>10699342</v>
      </c>
      <c r="DI211">
        <v>29690524</v>
      </c>
      <c r="DJ211">
        <v>23951580</v>
      </c>
      <c r="DK211">
        <v>9831928</v>
      </c>
      <c r="DL211">
        <v>45939864</v>
      </c>
      <c r="DM211">
        <v>2084226.25</v>
      </c>
      <c r="DN211">
        <v>2648661.75</v>
      </c>
      <c r="DO211">
        <v>2330029.25</v>
      </c>
      <c r="DP211">
        <v>12654067</v>
      </c>
      <c r="DQ211">
        <v>7377001</v>
      </c>
      <c r="DR211" s="16">
        <v>2043127.375</v>
      </c>
      <c r="DS211" s="10">
        <v>2161081</v>
      </c>
      <c r="DT211" s="10">
        <v>1275919.25</v>
      </c>
      <c r="DU211" s="10">
        <v>725869.875</v>
      </c>
      <c r="DV211" s="10">
        <v>10912871</v>
      </c>
      <c r="DW211" s="10">
        <v>1118436.625</v>
      </c>
      <c r="DX211" s="10">
        <v>7539025.5</v>
      </c>
      <c r="DY211" s="2">
        <v>5448676</v>
      </c>
      <c r="DZ211" s="10">
        <v>9454649</v>
      </c>
      <c r="EA211" s="10">
        <v>18735374</v>
      </c>
      <c r="EB211" s="10">
        <v>1001898.125</v>
      </c>
      <c r="EC211" s="10">
        <v>9260966</v>
      </c>
      <c r="ED211" s="10">
        <v>1563337.875</v>
      </c>
      <c r="EE211" s="10">
        <v>14489750</v>
      </c>
      <c r="EF211" s="19">
        <v>28657.928</v>
      </c>
      <c r="EG211">
        <v>44250664</v>
      </c>
      <c r="EH211">
        <v>2706042</v>
      </c>
      <c r="EI211">
        <v>15132248</v>
      </c>
      <c r="EJ211">
        <v>11023361</v>
      </c>
      <c r="EK211">
        <v>660578.25</v>
      </c>
      <c r="EL211">
        <v>13221210</v>
      </c>
      <c r="EM211">
        <v>615766.75</v>
      </c>
      <c r="EN211">
        <v>9328282</v>
      </c>
      <c r="EO211">
        <v>465488.81199999998</v>
      </c>
      <c r="EP211">
        <v>1604843.75</v>
      </c>
      <c r="EQ211">
        <v>28852278</v>
      </c>
      <c r="ER211">
        <v>211068.375</v>
      </c>
      <c r="ES211">
        <v>7143958</v>
      </c>
      <c r="ET211">
        <v>32482240</v>
      </c>
      <c r="EU211">
        <v>1438100.625</v>
      </c>
      <c r="EV211">
        <v>1424663.25</v>
      </c>
      <c r="EW211">
        <v>7514856.5</v>
      </c>
      <c r="EX211">
        <v>5216160.5</v>
      </c>
      <c r="EY211">
        <v>9795191</v>
      </c>
      <c r="EZ211">
        <v>9117268</v>
      </c>
      <c r="FA211">
        <v>5149366</v>
      </c>
      <c r="FB211">
        <v>12027880</v>
      </c>
      <c r="FC211">
        <v>10029064</v>
      </c>
      <c r="FD211">
        <v>13422513</v>
      </c>
      <c r="FE211">
        <v>5513765.5</v>
      </c>
      <c r="FF211">
        <v>5976786</v>
      </c>
      <c r="FG211">
        <v>1013327.5</v>
      </c>
      <c r="FH211">
        <v>3978467</v>
      </c>
      <c r="FI211">
        <v>3441898.75</v>
      </c>
      <c r="FJ211">
        <v>21897802</v>
      </c>
      <c r="FK211">
        <v>11504066</v>
      </c>
      <c r="FL211">
        <v>598883.125</v>
      </c>
      <c r="FM211">
        <v>3289935.75</v>
      </c>
      <c r="FN211">
        <v>10076833</v>
      </c>
      <c r="FO211">
        <v>5102270</v>
      </c>
      <c r="FP211">
        <v>17842854</v>
      </c>
      <c r="FQ211">
        <v>4666997.5</v>
      </c>
      <c r="FR211">
        <v>1180602</v>
      </c>
      <c r="FS211">
        <v>6112868</v>
      </c>
      <c r="FT211">
        <v>11907330</v>
      </c>
      <c r="FU211">
        <v>1790919.5</v>
      </c>
      <c r="FV211">
        <v>9646345</v>
      </c>
      <c r="FW211">
        <v>1387933.625</v>
      </c>
      <c r="FX211">
        <v>3635254.5</v>
      </c>
      <c r="FY211">
        <v>4418571.5</v>
      </c>
      <c r="FZ211">
        <v>18656302</v>
      </c>
      <c r="GA211">
        <v>35857020</v>
      </c>
      <c r="GB211">
        <v>3669432.25</v>
      </c>
      <c r="GC211">
        <v>935263.93799999997</v>
      </c>
      <c r="GD211">
        <v>8158531</v>
      </c>
      <c r="GE211">
        <v>6921104.5</v>
      </c>
      <c r="GF211">
        <v>5415317.5</v>
      </c>
      <c r="GG211">
        <v>871261.56200000003</v>
      </c>
      <c r="GH211">
        <v>9924178</v>
      </c>
      <c r="GI211">
        <v>16514402</v>
      </c>
      <c r="GJ211">
        <v>4165860.5</v>
      </c>
      <c r="GK211">
        <v>38550848</v>
      </c>
      <c r="GL211">
        <v>2952461.25</v>
      </c>
      <c r="GM211">
        <v>871080.875</v>
      </c>
      <c r="GN211">
        <v>4874561</v>
      </c>
      <c r="GO211">
        <v>12416257</v>
      </c>
      <c r="GP211">
        <v>7362635.5</v>
      </c>
      <c r="GQ211">
        <v>157334.84400000001</v>
      </c>
      <c r="GR211">
        <v>21652012</v>
      </c>
      <c r="GS211">
        <v>11866381</v>
      </c>
      <c r="GT211">
        <v>5136633</v>
      </c>
      <c r="GU211">
        <v>2766064</v>
      </c>
      <c r="GV211">
        <v>10530845</v>
      </c>
      <c r="GW211">
        <v>11451582</v>
      </c>
      <c r="GX211">
        <v>3530497.25</v>
      </c>
      <c r="GY211">
        <v>3136480.5</v>
      </c>
      <c r="GZ211">
        <v>25268088</v>
      </c>
      <c r="HA211">
        <v>1747600.875</v>
      </c>
      <c r="HB211">
        <v>17870680</v>
      </c>
      <c r="HC211">
        <v>702132.125</v>
      </c>
      <c r="HD211">
        <v>5634607</v>
      </c>
      <c r="HE211">
        <v>745140.18799999997</v>
      </c>
      <c r="HF211">
        <v>741521.125</v>
      </c>
      <c r="HG211">
        <v>3599615.5</v>
      </c>
      <c r="HH211">
        <v>5108580</v>
      </c>
      <c r="HI211">
        <v>4396840</v>
      </c>
      <c r="HJ211">
        <v>699038.125</v>
      </c>
      <c r="HK211">
        <v>2088118.5</v>
      </c>
      <c r="HL211">
        <v>7635646.5</v>
      </c>
      <c r="HM211">
        <v>226116.81200000001</v>
      </c>
      <c r="HN211">
        <v>4325565.5</v>
      </c>
      <c r="HO211">
        <v>12970267</v>
      </c>
      <c r="HP211">
        <v>1963896.875</v>
      </c>
      <c r="HQ211">
        <v>1571125.75</v>
      </c>
      <c r="HR211">
        <v>5009043</v>
      </c>
      <c r="HS211">
        <v>11639932</v>
      </c>
      <c r="HT211">
        <v>21961828</v>
      </c>
      <c r="HU211">
        <v>7827201</v>
      </c>
      <c r="HV211">
        <v>30603614</v>
      </c>
      <c r="HW211">
        <v>2805731.25</v>
      </c>
      <c r="HX211">
        <v>3010906.25</v>
      </c>
      <c r="HY211">
        <v>22408342</v>
      </c>
      <c r="HZ211">
        <v>1380011.5</v>
      </c>
      <c r="IA211">
        <v>5069919</v>
      </c>
      <c r="IB211">
        <v>2075967.375</v>
      </c>
      <c r="IC211">
        <v>7177855.5</v>
      </c>
      <c r="ID211">
        <v>5008909</v>
      </c>
      <c r="IE211">
        <v>510819.75</v>
      </c>
      <c r="IF211">
        <v>10333133</v>
      </c>
      <c r="IG211">
        <v>1180763</v>
      </c>
      <c r="IH211">
        <v>10829208</v>
      </c>
      <c r="II211">
        <v>804006.125</v>
      </c>
      <c r="IJ211">
        <v>28613304</v>
      </c>
      <c r="IK211">
        <v>3651906.5</v>
      </c>
      <c r="IL211">
        <v>12790335</v>
      </c>
      <c r="IM211">
        <v>7856726.5</v>
      </c>
      <c r="IN211">
        <v>5853680.5</v>
      </c>
      <c r="IO211">
        <v>5375504.5</v>
      </c>
      <c r="IP211">
        <v>846787.75</v>
      </c>
      <c r="IQ211">
        <v>6110022</v>
      </c>
      <c r="IR211">
        <v>3467543</v>
      </c>
      <c r="IS211">
        <v>771389.5</v>
      </c>
      <c r="IT211">
        <v>14431022</v>
      </c>
      <c r="IU211">
        <v>5606086.5</v>
      </c>
      <c r="IV211">
        <v>2354716</v>
      </c>
    </row>
    <row r="212" spans="1:256" x14ac:dyDescent="0.15">
      <c r="A212">
        <v>269449.84399999998</v>
      </c>
      <c r="B212">
        <v>6843323</v>
      </c>
      <c r="C212">
        <v>1919532.25</v>
      </c>
      <c r="D212">
        <v>9877735</v>
      </c>
      <c r="E212">
        <v>2427190.5</v>
      </c>
      <c r="F212">
        <v>5259454.5</v>
      </c>
      <c r="G212">
        <v>12985889</v>
      </c>
      <c r="H212">
        <v>11912219</v>
      </c>
      <c r="I212">
        <v>13845985</v>
      </c>
      <c r="J212">
        <v>7709241</v>
      </c>
      <c r="K212">
        <v>3803486.5</v>
      </c>
      <c r="L212">
        <v>14358923</v>
      </c>
      <c r="M212">
        <v>2437937.75</v>
      </c>
      <c r="N212">
        <v>6824899</v>
      </c>
      <c r="O212">
        <v>12946110</v>
      </c>
      <c r="P212">
        <v>23096836</v>
      </c>
      <c r="Q212">
        <v>10065282</v>
      </c>
      <c r="R212">
        <v>7503667</v>
      </c>
      <c r="S212">
        <v>4230892</v>
      </c>
      <c r="T212">
        <v>2508574.5</v>
      </c>
      <c r="U212">
        <v>7788376.5</v>
      </c>
      <c r="V212">
        <v>1956416.25</v>
      </c>
      <c r="W212">
        <v>187849.734</v>
      </c>
      <c r="X212">
        <v>824479.18799999997</v>
      </c>
      <c r="Y212">
        <v>4262594</v>
      </c>
      <c r="Z212">
        <v>1181293</v>
      </c>
      <c r="AA212">
        <v>7600513</v>
      </c>
      <c r="AB212">
        <v>13507485</v>
      </c>
      <c r="AC212">
        <v>2890644</v>
      </c>
      <c r="AD212">
        <v>26007856</v>
      </c>
      <c r="AE212">
        <v>27825922</v>
      </c>
      <c r="AF212">
        <v>9845142</v>
      </c>
      <c r="AG212">
        <v>9335189</v>
      </c>
      <c r="AH212">
        <v>4094226.25</v>
      </c>
      <c r="AI212">
        <v>1310295.75</v>
      </c>
      <c r="AJ212">
        <v>294362.15600000002</v>
      </c>
      <c r="AK212">
        <v>3419818.5</v>
      </c>
      <c r="AL212">
        <v>456696.43800000002</v>
      </c>
      <c r="AM212">
        <v>1043029.688</v>
      </c>
      <c r="AN212">
        <v>7090560.5</v>
      </c>
      <c r="AO212">
        <v>578908.43799999997</v>
      </c>
      <c r="AP212">
        <v>2865068.5</v>
      </c>
      <c r="AQ212">
        <v>7244118</v>
      </c>
      <c r="AR212">
        <v>3105577</v>
      </c>
      <c r="AS212">
        <v>2549566.75</v>
      </c>
      <c r="AT212">
        <v>17879880</v>
      </c>
      <c r="AU212">
        <v>23595236</v>
      </c>
      <c r="AV212">
        <v>7467924</v>
      </c>
      <c r="AW212">
        <v>8428171</v>
      </c>
      <c r="AX212">
        <v>10783230</v>
      </c>
      <c r="AY212">
        <v>19820072</v>
      </c>
      <c r="AZ212">
        <v>6322864</v>
      </c>
      <c r="BA212">
        <v>209788.484</v>
      </c>
      <c r="BB212">
        <v>4852504</v>
      </c>
      <c r="BC212">
        <v>7792710</v>
      </c>
      <c r="BD212">
        <v>10678914</v>
      </c>
      <c r="BE212">
        <v>6408739.5</v>
      </c>
      <c r="BF212">
        <v>6535109</v>
      </c>
      <c r="BG212">
        <v>68947.406000000003</v>
      </c>
      <c r="BH212">
        <v>7964551</v>
      </c>
      <c r="BI212">
        <v>5164469</v>
      </c>
      <c r="BJ212">
        <v>1799753.25</v>
      </c>
      <c r="BK212">
        <v>23604370</v>
      </c>
      <c r="BL212">
        <v>2037194.875</v>
      </c>
      <c r="BM212">
        <v>10762848</v>
      </c>
      <c r="BN212">
        <v>9081712</v>
      </c>
      <c r="BO212">
        <v>17857074</v>
      </c>
      <c r="BP212">
        <v>1198917</v>
      </c>
      <c r="BQ212">
        <v>4406143.5</v>
      </c>
      <c r="BR212">
        <v>8175278.5</v>
      </c>
      <c r="BS212">
        <v>55585160</v>
      </c>
      <c r="BT212">
        <v>5698637.5</v>
      </c>
      <c r="BU212">
        <v>3819830.25</v>
      </c>
      <c r="BV212">
        <v>8553246</v>
      </c>
      <c r="BW212">
        <v>9350330</v>
      </c>
      <c r="BX212">
        <v>9955938</v>
      </c>
      <c r="BY212">
        <v>4587690.5</v>
      </c>
      <c r="BZ212">
        <v>524075.78100000002</v>
      </c>
      <c r="CA212">
        <v>44576024</v>
      </c>
      <c r="CB212">
        <v>1650994.5</v>
      </c>
      <c r="CC212">
        <v>8196146.5</v>
      </c>
      <c r="CD212">
        <v>17451964</v>
      </c>
      <c r="CE212">
        <v>1199541</v>
      </c>
      <c r="CF212">
        <v>9599434</v>
      </c>
      <c r="CG212">
        <v>14948431</v>
      </c>
      <c r="CH212">
        <v>1689281.5</v>
      </c>
      <c r="CI212">
        <v>16281272</v>
      </c>
      <c r="CJ212">
        <v>179729.42199999999</v>
      </c>
      <c r="CK212">
        <v>2933158.5</v>
      </c>
      <c r="CL212">
        <v>24005556</v>
      </c>
      <c r="CM212">
        <v>20840566</v>
      </c>
      <c r="CN212">
        <v>5897459.5</v>
      </c>
      <c r="CO212">
        <v>3219223</v>
      </c>
      <c r="CP212">
        <v>1192858.25</v>
      </c>
      <c r="CQ212">
        <v>6723949</v>
      </c>
      <c r="CR212">
        <v>169755.21900000001</v>
      </c>
      <c r="CS212">
        <v>9729613</v>
      </c>
      <c r="CT212">
        <v>1013692.125</v>
      </c>
      <c r="CU212">
        <v>5943507.5</v>
      </c>
      <c r="CV212">
        <v>12035600</v>
      </c>
      <c r="CW212">
        <v>3278895.25</v>
      </c>
      <c r="CX212">
        <v>9876472</v>
      </c>
      <c r="CY212">
        <v>6727173</v>
      </c>
      <c r="CZ212">
        <v>19579122</v>
      </c>
      <c r="DA212">
        <v>2579761.5</v>
      </c>
      <c r="DB212">
        <v>612124.125</v>
      </c>
      <c r="DC212">
        <v>4876220</v>
      </c>
      <c r="DD212">
        <v>3923464</v>
      </c>
      <c r="DE212">
        <v>3964114</v>
      </c>
      <c r="DF212">
        <v>6203974</v>
      </c>
      <c r="DG212">
        <v>544014.375</v>
      </c>
      <c r="DH212">
        <v>12115389</v>
      </c>
      <c r="DI212">
        <v>3988000.25</v>
      </c>
      <c r="DJ212">
        <v>1225143.625</v>
      </c>
      <c r="DK212">
        <v>388940.09399999998</v>
      </c>
      <c r="DL212">
        <v>35825.953000000001</v>
      </c>
      <c r="DM212">
        <v>28615236</v>
      </c>
      <c r="DN212">
        <v>44121704</v>
      </c>
      <c r="DO212">
        <v>29365720</v>
      </c>
      <c r="DP212">
        <v>28291346</v>
      </c>
      <c r="DQ212">
        <v>2282603.75</v>
      </c>
      <c r="DR212" s="16">
        <v>1866802.875</v>
      </c>
      <c r="DS212" s="10">
        <v>11912325</v>
      </c>
      <c r="DT212" s="10">
        <v>7922283.5</v>
      </c>
      <c r="DU212" s="10">
        <v>10395406</v>
      </c>
      <c r="DV212" s="10">
        <v>1137841.375</v>
      </c>
      <c r="DW212" s="10">
        <v>3294177</v>
      </c>
      <c r="DX212" s="10">
        <v>2649751.25</v>
      </c>
      <c r="DY212" s="2">
        <v>5068258.5</v>
      </c>
      <c r="DZ212" s="10">
        <v>3133593.25</v>
      </c>
      <c r="EA212" s="10">
        <v>18188612</v>
      </c>
      <c r="EB212" s="10">
        <v>5796353.5</v>
      </c>
      <c r="EC212" s="10">
        <v>5176872.5</v>
      </c>
      <c r="ED212" s="10">
        <v>13790529</v>
      </c>
      <c r="EE212" s="10">
        <v>9946189</v>
      </c>
      <c r="EF212" s="19">
        <v>5746175.5</v>
      </c>
      <c r="EG212">
        <v>4580096</v>
      </c>
      <c r="EH212">
        <v>13109464</v>
      </c>
      <c r="EI212">
        <v>19844030</v>
      </c>
      <c r="EJ212">
        <v>37803.718999999997</v>
      </c>
      <c r="EK212">
        <v>26720974</v>
      </c>
      <c r="EL212">
        <v>15914896</v>
      </c>
      <c r="EM212">
        <v>14027228</v>
      </c>
      <c r="EN212">
        <v>23718576</v>
      </c>
      <c r="EO212">
        <v>2837971.5</v>
      </c>
      <c r="EP212">
        <v>12520098</v>
      </c>
      <c r="EQ212">
        <v>11071352</v>
      </c>
      <c r="ER212">
        <v>410758.78100000002</v>
      </c>
      <c r="ES212">
        <v>6505657</v>
      </c>
      <c r="ET212">
        <v>4748640.5</v>
      </c>
      <c r="EU212">
        <v>37542212</v>
      </c>
      <c r="EV212">
        <v>7044705</v>
      </c>
      <c r="EW212">
        <v>10740355</v>
      </c>
      <c r="EX212">
        <v>8736411</v>
      </c>
      <c r="EY212">
        <v>28861.026999999998</v>
      </c>
      <c r="EZ212">
        <v>6725952.5</v>
      </c>
      <c r="FA212">
        <v>1934219.125</v>
      </c>
      <c r="FB212">
        <v>34231536</v>
      </c>
      <c r="FC212">
        <v>8091224</v>
      </c>
      <c r="FD212">
        <v>1470829.375</v>
      </c>
      <c r="FE212">
        <v>218878.375</v>
      </c>
      <c r="FF212">
        <v>1462016.375</v>
      </c>
      <c r="FG212">
        <v>1221707.5</v>
      </c>
      <c r="FH212">
        <v>7475684.5</v>
      </c>
      <c r="FI212">
        <v>15356540</v>
      </c>
      <c r="FJ212">
        <v>1880560.25</v>
      </c>
      <c r="FK212">
        <v>17438866</v>
      </c>
      <c r="FL212">
        <v>13182327</v>
      </c>
      <c r="FM212">
        <v>212283.67199999999</v>
      </c>
      <c r="FN212">
        <v>5506434</v>
      </c>
      <c r="FO212">
        <v>68315.266000000003</v>
      </c>
      <c r="FP212">
        <v>4508279</v>
      </c>
      <c r="FQ212">
        <v>3981800</v>
      </c>
      <c r="FR212">
        <v>10224141</v>
      </c>
      <c r="FS212">
        <v>9641998</v>
      </c>
      <c r="FT212">
        <v>26022796</v>
      </c>
      <c r="FU212">
        <v>7303154.5</v>
      </c>
      <c r="FV212">
        <v>7881188.5</v>
      </c>
      <c r="FW212">
        <v>3974529.75</v>
      </c>
      <c r="FX212">
        <v>2421488.5</v>
      </c>
      <c r="FY212">
        <v>8070840</v>
      </c>
      <c r="FZ212">
        <v>5227615.5</v>
      </c>
      <c r="GA212">
        <v>27864690</v>
      </c>
      <c r="GB212">
        <v>19315874</v>
      </c>
      <c r="GC212">
        <v>7123720.5</v>
      </c>
      <c r="GD212">
        <v>5117488.5</v>
      </c>
      <c r="GE212">
        <v>33163760</v>
      </c>
      <c r="GF212">
        <v>14724154</v>
      </c>
      <c r="GG212">
        <v>6678985.5</v>
      </c>
      <c r="GH212">
        <v>1962400.875</v>
      </c>
      <c r="GI212">
        <v>14806139</v>
      </c>
      <c r="GJ212">
        <v>13745418</v>
      </c>
      <c r="GK212">
        <v>4948038</v>
      </c>
      <c r="GL212">
        <v>1134749.5</v>
      </c>
      <c r="GM212">
        <v>929133.43799999997</v>
      </c>
      <c r="GN212">
        <v>10412255</v>
      </c>
      <c r="GO212">
        <v>11039264</v>
      </c>
      <c r="GP212">
        <v>1153615.875</v>
      </c>
      <c r="GQ212">
        <v>15437935</v>
      </c>
      <c r="GR212">
        <v>6749679</v>
      </c>
      <c r="GS212">
        <v>2641658.5</v>
      </c>
      <c r="GT212">
        <v>15665895</v>
      </c>
      <c r="GU212">
        <v>4035698.75</v>
      </c>
      <c r="GV212">
        <v>7045767.5</v>
      </c>
      <c r="GW212">
        <v>5939479</v>
      </c>
      <c r="GX212">
        <v>6253904</v>
      </c>
      <c r="GY212">
        <v>6901770</v>
      </c>
      <c r="GZ212">
        <v>9281893</v>
      </c>
      <c r="HA212">
        <v>4706300</v>
      </c>
      <c r="HB212">
        <v>918253.375</v>
      </c>
      <c r="HC212">
        <v>19111306</v>
      </c>
      <c r="HD212">
        <v>10393310</v>
      </c>
      <c r="HE212">
        <v>7867328</v>
      </c>
      <c r="HF212">
        <v>1038378.875</v>
      </c>
      <c r="HG212">
        <v>3208491</v>
      </c>
      <c r="HH212">
        <v>7648903</v>
      </c>
      <c r="HI212">
        <v>1222489.75</v>
      </c>
      <c r="HJ212">
        <v>13267028</v>
      </c>
      <c r="HK212">
        <v>9226755</v>
      </c>
      <c r="HL212">
        <v>12920336</v>
      </c>
      <c r="HM212">
        <v>4462992.5</v>
      </c>
      <c r="HN212">
        <v>6275937.5</v>
      </c>
      <c r="HO212">
        <v>3345875</v>
      </c>
      <c r="HP212">
        <v>40996.296999999999</v>
      </c>
      <c r="HQ212">
        <v>1037011.875</v>
      </c>
      <c r="HR212">
        <v>6552601.5</v>
      </c>
      <c r="HS212">
        <v>9091155</v>
      </c>
      <c r="HT212">
        <v>300376.43800000002</v>
      </c>
      <c r="HU212">
        <v>14642228</v>
      </c>
      <c r="HV212">
        <v>2320429.25</v>
      </c>
      <c r="HW212">
        <v>2567314.25</v>
      </c>
      <c r="HX212">
        <v>1075064</v>
      </c>
      <c r="HY212">
        <v>1904453.125</v>
      </c>
      <c r="HZ212">
        <v>5166893</v>
      </c>
      <c r="IA212">
        <v>2279754.5</v>
      </c>
      <c r="IB212">
        <v>25530990</v>
      </c>
      <c r="IC212">
        <v>5454386</v>
      </c>
      <c r="ID212">
        <v>4038198</v>
      </c>
      <c r="IE212">
        <v>5989593</v>
      </c>
      <c r="IF212">
        <v>1496061.75</v>
      </c>
      <c r="IG212">
        <v>14933010</v>
      </c>
      <c r="IH212">
        <v>4448986.5</v>
      </c>
      <c r="II212">
        <v>3461060.75</v>
      </c>
      <c r="IJ212">
        <v>813652.68799999997</v>
      </c>
      <c r="IK212">
        <v>7408135</v>
      </c>
      <c r="IL212">
        <v>16016258</v>
      </c>
      <c r="IM212">
        <v>18786576</v>
      </c>
      <c r="IN212">
        <v>9463158</v>
      </c>
      <c r="IO212">
        <v>12123480</v>
      </c>
      <c r="IP212">
        <v>1570283.75</v>
      </c>
      <c r="IQ212">
        <v>11791528</v>
      </c>
      <c r="IR212">
        <v>925472.5</v>
      </c>
      <c r="IS212">
        <v>7437993</v>
      </c>
      <c r="IT212">
        <v>181990.25</v>
      </c>
      <c r="IU212">
        <v>883164.625</v>
      </c>
      <c r="IV212">
        <v>9144558</v>
      </c>
    </row>
    <row r="213" spans="1:256" x14ac:dyDescent="0.15">
      <c r="A213">
        <v>4054818</v>
      </c>
      <c r="B213">
        <v>4201088.5</v>
      </c>
      <c r="C213">
        <v>2371097.25</v>
      </c>
      <c r="D213">
        <v>15512356</v>
      </c>
      <c r="E213">
        <v>5102390</v>
      </c>
      <c r="F213">
        <v>3698922.5</v>
      </c>
      <c r="G213">
        <v>3240751.5</v>
      </c>
      <c r="H213">
        <v>2471919</v>
      </c>
      <c r="I213">
        <v>9334366</v>
      </c>
      <c r="J213">
        <v>2510115</v>
      </c>
      <c r="K213">
        <v>2195777.75</v>
      </c>
      <c r="L213">
        <v>6902727</v>
      </c>
      <c r="M213">
        <v>9519611</v>
      </c>
      <c r="N213">
        <v>17782312</v>
      </c>
      <c r="O213">
        <v>1138068.25</v>
      </c>
      <c r="P213">
        <v>7097136.5</v>
      </c>
      <c r="Q213">
        <v>5313726</v>
      </c>
      <c r="R213">
        <v>3531280.25</v>
      </c>
      <c r="S213">
        <v>2700453.25</v>
      </c>
      <c r="T213">
        <v>471128.93800000002</v>
      </c>
      <c r="U213">
        <v>27513328</v>
      </c>
      <c r="V213">
        <v>3109919.25</v>
      </c>
      <c r="W213">
        <v>7550916</v>
      </c>
      <c r="X213">
        <v>2539892</v>
      </c>
      <c r="Y213">
        <v>6620726</v>
      </c>
      <c r="Z213">
        <v>623791.625</v>
      </c>
      <c r="AA213">
        <v>1346463.5</v>
      </c>
      <c r="AB213">
        <v>1178993.375</v>
      </c>
      <c r="AC213">
        <v>709285.25</v>
      </c>
      <c r="AD213">
        <v>3153427.75</v>
      </c>
      <c r="AE213">
        <v>11465663</v>
      </c>
      <c r="AF213">
        <v>10170569</v>
      </c>
      <c r="AG213">
        <v>913076.25</v>
      </c>
      <c r="AH213">
        <v>13705622</v>
      </c>
      <c r="AI213">
        <v>5034644</v>
      </c>
      <c r="AJ213">
        <v>6723896</v>
      </c>
      <c r="AK213">
        <v>9846684</v>
      </c>
      <c r="AL213">
        <v>4715693</v>
      </c>
      <c r="AM213">
        <v>4882687.5</v>
      </c>
      <c r="AN213">
        <v>19264716</v>
      </c>
      <c r="AO213">
        <v>8209479</v>
      </c>
      <c r="AP213">
        <v>751043.125</v>
      </c>
      <c r="AQ213">
        <v>7111698.5</v>
      </c>
      <c r="AR213">
        <v>1063626.375</v>
      </c>
      <c r="AS213">
        <v>27627414</v>
      </c>
      <c r="AT213">
        <v>13527881</v>
      </c>
      <c r="AU213">
        <v>4656316</v>
      </c>
      <c r="AV213">
        <v>2094723.25</v>
      </c>
      <c r="AW213">
        <v>8097776.5</v>
      </c>
      <c r="AX213">
        <v>4804131</v>
      </c>
      <c r="AY213">
        <v>5788996</v>
      </c>
      <c r="AZ213">
        <v>12641162</v>
      </c>
      <c r="BA213">
        <v>18516660</v>
      </c>
      <c r="BB213">
        <v>2004077.25</v>
      </c>
      <c r="BC213">
        <v>1094376.375</v>
      </c>
      <c r="BD213">
        <v>1399151.375</v>
      </c>
      <c r="BE213">
        <v>2514169.25</v>
      </c>
      <c r="BF213">
        <v>3701137.75</v>
      </c>
      <c r="BG213">
        <v>12390950</v>
      </c>
      <c r="BH213">
        <v>16050588</v>
      </c>
      <c r="BI213">
        <v>1336470.5</v>
      </c>
      <c r="BJ213">
        <v>3249370.25</v>
      </c>
      <c r="BK213">
        <v>12462364</v>
      </c>
      <c r="BL213">
        <v>2192481.5</v>
      </c>
      <c r="BM213">
        <v>4431425.5</v>
      </c>
      <c r="BN213">
        <v>1280061</v>
      </c>
      <c r="BO213">
        <v>23443506</v>
      </c>
      <c r="BP213">
        <v>2484804.25</v>
      </c>
      <c r="BQ213">
        <v>7357967</v>
      </c>
      <c r="BR213">
        <v>727336.875</v>
      </c>
      <c r="BS213">
        <v>10254263</v>
      </c>
      <c r="BT213">
        <v>5303706</v>
      </c>
      <c r="BU213">
        <v>21981272</v>
      </c>
      <c r="BV213">
        <v>1875568.25</v>
      </c>
      <c r="BW213">
        <v>1212044</v>
      </c>
      <c r="BX213">
        <v>19281252</v>
      </c>
      <c r="BY213">
        <v>4442807</v>
      </c>
      <c r="BZ213">
        <v>1877195.75</v>
      </c>
      <c r="CA213">
        <v>13852250</v>
      </c>
      <c r="CB213">
        <v>832011.625</v>
      </c>
      <c r="CC213">
        <v>5232989</v>
      </c>
      <c r="CD213">
        <v>12049555</v>
      </c>
      <c r="CE213">
        <v>28196940</v>
      </c>
      <c r="CF213">
        <v>10544720</v>
      </c>
      <c r="CG213">
        <v>952716.68799999997</v>
      </c>
      <c r="CH213">
        <v>2278632</v>
      </c>
      <c r="CI213">
        <v>9378777</v>
      </c>
      <c r="CJ213">
        <v>7446665.5</v>
      </c>
      <c r="CK213">
        <v>10065701</v>
      </c>
      <c r="CL213">
        <v>2575637</v>
      </c>
      <c r="CM213">
        <v>2018087</v>
      </c>
      <c r="CN213">
        <v>1356044.5</v>
      </c>
      <c r="CO213">
        <v>4780504.5</v>
      </c>
      <c r="CP213">
        <v>744396.81200000003</v>
      </c>
      <c r="CQ213">
        <v>4260799.5</v>
      </c>
      <c r="CR213">
        <v>7362438.5</v>
      </c>
      <c r="CS213">
        <v>698919.875</v>
      </c>
      <c r="CT213">
        <v>26687804</v>
      </c>
      <c r="CU213">
        <v>9113795</v>
      </c>
      <c r="CV213">
        <v>665106.125</v>
      </c>
      <c r="CW213">
        <v>6741923.5</v>
      </c>
      <c r="CX213">
        <v>1736807.25</v>
      </c>
      <c r="CY213">
        <v>1575193.75</v>
      </c>
      <c r="CZ213">
        <v>10566758</v>
      </c>
      <c r="DA213">
        <v>5749531.5</v>
      </c>
      <c r="DB213">
        <v>4214153</v>
      </c>
      <c r="DC213">
        <v>10844969</v>
      </c>
      <c r="DD213">
        <v>1857491.875</v>
      </c>
      <c r="DE213">
        <v>15176738</v>
      </c>
      <c r="DF213">
        <v>2564083.25</v>
      </c>
      <c r="DG213">
        <v>1826193</v>
      </c>
      <c r="DH213">
        <v>283752.93800000002</v>
      </c>
      <c r="DI213">
        <v>43390288</v>
      </c>
      <c r="DJ213">
        <v>8631372</v>
      </c>
      <c r="DK213">
        <v>36918304</v>
      </c>
      <c r="DL213">
        <v>3711307.5</v>
      </c>
      <c r="DM213">
        <v>31295818</v>
      </c>
      <c r="DN213">
        <v>21642724</v>
      </c>
      <c r="DO213">
        <v>9218404</v>
      </c>
      <c r="DP213">
        <v>16530793</v>
      </c>
      <c r="DQ213">
        <v>13738534</v>
      </c>
      <c r="DR213" s="16">
        <v>1127652</v>
      </c>
      <c r="DS213" s="10">
        <v>16954128</v>
      </c>
      <c r="DT213" s="10">
        <v>3419464</v>
      </c>
      <c r="DU213" s="10">
        <v>5015377.5</v>
      </c>
      <c r="DV213" s="10">
        <v>5309605</v>
      </c>
      <c r="DW213" s="10">
        <v>10927188</v>
      </c>
      <c r="DX213" s="10">
        <v>7096191</v>
      </c>
      <c r="DY213" s="2">
        <v>236954.59400000001</v>
      </c>
      <c r="DZ213" s="10">
        <v>6376015</v>
      </c>
      <c r="EA213" s="10">
        <v>14201231</v>
      </c>
      <c r="EB213" s="10">
        <v>33731816</v>
      </c>
      <c r="EC213" s="10">
        <v>6674684</v>
      </c>
      <c r="ED213" s="10">
        <v>33532534</v>
      </c>
      <c r="EE213" s="10">
        <v>6763308</v>
      </c>
      <c r="EF213" s="19">
        <v>4894335</v>
      </c>
      <c r="EG213">
        <v>1442472.75</v>
      </c>
      <c r="EH213">
        <v>6566430</v>
      </c>
      <c r="EI213">
        <v>5034146.5</v>
      </c>
      <c r="EJ213">
        <v>6368686.5</v>
      </c>
      <c r="EK213">
        <v>2263875</v>
      </c>
      <c r="EL213">
        <v>29331080</v>
      </c>
      <c r="EM213">
        <v>3012656</v>
      </c>
      <c r="EN213">
        <v>13001072</v>
      </c>
      <c r="EO213">
        <v>715160</v>
      </c>
      <c r="EP213">
        <v>3334321.25</v>
      </c>
      <c r="EQ213">
        <v>2008438.875</v>
      </c>
      <c r="ER213">
        <v>7305539.5</v>
      </c>
      <c r="ES213">
        <v>563702.68799999997</v>
      </c>
      <c r="ET213">
        <v>247623.15599999999</v>
      </c>
      <c r="EU213">
        <v>5399617</v>
      </c>
      <c r="EV213">
        <v>16793872</v>
      </c>
      <c r="EW213">
        <v>23405374</v>
      </c>
      <c r="EX213">
        <v>10919230</v>
      </c>
      <c r="EY213">
        <v>11924225</v>
      </c>
      <c r="EZ213">
        <v>2371896</v>
      </c>
      <c r="FA213">
        <v>13827433</v>
      </c>
      <c r="FB213">
        <v>1916456</v>
      </c>
      <c r="FC213">
        <v>16433342</v>
      </c>
      <c r="FD213">
        <v>5599996</v>
      </c>
      <c r="FE213">
        <v>24246388</v>
      </c>
      <c r="FF213">
        <v>1968618.75</v>
      </c>
      <c r="FG213">
        <v>39841908</v>
      </c>
      <c r="FH213">
        <v>1293762.875</v>
      </c>
      <c r="FI213">
        <v>7501103</v>
      </c>
      <c r="FJ213">
        <v>14215600</v>
      </c>
      <c r="FK213">
        <v>14952672</v>
      </c>
      <c r="FL213">
        <v>1596155.5</v>
      </c>
      <c r="FM213">
        <v>1766746.25</v>
      </c>
      <c r="FN213">
        <v>22508338</v>
      </c>
      <c r="FO213">
        <v>20881464</v>
      </c>
      <c r="FP213">
        <v>24594640</v>
      </c>
      <c r="FQ213">
        <v>1993415.875</v>
      </c>
      <c r="FR213">
        <v>2102272</v>
      </c>
      <c r="FS213">
        <v>30616742</v>
      </c>
      <c r="FT213">
        <v>7359743</v>
      </c>
      <c r="FU213">
        <v>6550358</v>
      </c>
      <c r="FV213">
        <v>220370.984</v>
      </c>
      <c r="FW213">
        <v>26707102</v>
      </c>
      <c r="FX213">
        <v>8055145</v>
      </c>
      <c r="FY213">
        <v>156757.28099999999</v>
      </c>
      <c r="FZ213">
        <v>2348400.5</v>
      </c>
      <c r="GA213">
        <v>13955559</v>
      </c>
      <c r="GB213">
        <v>7295947.5</v>
      </c>
      <c r="GC213">
        <v>16610540</v>
      </c>
      <c r="GD213">
        <v>2419146.75</v>
      </c>
      <c r="GE213">
        <v>11663362</v>
      </c>
      <c r="GF213">
        <v>15811466</v>
      </c>
      <c r="GG213">
        <v>2554071.5</v>
      </c>
      <c r="GH213">
        <v>437940.09399999998</v>
      </c>
      <c r="GI213">
        <v>12924345</v>
      </c>
      <c r="GJ213">
        <v>5248448</v>
      </c>
      <c r="GK213">
        <v>9690030</v>
      </c>
      <c r="GL213">
        <v>1848476.875</v>
      </c>
      <c r="GM213">
        <v>14255365</v>
      </c>
      <c r="GN213">
        <v>11248062</v>
      </c>
      <c r="GO213">
        <v>543497.31200000003</v>
      </c>
      <c r="GP213">
        <v>5303488</v>
      </c>
      <c r="GQ213">
        <v>2445139</v>
      </c>
      <c r="GR213">
        <v>1113734.5</v>
      </c>
      <c r="GS213">
        <v>3602269.5</v>
      </c>
      <c r="GT213">
        <v>2967616</v>
      </c>
      <c r="GU213">
        <v>5633419</v>
      </c>
      <c r="GV213">
        <v>3462119.5</v>
      </c>
      <c r="GW213">
        <v>3874727</v>
      </c>
      <c r="GX213">
        <v>3081913.5</v>
      </c>
      <c r="GY213">
        <v>3928328.5</v>
      </c>
      <c r="GZ213">
        <v>5621396.5</v>
      </c>
      <c r="HA213">
        <v>2777731.5</v>
      </c>
      <c r="HB213">
        <v>4845128</v>
      </c>
      <c r="HC213">
        <v>12540917</v>
      </c>
      <c r="HD213">
        <v>3718243</v>
      </c>
      <c r="HE213">
        <v>4170359.5</v>
      </c>
      <c r="HF213">
        <v>4255743</v>
      </c>
      <c r="HG213">
        <v>11084817</v>
      </c>
      <c r="HH213">
        <v>1691581.75</v>
      </c>
      <c r="HI213">
        <v>20807934</v>
      </c>
      <c r="HJ213">
        <v>2736559.5</v>
      </c>
      <c r="HK213">
        <v>1413791.125</v>
      </c>
      <c r="HL213">
        <v>30162250</v>
      </c>
      <c r="HM213">
        <v>81946.016000000003</v>
      </c>
      <c r="HN213">
        <v>28596.07</v>
      </c>
      <c r="HO213">
        <v>14244705</v>
      </c>
      <c r="HP213">
        <v>6491678</v>
      </c>
      <c r="HQ213">
        <v>6376590</v>
      </c>
      <c r="HR213">
        <v>11188496</v>
      </c>
      <c r="HS213">
        <v>1567387</v>
      </c>
      <c r="HT213">
        <v>1586212.875</v>
      </c>
      <c r="HU213">
        <v>7076165.5</v>
      </c>
      <c r="HV213">
        <v>2354825</v>
      </c>
      <c r="HW213">
        <v>28333.861000000001</v>
      </c>
      <c r="HX213">
        <v>14568508</v>
      </c>
      <c r="HY213">
        <v>2983524.75</v>
      </c>
      <c r="HZ213">
        <v>2590255.5</v>
      </c>
      <c r="IA213">
        <v>4467812.5</v>
      </c>
      <c r="IB213">
        <v>21783432</v>
      </c>
      <c r="IC213">
        <v>6815933</v>
      </c>
      <c r="ID213">
        <v>2154182</v>
      </c>
      <c r="IE213">
        <v>1799491.875</v>
      </c>
      <c r="IF213">
        <v>3649309.75</v>
      </c>
      <c r="IG213">
        <v>7285932</v>
      </c>
      <c r="IH213">
        <v>2323072</v>
      </c>
      <c r="II213">
        <v>829171.68799999997</v>
      </c>
      <c r="IJ213">
        <v>3677848.75</v>
      </c>
      <c r="IK213">
        <v>10093327</v>
      </c>
      <c r="IL213">
        <v>6627668</v>
      </c>
      <c r="IM213">
        <v>191811.734</v>
      </c>
      <c r="IN213">
        <v>7149022.5</v>
      </c>
      <c r="IO213">
        <v>1521156.875</v>
      </c>
      <c r="IP213">
        <v>5374485.5</v>
      </c>
      <c r="IQ213">
        <v>6946416.5</v>
      </c>
      <c r="IR213">
        <v>74857.75</v>
      </c>
      <c r="IS213">
        <v>18595290</v>
      </c>
      <c r="IT213">
        <v>237327.18799999999</v>
      </c>
      <c r="IU213">
        <v>3943028</v>
      </c>
      <c r="IV213">
        <v>10938325</v>
      </c>
    </row>
    <row r="214" spans="1:256" x14ac:dyDescent="0.15">
      <c r="A214">
        <v>896911.31200000003</v>
      </c>
      <c r="B214">
        <v>9736509</v>
      </c>
      <c r="C214">
        <v>16247926</v>
      </c>
      <c r="D214">
        <v>1139309.5</v>
      </c>
      <c r="E214">
        <v>2635888.75</v>
      </c>
      <c r="F214">
        <v>3658642.5</v>
      </c>
      <c r="G214">
        <v>3504247.25</v>
      </c>
      <c r="H214">
        <v>4751728</v>
      </c>
      <c r="I214">
        <v>2950567.75</v>
      </c>
      <c r="J214">
        <v>5667968</v>
      </c>
      <c r="K214">
        <v>6184101</v>
      </c>
      <c r="L214">
        <v>22079036</v>
      </c>
      <c r="M214">
        <v>10858907</v>
      </c>
      <c r="N214">
        <v>11958606</v>
      </c>
      <c r="O214">
        <v>524607</v>
      </c>
      <c r="P214">
        <v>9737982</v>
      </c>
      <c r="Q214">
        <v>224857.04699999999</v>
      </c>
      <c r="R214">
        <v>6119870.5</v>
      </c>
      <c r="S214">
        <v>1092241.75</v>
      </c>
      <c r="T214">
        <v>1237760.25</v>
      </c>
      <c r="U214">
        <v>1521</v>
      </c>
      <c r="V214">
        <v>5097474</v>
      </c>
      <c r="W214">
        <v>4253872.5</v>
      </c>
      <c r="X214">
        <v>213337.766</v>
      </c>
      <c r="Y214">
        <v>6094778</v>
      </c>
      <c r="Z214">
        <v>4373217</v>
      </c>
      <c r="AA214">
        <v>237017.625</v>
      </c>
      <c r="AB214">
        <v>8051395</v>
      </c>
      <c r="AC214">
        <v>4451234.5</v>
      </c>
      <c r="AD214">
        <v>2643602.75</v>
      </c>
      <c r="AE214">
        <v>2863077.5</v>
      </c>
      <c r="AF214">
        <v>1232810.625</v>
      </c>
      <c r="AG214">
        <v>9109850</v>
      </c>
      <c r="AH214">
        <v>1465826.5</v>
      </c>
      <c r="AI214">
        <v>8992846</v>
      </c>
      <c r="AJ214">
        <v>735289.81200000003</v>
      </c>
      <c r="AK214">
        <v>5812433.5</v>
      </c>
      <c r="AL214">
        <v>8198009.5</v>
      </c>
      <c r="AM214">
        <v>10658949</v>
      </c>
      <c r="AN214">
        <v>7473005.5</v>
      </c>
      <c r="AO214">
        <v>17017406</v>
      </c>
      <c r="AP214">
        <v>630383.75</v>
      </c>
      <c r="AQ214">
        <v>3184199.25</v>
      </c>
      <c r="AR214">
        <v>107310.086</v>
      </c>
      <c r="AS214">
        <v>5217270</v>
      </c>
      <c r="AT214">
        <v>238640.18799999999</v>
      </c>
      <c r="AU214">
        <v>156697.82800000001</v>
      </c>
      <c r="AV214">
        <v>13734651</v>
      </c>
      <c r="AW214">
        <v>1817506</v>
      </c>
      <c r="AX214">
        <v>1190191.5</v>
      </c>
      <c r="AY214">
        <v>2112216.5</v>
      </c>
      <c r="AZ214">
        <v>8476549</v>
      </c>
      <c r="BA214">
        <v>5503731</v>
      </c>
      <c r="BB214">
        <v>2613298.5</v>
      </c>
      <c r="BC214">
        <v>3970171</v>
      </c>
      <c r="BD214">
        <v>962630.93799999997</v>
      </c>
      <c r="BE214">
        <v>3298910</v>
      </c>
      <c r="BF214">
        <v>972150.68799999997</v>
      </c>
      <c r="BG214">
        <v>6442586</v>
      </c>
      <c r="BH214">
        <v>8565942</v>
      </c>
      <c r="BI214">
        <v>6945150</v>
      </c>
      <c r="BJ214">
        <v>10298314</v>
      </c>
      <c r="BK214">
        <v>5280731</v>
      </c>
      <c r="BL214">
        <v>4462605.5</v>
      </c>
      <c r="BM214">
        <v>14676963</v>
      </c>
      <c r="BN214">
        <v>12849954</v>
      </c>
      <c r="BO214">
        <v>28140954</v>
      </c>
      <c r="BP214">
        <v>10583046</v>
      </c>
      <c r="BQ214">
        <v>1090799.875</v>
      </c>
      <c r="BR214">
        <v>8356386.5</v>
      </c>
      <c r="BS214">
        <v>1316781.25</v>
      </c>
      <c r="BT214">
        <v>5597046</v>
      </c>
      <c r="BU214">
        <v>4441120.5</v>
      </c>
      <c r="BV214">
        <v>6089717</v>
      </c>
      <c r="BW214">
        <v>863087.25</v>
      </c>
      <c r="BX214">
        <v>12483780</v>
      </c>
      <c r="BY214">
        <v>11169800</v>
      </c>
      <c r="BZ214">
        <v>1381920.375</v>
      </c>
      <c r="CA214">
        <v>31193472</v>
      </c>
      <c r="CB214">
        <v>11552645</v>
      </c>
      <c r="CC214">
        <v>14601158</v>
      </c>
      <c r="CD214">
        <v>6433451</v>
      </c>
      <c r="CE214">
        <v>5980929.5</v>
      </c>
      <c r="CF214">
        <v>19199992</v>
      </c>
      <c r="CG214">
        <v>59379.811999999998</v>
      </c>
      <c r="CH214">
        <v>3725523</v>
      </c>
      <c r="CI214">
        <v>105858.648</v>
      </c>
      <c r="CJ214">
        <v>9124030</v>
      </c>
      <c r="CK214">
        <v>5920547</v>
      </c>
      <c r="CL214">
        <v>7505981</v>
      </c>
      <c r="CM214">
        <v>872931.625</v>
      </c>
      <c r="CN214">
        <v>5940841.5</v>
      </c>
      <c r="CO214">
        <v>4313929</v>
      </c>
      <c r="CP214">
        <v>8744937</v>
      </c>
      <c r="CQ214">
        <v>2615690.5</v>
      </c>
      <c r="CR214">
        <v>133644.25</v>
      </c>
      <c r="CS214">
        <v>8151204</v>
      </c>
      <c r="CT214">
        <v>3395198.5</v>
      </c>
      <c r="CU214">
        <v>2274295.25</v>
      </c>
      <c r="CV214">
        <v>8605155</v>
      </c>
      <c r="CW214">
        <v>12156125</v>
      </c>
      <c r="CX214">
        <v>32178068</v>
      </c>
      <c r="CY214">
        <v>24578250</v>
      </c>
      <c r="CZ214">
        <v>2256898.75</v>
      </c>
      <c r="DA214">
        <v>2630315.75</v>
      </c>
      <c r="DB214">
        <v>37596776</v>
      </c>
      <c r="DC214">
        <v>15544182</v>
      </c>
      <c r="DD214">
        <v>3195261.75</v>
      </c>
      <c r="DE214">
        <v>8803446</v>
      </c>
      <c r="DF214">
        <v>3965512.75</v>
      </c>
      <c r="DG214">
        <v>11235782</v>
      </c>
      <c r="DH214">
        <v>24177628</v>
      </c>
      <c r="DI214">
        <v>4088061</v>
      </c>
      <c r="DJ214">
        <v>2686741.25</v>
      </c>
      <c r="DK214">
        <v>12137962</v>
      </c>
      <c r="DL214">
        <v>29040588</v>
      </c>
      <c r="DM214">
        <v>9505840</v>
      </c>
      <c r="DN214">
        <v>15371158</v>
      </c>
      <c r="DO214">
        <v>268605.125</v>
      </c>
      <c r="DP214">
        <v>19071848</v>
      </c>
      <c r="DQ214">
        <v>13140461</v>
      </c>
      <c r="DR214" s="16">
        <v>12460976</v>
      </c>
      <c r="DS214" s="10">
        <v>17852732</v>
      </c>
      <c r="DT214" s="10">
        <v>256710.375</v>
      </c>
      <c r="DU214" s="10">
        <v>6020222</v>
      </c>
      <c r="DV214" s="10">
        <v>12256144</v>
      </c>
      <c r="DW214" s="10">
        <v>8329839</v>
      </c>
      <c r="DX214" s="10">
        <v>14066293</v>
      </c>
      <c r="DY214" s="2">
        <v>16590946</v>
      </c>
      <c r="DZ214" s="10">
        <v>31052020</v>
      </c>
      <c r="EA214" s="10">
        <v>3299346.25</v>
      </c>
      <c r="EB214" s="10">
        <v>2210350.25</v>
      </c>
      <c r="EC214" s="10">
        <v>22102164</v>
      </c>
      <c r="ED214" s="10">
        <v>7659127</v>
      </c>
      <c r="EE214" s="10">
        <v>13925722</v>
      </c>
      <c r="EF214" s="19">
        <v>1624493.75</v>
      </c>
      <c r="EG214">
        <v>698415.875</v>
      </c>
      <c r="EH214">
        <v>9196745</v>
      </c>
      <c r="EI214">
        <v>2257270</v>
      </c>
      <c r="EJ214">
        <v>153935.641</v>
      </c>
      <c r="EK214">
        <v>463415.75</v>
      </c>
      <c r="EL214">
        <v>19511.561000000002</v>
      </c>
      <c r="EM214">
        <v>13907060</v>
      </c>
      <c r="EN214">
        <v>7394899</v>
      </c>
      <c r="EO214">
        <v>3416359.75</v>
      </c>
      <c r="EP214">
        <v>2130644</v>
      </c>
      <c r="EQ214">
        <v>1892289.75</v>
      </c>
      <c r="ER214">
        <v>8693453</v>
      </c>
      <c r="ES214">
        <v>1847345</v>
      </c>
      <c r="ET214">
        <v>13823770</v>
      </c>
      <c r="EU214">
        <v>33303126</v>
      </c>
      <c r="EV214">
        <v>1550698.5</v>
      </c>
      <c r="EW214">
        <v>7760757.5</v>
      </c>
      <c r="EX214">
        <v>5215136</v>
      </c>
      <c r="EY214">
        <v>565241.5</v>
      </c>
      <c r="EZ214">
        <v>7486556</v>
      </c>
      <c r="FA214">
        <v>3097686.75</v>
      </c>
      <c r="FB214">
        <v>31286232</v>
      </c>
      <c r="FC214">
        <v>11417385</v>
      </c>
      <c r="FD214">
        <v>7717957</v>
      </c>
      <c r="FE214">
        <v>8086684</v>
      </c>
      <c r="FF214">
        <v>4569357.5</v>
      </c>
      <c r="FG214">
        <v>6823642</v>
      </c>
      <c r="FH214">
        <v>9825956</v>
      </c>
      <c r="FI214">
        <v>15034078</v>
      </c>
      <c r="FJ214">
        <v>5357791.5</v>
      </c>
      <c r="FK214">
        <v>478722.09399999998</v>
      </c>
      <c r="FL214">
        <v>4342651</v>
      </c>
      <c r="FM214">
        <v>4226456</v>
      </c>
      <c r="FN214">
        <v>3969530.5</v>
      </c>
      <c r="FO214">
        <v>425326.875</v>
      </c>
      <c r="FP214">
        <v>2692260</v>
      </c>
      <c r="FQ214">
        <v>4583774</v>
      </c>
      <c r="FR214">
        <v>6230852.5</v>
      </c>
      <c r="FS214">
        <v>2613026.25</v>
      </c>
      <c r="FT214">
        <v>12993793</v>
      </c>
      <c r="FU214">
        <v>18023788</v>
      </c>
      <c r="FV214">
        <v>12221117</v>
      </c>
      <c r="FW214">
        <v>26293608</v>
      </c>
      <c r="FX214">
        <v>5522863</v>
      </c>
      <c r="FY214">
        <v>24039882</v>
      </c>
      <c r="FZ214">
        <v>10185070</v>
      </c>
      <c r="GA214">
        <v>5408953.5</v>
      </c>
      <c r="GB214">
        <v>2060095.75</v>
      </c>
      <c r="GC214">
        <v>22992232</v>
      </c>
      <c r="GD214">
        <v>2825442</v>
      </c>
      <c r="GE214">
        <v>13197740</v>
      </c>
      <c r="GF214">
        <v>5238685</v>
      </c>
      <c r="GG214">
        <v>6788802</v>
      </c>
      <c r="GH214">
        <v>2895469</v>
      </c>
      <c r="GI214">
        <v>2696407</v>
      </c>
      <c r="GJ214">
        <v>20967512</v>
      </c>
      <c r="GK214">
        <v>26188336</v>
      </c>
      <c r="GL214">
        <v>3708081.5</v>
      </c>
      <c r="GM214">
        <v>9147440</v>
      </c>
      <c r="GN214">
        <v>12612961</v>
      </c>
      <c r="GO214">
        <v>1384051.25</v>
      </c>
      <c r="GP214">
        <v>4758262.5</v>
      </c>
      <c r="GQ214">
        <v>14508508</v>
      </c>
      <c r="GR214">
        <v>8248147</v>
      </c>
      <c r="GS214">
        <v>3014527.5</v>
      </c>
      <c r="GT214">
        <v>4279731.5</v>
      </c>
      <c r="GU214">
        <v>5795258.5</v>
      </c>
      <c r="GV214">
        <v>285310.25</v>
      </c>
      <c r="GW214">
        <v>10798249</v>
      </c>
      <c r="GX214">
        <v>6898475.5</v>
      </c>
      <c r="GY214">
        <v>2712706</v>
      </c>
      <c r="GZ214">
        <v>2410121</v>
      </c>
      <c r="HA214">
        <v>3369015.25</v>
      </c>
      <c r="HB214">
        <v>96357.93</v>
      </c>
      <c r="HC214">
        <v>9805859</v>
      </c>
      <c r="HD214">
        <v>17216132</v>
      </c>
      <c r="HE214">
        <v>15664471</v>
      </c>
      <c r="HF214">
        <v>5946459.5</v>
      </c>
      <c r="HG214">
        <v>12992696</v>
      </c>
      <c r="HH214">
        <v>2278155.5</v>
      </c>
      <c r="HI214">
        <v>7144725.5</v>
      </c>
      <c r="HJ214">
        <v>11009153</v>
      </c>
      <c r="HK214">
        <v>10581430</v>
      </c>
      <c r="HL214">
        <v>6908174</v>
      </c>
      <c r="HM214">
        <v>1102405.25</v>
      </c>
      <c r="HN214">
        <v>6965362</v>
      </c>
      <c r="HO214">
        <v>627641.93799999997</v>
      </c>
      <c r="HP214">
        <v>3747691.5</v>
      </c>
      <c r="HQ214">
        <v>5814787</v>
      </c>
      <c r="HR214">
        <v>689671.06200000003</v>
      </c>
      <c r="HS214">
        <v>7083755</v>
      </c>
      <c r="HT214">
        <v>3985411.5</v>
      </c>
      <c r="HU214">
        <v>9143973</v>
      </c>
      <c r="HV214">
        <v>2681155</v>
      </c>
      <c r="HW214">
        <v>841887</v>
      </c>
      <c r="HX214">
        <v>1458931.25</v>
      </c>
      <c r="HY214">
        <v>1647131.875</v>
      </c>
      <c r="HZ214">
        <v>18869602</v>
      </c>
      <c r="IA214">
        <v>5951024</v>
      </c>
      <c r="IB214">
        <v>20941424</v>
      </c>
      <c r="IC214">
        <v>7017249</v>
      </c>
      <c r="ID214">
        <v>5601179</v>
      </c>
      <c r="IE214">
        <v>8576993</v>
      </c>
      <c r="IF214">
        <v>23424544</v>
      </c>
      <c r="IG214">
        <v>2128682.5</v>
      </c>
      <c r="IH214">
        <v>14397122</v>
      </c>
      <c r="II214">
        <v>8820955</v>
      </c>
      <c r="IJ214">
        <v>5008864</v>
      </c>
      <c r="IK214">
        <v>4063952.25</v>
      </c>
      <c r="IL214">
        <v>18844394</v>
      </c>
      <c r="IM214">
        <v>9017411</v>
      </c>
      <c r="IN214">
        <v>1285120.125</v>
      </c>
      <c r="IO214">
        <v>2989213.25</v>
      </c>
      <c r="IP214">
        <v>1119147.25</v>
      </c>
      <c r="IQ214">
        <v>10557282</v>
      </c>
      <c r="IR214">
        <v>3340476.5</v>
      </c>
      <c r="IS214">
        <v>47917.453000000001</v>
      </c>
      <c r="IT214">
        <v>2060518.5</v>
      </c>
      <c r="IU214">
        <v>1431089.25</v>
      </c>
      <c r="IV214">
        <v>749436.5</v>
      </c>
    </row>
    <row r="215" spans="1:256" x14ac:dyDescent="0.15">
      <c r="A215">
        <v>1752241.375</v>
      </c>
      <c r="B215">
        <v>1363403.625</v>
      </c>
      <c r="C215">
        <v>813375.43799999997</v>
      </c>
      <c r="D215">
        <v>6870561</v>
      </c>
      <c r="E215">
        <v>3063541</v>
      </c>
      <c r="F215">
        <v>12887339</v>
      </c>
      <c r="G215">
        <v>211899.82800000001</v>
      </c>
      <c r="H215">
        <v>729867.25</v>
      </c>
      <c r="I215">
        <v>2938116.25</v>
      </c>
      <c r="J215">
        <v>1345336.875</v>
      </c>
      <c r="K215">
        <v>3525691.5</v>
      </c>
      <c r="L215">
        <v>9558887</v>
      </c>
      <c r="M215">
        <v>4233752.5</v>
      </c>
      <c r="N215">
        <v>12294855</v>
      </c>
      <c r="O215">
        <v>23387704</v>
      </c>
      <c r="P215">
        <v>9112760</v>
      </c>
      <c r="Q215">
        <v>2400210.75</v>
      </c>
      <c r="R215">
        <v>5464885.5</v>
      </c>
      <c r="S215">
        <v>1846886.875</v>
      </c>
      <c r="T215">
        <v>1543775</v>
      </c>
      <c r="U215">
        <v>3616489.25</v>
      </c>
      <c r="V215">
        <v>7076655.5</v>
      </c>
      <c r="W215">
        <v>1746371.625</v>
      </c>
      <c r="X215">
        <v>3210817.75</v>
      </c>
      <c r="Y215">
        <v>298406.625</v>
      </c>
      <c r="Z215">
        <v>3650635</v>
      </c>
      <c r="AA215">
        <v>8567675</v>
      </c>
      <c r="AB215">
        <v>12096772</v>
      </c>
      <c r="AC215">
        <v>30306352</v>
      </c>
      <c r="AD215">
        <v>15441894</v>
      </c>
      <c r="AE215">
        <v>3788854.5</v>
      </c>
      <c r="AF215">
        <v>6253733.5</v>
      </c>
      <c r="AG215">
        <v>650869.31200000003</v>
      </c>
      <c r="AH215">
        <v>4756843</v>
      </c>
      <c r="AI215">
        <v>4748910</v>
      </c>
      <c r="AJ215">
        <v>8406877</v>
      </c>
      <c r="AK215">
        <v>2542370.5</v>
      </c>
      <c r="AL215">
        <v>5839811</v>
      </c>
      <c r="AM215">
        <v>9107815</v>
      </c>
      <c r="AN215">
        <v>8758087</v>
      </c>
      <c r="AO215">
        <v>4276926.5</v>
      </c>
      <c r="AP215">
        <v>307502.21899999998</v>
      </c>
      <c r="AQ215">
        <v>1239226.75</v>
      </c>
      <c r="AR215">
        <v>4067659</v>
      </c>
      <c r="AS215">
        <v>5737727</v>
      </c>
      <c r="AT215">
        <v>1519909.625</v>
      </c>
      <c r="AU215">
        <v>9600583</v>
      </c>
      <c r="AV215">
        <v>18679360</v>
      </c>
      <c r="AW215">
        <v>1471266</v>
      </c>
      <c r="AX215">
        <v>17187152</v>
      </c>
      <c r="AY215">
        <v>7624034.5</v>
      </c>
      <c r="AZ215">
        <v>12734879</v>
      </c>
      <c r="BA215">
        <v>6955456</v>
      </c>
      <c r="BB215">
        <v>4479710</v>
      </c>
      <c r="BC215">
        <v>5589455</v>
      </c>
      <c r="BD215">
        <v>17995822</v>
      </c>
      <c r="BE215">
        <v>1857028.375</v>
      </c>
      <c r="BF215">
        <v>37432724</v>
      </c>
      <c r="BG215">
        <v>1846496.625</v>
      </c>
      <c r="BH215">
        <v>1069279.125</v>
      </c>
      <c r="BI215">
        <v>3706531.25</v>
      </c>
      <c r="BJ215">
        <v>14861995</v>
      </c>
      <c r="BK215">
        <v>31203864</v>
      </c>
      <c r="BL215">
        <v>9511199</v>
      </c>
      <c r="BM215">
        <v>306468.71899999998</v>
      </c>
      <c r="BN215">
        <v>1607470</v>
      </c>
      <c r="BO215">
        <v>4748782</v>
      </c>
      <c r="BP215">
        <v>5443882</v>
      </c>
      <c r="BQ215">
        <v>13551964</v>
      </c>
      <c r="BR215">
        <v>2576174</v>
      </c>
      <c r="BS215">
        <v>473918.93800000002</v>
      </c>
      <c r="BT215">
        <v>18954196</v>
      </c>
      <c r="BU215">
        <v>4562127.5</v>
      </c>
      <c r="BV215">
        <v>1235405.375</v>
      </c>
      <c r="BW215">
        <v>25469354</v>
      </c>
      <c r="BX215">
        <v>7854633</v>
      </c>
      <c r="BY215">
        <v>2183137</v>
      </c>
      <c r="BZ215">
        <v>24805362</v>
      </c>
      <c r="CA215">
        <v>15497362</v>
      </c>
      <c r="CB215">
        <v>19258122</v>
      </c>
      <c r="CC215">
        <v>7161471</v>
      </c>
      <c r="CD215">
        <v>2957474.75</v>
      </c>
      <c r="CE215">
        <v>3582082</v>
      </c>
      <c r="CF215">
        <v>4135122.5</v>
      </c>
      <c r="CG215">
        <v>4970062</v>
      </c>
      <c r="CH215">
        <v>143716.609</v>
      </c>
      <c r="CI215">
        <v>5656378.5</v>
      </c>
      <c r="CJ215">
        <v>10586664</v>
      </c>
      <c r="CK215">
        <v>3045003.75</v>
      </c>
      <c r="CL215">
        <v>4113833.25</v>
      </c>
      <c r="CM215">
        <v>6384895.5</v>
      </c>
      <c r="CN215">
        <v>523634.5</v>
      </c>
      <c r="CO215">
        <v>1454304.375</v>
      </c>
      <c r="CP215">
        <v>35580720</v>
      </c>
      <c r="CQ215">
        <v>5444492</v>
      </c>
      <c r="CR215">
        <v>1042244.25</v>
      </c>
      <c r="CS215">
        <v>4629116</v>
      </c>
      <c r="CT215">
        <v>10990096</v>
      </c>
      <c r="CU215">
        <v>3477642.25</v>
      </c>
      <c r="CV215">
        <v>7306435</v>
      </c>
      <c r="CW215">
        <v>5471115</v>
      </c>
      <c r="CX215">
        <v>1902771</v>
      </c>
      <c r="CY215">
        <v>239752.93799999999</v>
      </c>
      <c r="CZ215">
        <v>439092.40600000002</v>
      </c>
      <c r="DA215">
        <v>12768808</v>
      </c>
      <c r="DB215">
        <v>9354832</v>
      </c>
      <c r="DC215">
        <v>41475060</v>
      </c>
      <c r="DD215">
        <v>5053610</v>
      </c>
      <c r="DE215">
        <v>6996017</v>
      </c>
      <c r="DF215">
        <v>12309582</v>
      </c>
      <c r="DG215">
        <v>5503569.5</v>
      </c>
      <c r="DH215">
        <v>30663790</v>
      </c>
      <c r="DI215">
        <v>17205938</v>
      </c>
      <c r="DJ215">
        <v>2640226.5</v>
      </c>
      <c r="DK215">
        <v>27347398</v>
      </c>
      <c r="DL215">
        <v>24789282</v>
      </c>
      <c r="DM215">
        <v>4235423.5</v>
      </c>
      <c r="DN215">
        <v>13087624</v>
      </c>
      <c r="DO215">
        <v>4796437</v>
      </c>
      <c r="DP215">
        <v>57387244</v>
      </c>
      <c r="DQ215">
        <v>22453480</v>
      </c>
      <c r="DR215" s="16">
        <v>4331161.5</v>
      </c>
      <c r="DS215" s="10">
        <v>3110167.5</v>
      </c>
      <c r="DT215" s="10">
        <v>5597565.5</v>
      </c>
      <c r="DU215" s="10">
        <v>5732634</v>
      </c>
      <c r="DV215" s="10">
        <v>12997266</v>
      </c>
      <c r="DW215" s="10">
        <v>491895.28100000002</v>
      </c>
      <c r="DX215" s="10">
        <v>3201608</v>
      </c>
      <c r="DY215" s="2">
        <v>24660962</v>
      </c>
      <c r="DZ215" s="10">
        <v>47312432</v>
      </c>
      <c r="EA215" s="10">
        <v>5247031</v>
      </c>
      <c r="EB215" s="10">
        <v>12243589</v>
      </c>
      <c r="EC215" s="10">
        <v>35100652</v>
      </c>
      <c r="ED215" s="10">
        <v>251538.359</v>
      </c>
      <c r="EE215" s="10">
        <v>2702290.25</v>
      </c>
      <c r="EF215" s="19">
        <v>8721272</v>
      </c>
      <c r="EG215">
        <v>10156519</v>
      </c>
      <c r="EH215">
        <v>21710760</v>
      </c>
      <c r="EI215">
        <v>28475348</v>
      </c>
      <c r="EJ215">
        <v>9778524</v>
      </c>
      <c r="EK215">
        <v>3243044</v>
      </c>
      <c r="EL215">
        <v>557060</v>
      </c>
      <c r="EM215">
        <v>22812380</v>
      </c>
      <c r="EN215">
        <v>9822899</v>
      </c>
      <c r="EO215">
        <v>3469191.25</v>
      </c>
      <c r="EP215">
        <v>4485095.5</v>
      </c>
      <c r="EQ215">
        <v>7012072.5</v>
      </c>
      <c r="ER215">
        <v>6036751.5</v>
      </c>
      <c r="ES215">
        <v>1837125.125</v>
      </c>
      <c r="ET215">
        <v>1931985.5</v>
      </c>
      <c r="EU215">
        <v>9891943</v>
      </c>
      <c r="EV215">
        <v>715403.625</v>
      </c>
      <c r="EW215">
        <v>8196682</v>
      </c>
      <c r="EX215">
        <v>21130140</v>
      </c>
      <c r="EY215">
        <v>5842671</v>
      </c>
      <c r="EZ215">
        <v>3283837</v>
      </c>
      <c r="FA215">
        <v>8303196.5</v>
      </c>
      <c r="FB215">
        <v>2797658</v>
      </c>
      <c r="FC215">
        <v>9023291</v>
      </c>
      <c r="FD215">
        <v>12068353</v>
      </c>
      <c r="FE215">
        <v>4933633.5</v>
      </c>
      <c r="FF215">
        <v>6375555</v>
      </c>
      <c r="FG215">
        <v>2861467</v>
      </c>
      <c r="FH215">
        <v>8594052</v>
      </c>
      <c r="FI215">
        <v>13876933</v>
      </c>
      <c r="FJ215">
        <v>1257303.25</v>
      </c>
      <c r="FK215">
        <v>3467991.25</v>
      </c>
      <c r="FL215">
        <v>13374932</v>
      </c>
      <c r="FM215">
        <v>13716822</v>
      </c>
      <c r="FN215">
        <v>12992150</v>
      </c>
      <c r="FO215">
        <v>5264590</v>
      </c>
      <c r="FP215">
        <v>29423152</v>
      </c>
      <c r="FQ215">
        <v>5770772</v>
      </c>
      <c r="FR215">
        <v>23295512</v>
      </c>
      <c r="FS215">
        <v>5207794</v>
      </c>
      <c r="FT215">
        <v>8706965</v>
      </c>
      <c r="FU215">
        <v>954920.93799999997</v>
      </c>
      <c r="FV215">
        <v>27519082</v>
      </c>
      <c r="FW215">
        <v>8935769</v>
      </c>
      <c r="FX215">
        <v>1480187.75</v>
      </c>
      <c r="FY215">
        <v>27046460</v>
      </c>
      <c r="FZ215">
        <v>20033864</v>
      </c>
      <c r="GA215">
        <v>1454310.25</v>
      </c>
      <c r="GB215">
        <v>4795503.5</v>
      </c>
      <c r="GC215">
        <v>1398754.25</v>
      </c>
      <c r="GD215">
        <v>4825597</v>
      </c>
      <c r="GE215">
        <v>8164226.5</v>
      </c>
      <c r="GF215">
        <v>3089421</v>
      </c>
      <c r="GG215">
        <v>16596534</v>
      </c>
      <c r="GH215">
        <v>2556918.5</v>
      </c>
      <c r="GI215">
        <v>3166248.5</v>
      </c>
      <c r="GJ215">
        <v>7106704</v>
      </c>
      <c r="GK215">
        <v>1459563.875</v>
      </c>
      <c r="GL215">
        <v>14305805</v>
      </c>
      <c r="GM215">
        <v>5895500</v>
      </c>
      <c r="GN215">
        <v>8139409.5</v>
      </c>
      <c r="GO215">
        <v>909734.125</v>
      </c>
      <c r="GP215">
        <v>5571347</v>
      </c>
      <c r="GQ215">
        <v>6513170</v>
      </c>
      <c r="GR215">
        <v>4920200</v>
      </c>
      <c r="GS215">
        <v>2212597.25</v>
      </c>
      <c r="GT215">
        <v>25865114</v>
      </c>
      <c r="GU215">
        <v>5837972</v>
      </c>
      <c r="GV215">
        <v>999757</v>
      </c>
      <c r="GW215">
        <v>3480296</v>
      </c>
      <c r="GX215">
        <v>5510599.5</v>
      </c>
      <c r="GY215">
        <v>12457101</v>
      </c>
      <c r="GZ215">
        <v>3810623.5</v>
      </c>
      <c r="HA215">
        <v>5076494</v>
      </c>
      <c r="HB215">
        <v>3670017.75</v>
      </c>
      <c r="HC215">
        <v>14778504</v>
      </c>
      <c r="HD215">
        <v>3004854.5</v>
      </c>
      <c r="HE215">
        <v>5796626</v>
      </c>
      <c r="HF215">
        <v>9157045</v>
      </c>
      <c r="HG215">
        <v>5084334.5</v>
      </c>
      <c r="HH215">
        <v>7086385</v>
      </c>
      <c r="HI215">
        <v>7071443.5</v>
      </c>
      <c r="HJ215">
        <v>10902468</v>
      </c>
      <c r="HK215">
        <v>2162348.75</v>
      </c>
      <c r="HL215">
        <v>9032054</v>
      </c>
      <c r="HM215">
        <v>401067.625</v>
      </c>
      <c r="HN215">
        <v>22265508</v>
      </c>
      <c r="HO215">
        <v>647275.75</v>
      </c>
      <c r="HP215">
        <v>9446953</v>
      </c>
      <c r="HQ215">
        <v>4498101.5</v>
      </c>
      <c r="HR215">
        <v>18062762</v>
      </c>
      <c r="HS215">
        <v>13778873</v>
      </c>
      <c r="HT215">
        <v>293710.31199999998</v>
      </c>
      <c r="HU215">
        <v>1582711.875</v>
      </c>
      <c r="HV215">
        <v>1851782.75</v>
      </c>
      <c r="HW215">
        <v>3719917.5</v>
      </c>
      <c r="HX215">
        <v>547608</v>
      </c>
      <c r="HY215">
        <v>18322144</v>
      </c>
      <c r="HZ215">
        <v>2818382</v>
      </c>
      <c r="IA215">
        <v>2962833.5</v>
      </c>
      <c r="IB215">
        <v>12388291</v>
      </c>
      <c r="IC215">
        <v>1072000.625</v>
      </c>
      <c r="ID215">
        <v>133038.03099999999</v>
      </c>
      <c r="IE215">
        <v>1884010</v>
      </c>
      <c r="IF215">
        <v>582910.75</v>
      </c>
      <c r="IG215">
        <v>2849558.25</v>
      </c>
      <c r="IH215">
        <v>1710859.25</v>
      </c>
      <c r="II215">
        <v>7238225</v>
      </c>
      <c r="IJ215">
        <v>7736718</v>
      </c>
      <c r="IK215">
        <v>9290147</v>
      </c>
      <c r="IL215">
        <v>869320</v>
      </c>
      <c r="IM215">
        <v>1077033.5</v>
      </c>
      <c r="IN215">
        <v>2988306.75</v>
      </c>
      <c r="IO215">
        <v>5469908</v>
      </c>
      <c r="IP215">
        <v>7213061.5</v>
      </c>
      <c r="IQ215">
        <v>111480.234</v>
      </c>
      <c r="IR215">
        <v>17599014</v>
      </c>
      <c r="IS215">
        <v>237363.859</v>
      </c>
      <c r="IT215">
        <v>28084002</v>
      </c>
      <c r="IU215">
        <v>6952611</v>
      </c>
      <c r="IV215">
        <v>10229011</v>
      </c>
    </row>
    <row r="216" spans="1:256" x14ac:dyDescent="0.15">
      <c r="A216">
        <v>12045126</v>
      </c>
      <c r="B216">
        <v>3021842.5</v>
      </c>
      <c r="C216">
        <v>18464612</v>
      </c>
      <c r="D216">
        <v>8220409.5</v>
      </c>
      <c r="E216">
        <v>3828900.5</v>
      </c>
      <c r="F216">
        <v>4702010</v>
      </c>
      <c r="G216">
        <v>537648.625</v>
      </c>
      <c r="H216">
        <v>7961891</v>
      </c>
      <c r="I216">
        <v>13619730</v>
      </c>
      <c r="J216">
        <v>3313656.75</v>
      </c>
      <c r="K216">
        <v>10806774</v>
      </c>
      <c r="L216">
        <v>74640.366999999998</v>
      </c>
      <c r="M216">
        <v>16572202</v>
      </c>
      <c r="N216">
        <v>6979329</v>
      </c>
      <c r="O216">
        <v>641784.25</v>
      </c>
      <c r="P216">
        <v>2387682</v>
      </c>
      <c r="Q216">
        <v>10529812</v>
      </c>
      <c r="R216">
        <v>1450519.75</v>
      </c>
      <c r="S216">
        <v>4508582</v>
      </c>
      <c r="T216">
        <v>6035539</v>
      </c>
      <c r="U216">
        <v>15265.933000000001</v>
      </c>
      <c r="V216">
        <v>2185846</v>
      </c>
      <c r="W216">
        <v>219213.28099999999</v>
      </c>
      <c r="X216">
        <v>9040242</v>
      </c>
      <c r="Y216">
        <v>1430175.25</v>
      </c>
      <c r="Z216">
        <v>1354170.25</v>
      </c>
      <c r="AA216">
        <v>1044636.5</v>
      </c>
      <c r="AB216">
        <v>1437178.5</v>
      </c>
      <c r="AC216">
        <v>1949265.75</v>
      </c>
      <c r="AD216">
        <v>3978111.25</v>
      </c>
      <c r="AE216">
        <v>823397.875</v>
      </c>
      <c r="AF216">
        <v>659743.375</v>
      </c>
      <c r="AG216">
        <v>3094163.75</v>
      </c>
      <c r="AH216">
        <v>7600378</v>
      </c>
      <c r="AI216">
        <v>11471658</v>
      </c>
      <c r="AJ216">
        <v>1919840.25</v>
      </c>
      <c r="AK216">
        <v>459260.96899999998</v>
      </c>
      <c r="AL216">
        <v>4116490.25</v>
      </c>
      <c r="AM216">
        <v>18457898</v>
      </c>
      <c r="AN216">
        <v>6793805</v>
      </c>
      <c r="AO216">
        <v>3853800</v>
      </c>
      <c r="AP216">
        <v>3664773</v>
      </c>
      <c r="AQ216">
        <v>5350400</v>
      </c>
      <c r="AR216">
        <v>3062523.25</v>
      </c>
      <c r="AS216">
        <v>11710448</v>
      </c>
      <c r="AT216">
        <v>1554884.375</v>
      </c>
      <c r="AU216">
        <v>7668265</v>
      </c>
      <c r="AV216">
        <v>6168954.5</v>
      </c>
      <c r="AW216">
        <v>6985723</v>
      </c>
      <c r="AX216">
        <v>4284777</v>
      </c>
      <c r="AY216">
        <v>8360864</v>
      </c>
      <c r="AZ216">
        <v>12782417</v>
      </c>
      <c r="BA216">
        <v>8265635</v>
      </c>
      <c r="BB216">
        <v>6896081.5</v>
      </c>
      <c r="BC216">
        <v>330887.93800000002</v>
      </c>
      <c r="BD216">
        <v>9231518</v>
      </c>
      <c r="BE216">
        <v>34181.125</v>
      </c>
      <c r="BF216">
        <v>12287786</v>
      </c>
      <c r="BG216">
        <v>5572308</v>
      </c>
      <c r="BH216">
        <v>2231378.5</v>
      </c>
      <c r="BI216">
        <v>1106292.625</v>
      </c>
      <c r="BJ216">
        <v>725664.875</v>
      </c>
      <c r="BK216">
        <v>621680.56200000003</v>
      </c>
      <c r="BL216">
        <v>20386590</v>
      </c>
      <c r="BM216">
        <v>5789892</v>
      </c>
      <c r="BN216">
        <v>17216830</v>
      </c>
      <c r="BO216">
        <v>10029150</v>
      </c>
      <c r="BP216">
        <v>3336449.75</v>
      </c>
      <c r="BQ216">
        <v>8828259</v>
      </c>
      <c r="BR216">
        <v>5670824.5</v>
      </c>
      <c r="BS216">
        <v>184172.375</v>
      </c>
      <c r="BT216">
        <v>2211761.5</v>
      </c>
      <c r="BU216">
        <v>14050926</v>
      </c>
      <c r="BV216">
        <v>6185351</v>
      </c>
      <c r="BW216">
        <v>4462189.5</v>
      </c>
      <c r="BX216">
        <v>2564928</v>
      </c>
      <c r="BY216">
        <v>451372.68800000002</v>
      </c>
      <c r="BZ216">
        <v>2857159.75</v>
      </c>
      <c r="CA216">
        <v>11880028</v>
      </c>
      <c r="CB216">
        <v>11443763</v>
      </c>
      <c r="CC216">
        <v>3656866.5</v>
      </c>
      <c r="CD216">
        <v>2611436.5</v>
      </c>
      <c r="CE216">
        <v>1764179.75</v>
      </c>
      <c r="CF216">
        <v>2441825.5</v>
      </c>
      <c r="CG216">
        <v>1910769</v>
      </c>
      <c r="CH216">
        <v>4350592</v>
      </c>
      <c r="CI216">
        <v>4126685</v>
      </c>
      <c r="CJ216">
        <v>9319653</v>
      </c>
      <c r="CK216">
        <v>4521331.5</v>
      </c>
      <c r="CL216">
        <v>35045404</v>
      </c>
      <c r="CM216">
        <v>4305657</v>
      </c>
      <c r="CN216">
        <v>6830476.5</v>
      </c>
      <c r="CO216">
        <v>1470883.125</v>
      </c>
      <c r="CP216">
        <v>1484181.625</v>
      </c>
      <c r="CQ216">
        <v>11080350</v>
      </c>
      <c r="CR216">
        <v>6176006</v>
      </c>
      <c r="CS216">
        <v>6200878</v>
      </c>
      <c r="CT216">
        <v>35215736</v>
      </c>
      <c r="CU216">
        <v>323541.28100000002</v>
      </c>
      <c r="CV216">
        <v>4141838.25</v>
      </c>
      <c r="CW216">
        <v>321485.21899999998</v>
      </c>
      <c r="CX216">
        <v>10524899</v>
      </c>
      <c r="CY216">
        <v>10796620</v>
      </c>
      <c r="CZ216">
        <v>9487092</v>
      </c>
      <c r="DA216">
        <v>6737340.5</v>
      </c>
      <c r="DB216">
        <v>7537086</v>
      </c>
      <c r="DC216">
        <v>23793540</v>
      </c>
      <c r="DD216">
        <v>589146.625</v>
      </c>
      <c r="DE216">
        <v>10799548</v>
      </c>
      <c r="DF216">
        <v>6548934</v>
      </c>
      <c r="DG216">
        <v>8337752</v>
      </c>
      <c r="DH216">
        <v>35676308</v>
      </c>
      <c r="DI216">
        <v>1011125.375</v>
      </c>
      <c r="DJ216">
        <v>53567048</v>
      </c>
      <c r="DK216">
        <v>920304.56200000003</v>
      </c>
      <c r="DL216">
        <v>8053941</v>
      </c>
      <c r="DM216">
        <v>680340.125</v>
      </c>
      <c r="DN216">
        <v>1542140.75</v>
      </c>
      <c r="DO216">
        <v>34969472</v>
      </c>
      <c r="DP216">
        <v>4838345</v>
      </c>
      <c r="DQ216">
        <v>3996423.25</v>
      </c>
      <c r="DR216" s="16">
        <v>7119045.5</v>
      </c>
      <c r="DS216" s="10">
        <v>8082335</v>
      </c>
      <c r="DT216" s="10">
        <v>16302138</v>
      </c>
      <c r="DU216" s="10">
        <v>8664759</v>
      </c>
      <c r="DV216" s="10">
        <v>21191862</v>
      </c>
      <c r="DW216" s="10">
        <v>18969366</v>
      </c>
      <c r="DX216" s="10">
        <v>12518166</v>
      </c>
      <c r="DY216" s="2">
        <v>13258868</v>
      </c>
      <c r="DZ216" s="10">
        <v>35263232</v>
      </c>
      <c r="EA216" s="10">
        <v>9138600</v>
      </c>
      <c r="EB216" s="10">
        <v>26110272</v>
      </c>
      <c r="EC216" s="10">
        <v>4361882.5</v>
      </c>
      <c r="ED216" s="10">
        <v>5937741.5</v>
      </c>
      <c r="EE216" s="10">
        <v>18517610</v>
      </c>
      <c r="EF216" s="19">
        <v>7647091</v>
      </c>
      <c r="EG216">
        <v>1202751.75</v>
      </c>
      <c r="EH216">
        <v>8623761</v>
      </c>
      <c r="EI216">
        <v>12286914</v>
      </c>
      <c r="EJ216">
        <v>38878356</v>
      </c>
      <c r="EK216">
        <v>9910362</v>
      </c>
      <c r="EL216">
        <v>21108700</v>
      </c>
      <c r="EM216">
        <v>5305506</v>
      </c>
      <c r="EN216">
        <v>6853450</v>
      </c>
      <c r="EO216">
        <v>3136291.5</v>
      </c>
      <c r="EP216">
        <v>2264018.75</v>
      </c>
      <c r="EQ216">
        <v>772959.93799999997</v>
      </c>
      <c r="ER216">
        <v>5130073</v>
      </c>
      <c r="ES216">
        <v>2926851.25</v>
      </c>
      <c r="ET216">
        <v>2335936.5</v>
      </c>
      <c r="EU216">
        <v>2234743.25</v>
      </c>
      <c r="EV216">
        <v>6850732.5</v>
      </c>
      <c r="EW216">
        <v>17337892</v>
      </c>
      <c r="EX216">
        <v>5842226.5</v>
      </c>
      <c r="EY216">
        <v>7158161</v>
      </c>
      <c r="EZ216">
        <v>8932613</v>
      </c>
      <c r="FA216">
        <v>27756724</v>
      </c>
      <c r="FB216">
        <v>3522358.5</v>
      </c>
      <c r="FC216">
        <v>4384483.5</v>
      </c>
      <c r="FD216">
        <v>24110340</v>
      </c>
      <c r="FE216">
        <v>1320046.875</v>
      </c>
      <c r="FF216">
        <v>92650.304999999993</v>
      </c>
      <c r="FG216">
        <v>44891980</v>
      </c>
      <c r="FH216">
        <v>2938734.5</v>
      </c>
      <c r="FI216">
        <v>11324367</v>
      </c>
      <c r="FJ216">
        <v>2055753.375</v>
      </c>
      <c r="FK216">
        <v>5888826.5</v>
      </c>
      <c r="FL216">
        <v>20393242</v>
      </c>
      <c r="FM216">
        <v>7591143</v>
      </c>
      <c r="FN216">
        <v>11661512</v>
      </c>
      <c r="FO216">
        <v>6805737.5</v>
      </c>
      <c r="FP216">
        <v>10236504</v>
      </c>
      <c r="FQ216">
        <v>2325165</v>
      </c>
      <c r="FR216">
        <v>14687334</v>
      </c>
      <c r="FS216">
        <v>5641576</v>
      </c>
      <c r="FT216">
        <v>4145156</v>
      </c>
      <c r="FU216">
        <v>28575.023000000001</v>
      </c>
      <c r="FV216">
        <v>5348651</v>
      </c>
      <c r="FW216">
        <v>39407132</v>
      </c>
      <c r="FX216">
        <v>8789958</v>
      </c>
      <c r="FY216">
        <v>781143.125</v>
      </c>
      <c r="FZ216">
        <v>17702554</v>
      </c>
      <c r="GA216">
        <v>300578.31199999998</v>
      </c>
      <c r="GB216">
        <v>6565712</v>
      </c>
      <c r="GC216">
        <v>1884543</v>
      </c>
      <c r="GD216">
        <v>16286798</v>
      </c>
      <c r="GE216">
        <v>2641921.75</v>
      </c>
      <c r="GF216">
        <v>2568582.75</v>
      </c>
      <c r="GG216">
        <v>7636287</v>
      </c>
      <c r="GH216">
        <v>5882600</v>
      </c>
      <c r="GI216">
        <v>6625730</v>
      </c>
      <c r="GJ216">
        <v>2528268.25</v>
      </c>
      <c r="GK216">
        <v>7192678</v>
      </c>
      <c r="GL216">
        <v>2460983.5</v>
      </c>
      <c r="GM216">
        <v>1404959.75</v>
      </c>
      <c r="GN216">
        <v>1163937.375</v>
      </c>
      <c r="GO216">
        <v>35681.016000000003</v>
      </c>
      <c r="GP216">
        <v>4155890.75</v>
      </c>
      <c r="GQ216">
        <v>12517375</v>
      </c>
      <c r="GR216">
        <v>203412.266</v>
      </c>
      <c r="GS216">
        <v>5031057.5</v>
      </c>
      <c r="GT216">
        <v>14390335</v>
      </c>
      <c r="GU216">
        <v>8082042.5</v>
      </c>
      <c r="GV216">
        <v>10883948</v>
      </c>
      <c r="GW216">
        <v>3999832.75</v>
      </c>
      <c r="GX216">
        <v>19673850</v>
      </c>
      <c r="GY216">
        <v>15126495</v>
      </c>
      <c r="GZ216">
        <v>4309106</v>
      </c>
      <c r="HA216">
        <v>6723939.5</v>
      </c>
      <c r="HB216">
        <v>79802.679999999993</v>
      </c>
      <c r="HC216">
        <v>4692429.5</v>
      </c>
      <c r="HD216">
        <v>1840912.75</v>
      </c>
      <c r="HE216">
        <v>25107902</v>
      </c>
      <c r="HF216">
        <v>952975.81200000003</v>
      </c>
      <c r="HG216">
        <v>2520122.75</v>
      </c>
      <c r="HH216">
        <v>8622874</v>
      </c>
      <c r="HI216">
        <v>5290496</v>
      </c>
      <c r="HJ216">
        <v>11361864</v>
      </c>
      <c r="HK216">
        <v>4225506</v>
      </c>
      <c r="HL216">
        <v>4732032</v>
      </c>
      <c r="HM216">
        <v>23800688</v>
      </c>
      <c r="HN216">
        <v>3554245.75</v>
      </c>
      <c r="HO216">
        <v>670650.25</v>
      </c>
      <c r="HP216">
        <v>7943597</v>
      </c>
      <c r="HQ216">
        <v>238412.09400000001</v>
      </c>
      <c r="HR216">
        <v>4411444</v>
      </c>
      <c r="HS216">
        <v>9873778</v>
      </c>
      <c r="HT216">
        <v>14244874</v>
      </c>
      <c r="HU216">
        <v>8208070</v>
      </c>
      <c r="HV216">
        <v>13904765</v>
      </c>
      <c r="HW216">
        <v>6059745</v>
      </c>
      <c r="HX216">
        <v>5532307</v>
      </c>
      <c r="HY216">
        <v>5847907.5</v>
      </c>
      <c r="HZ216">
        <v>8719632</v>
      </c>
      <c r="IA216">
        <v>564299.875</v>
      </c>
      <c r="IB216">
        <v>896847.68799999997</v>
      </c>
      <c r="IC216">
        <v>10790364</v>
      </c>
      <c r="ID216">
        <v>3849202.75</v>
      </c>
      <c r="IE216">
        <v>3523846.5</v>
      </c>
      <c r="IF216">
        <v>814392.31200000003</v>
      </c>
      <c r="IG216">
        <v>8853766</v>
      </c>
      <c r="IH216">
        <v>4883272.5</v>
      </c>
      <c r="II216">
        <v>4508685</v>
      </c>
      <c r="IJ216">
        <v>1057622.875</v>
      </c>
      <c r="IK216">
        <v>2421367.5</v>
      </c>
      <c r="IL216">
        <v>6373042</v>
      </c>
      <c r="IM216">
        <v>4623166</v>
      </c>
      <c r="IN216">
        <v>195604.20300000001</v>
      </c>
      <c r="IO216">
        <v>27028964</v>
      </c>
      <c r="IP216">
        <v>9032507</v>
      </c>
      <c r="IQ216">
        <v>5602597</v>
      </c>
      <c r="IR216">
        <v>3032097.5</v>
      </c>
      <c r="IS216">
        <v>15691657</v>
      </c>
      <c r="IT216">
        <v>1660683.375</v>
      </c>
      <c r="IU216">
        <v>2614370.75</v>
      </c>
      <c r="IV216">
        <v>7330655</v>
      </c>
    </row>
    <row r="217" spans="1:256" x14ac:dyDescent="0.15">
      <c r="A217">
        <v>1399565</v>
      </c>
      <c r="B217">
        <v>278397.75</v>
      </c>
      <c r="C217">
        <v>2000567.125</v>
      </c>
      <c r="D217">
        <v>675003</v>
      </c>
      <c r="E217">
        <v>2684629.75</v>
      </c>
      <c r="F217">
        <v>5847298.5</v>
      </c>
      <c r="G217">
        <v>3813504</v>
      </c>
      <c r="H217">
        <v>24138324</v>
      </c>
      <c r="I217">
        <v>12233214</v>
      </c>
      <c r="J217">
        <v>488946.53100000002</v>
      </c>
      <c r="K217">
        <v>22886616</v>
      </c>
      <c r="L217">
        <v>2253089</v>
      </c>
      <c r="M217">
        <v>4263620</v>
      </c>
      <c r="N217">
        <v>5060691.5</v>
      </c>
      <c r="O217">
        <v>1454175.625</v>
      </c>
      <c r="P217">
        <v>2971190.25</v>
      </c>
      <c r="Q217">
        <v>3714882</v>
      </c>
      <c r="R217">
        <v>8916545</v>
      </c>
      <c r="S217">
        <v>271837.43800000002</v>
      </c>
      <c r="T217">
        <v>16742598</v>
      </c>
      <c r="U217">
        <v>341811.18800000002</v>
      </c>
      <c r="V217">
        <v>13074542</v>
      </c>
      <c r="W217">
        <v>10321280</v>
      </c>
      <c r="X217">
        <v>20684770</v>
      </c>
      <c r="Y217">
        <v>747592</v>
      </c>
      <c r="Z217">
        <v>3641228.25</v>
      </c>
      <c r="AA217">
        <v>2512257.5</v>
      </c>
      <c r="AB217">
        <v>856294.875</v>
      </c>
      <c r="AC217">
        <v>5245596</v>
      </c>
      <c r="AD217">
        <v>10219835</v>
      </c>
      <c r="AE217">
        <v>2486561.5</v>
      </c>
      <c r="AF217">
        <v>5047496.5</v>
      </c>
      <c r="AG217">
        <v>1082547.125</v>
      </c>
      <c r="AH217">
        <v>2837613</v>
      </c>
      <c r="AI217">
        <v>2908787.5</v>
      </c>
      <c r="AJ217">
        <v>2891539.25</v>
      </c>
      <c r="AK217">
        <v>6875287.5</v>
      </c>
      <c r="AL217">
        <v>3196895.75</v>
      </c>
      <c r="AM217">
        <v>1537147.75</v>
      </c>
      <c r="AN217">
        <v>7924924</v>
      </c>
      <c r="AO217">
        <v>4429581.5</v>
      </c>
      <c r="AP217">
        <v>21157402</v>
      </c>
      <c r="AQ217">
        <v>8868736</v>
      </c>
      <c r="AR217">
        <v>14224535</v>
      </c>
      <c r="AS217">
        <v>1542110.75</v>
      </c>
      <c r="AT217">
        <v>2553423.5</v>
      </c>
      <c r="AU217">
        <v>1305061.5</v>
      </c>
      <c r="AV217">
        <v>182862.84400000001</v>
      </c>
      <c r="AW217">
        <v>12645559</v>
      </c>
      <c r="AX217">
        <v>7444061.5</v>
      </c>
      <c r="AY217">
        <v>2938156.75</v>
      </c>
      <c r="AZ217">
        <v>20106132</v>
      </c>
      <c r="BA217">
        <v>14468248</v>
      </c>
      <c r="BB217">
        <v>3168153.5</v>
      </c>
      <c r="BC217">
        <v>3581466.75</v>
      </c>
      <c r="BD217">
        <v>17040412</v>
      </c>
      <c r="BE217">
        <v>6930324.5</v>
      </c>
      <c r="BF217">
        <v>6018681</v>
      </c>
      <c r="BG217">
        <v>3630541</v>
      </c>
      <c r="BH217">
        <v>9717.982</v>
      </c>
      <c r="BI217">
        <v>7200277</v>
      </c>
      <c r="BJ217">
        <v>4936465</v>
      </c>
      <c r="BK217">
        <v>4165343.5</v>
      </c>
      <c r="BL217">
        <v>27655828</v>
      </c>
      <c r="BM217">
        <v>25557984</v>
      </c>
      <c r="BN217">
        <v>8180573.5</v>
      </c>
      <c r="BO217">
        <v>1344520.75</v>
      </c>
      <c r="BP217">
        <v>17069608</v>
      </c>
      <c r="BQ217">
        <v>4952247.5</v>
      </c>
      <c r="BR217">
        <v>8230116</v>
      </c>
      <c r="BS217">
        <v>6027517.5</v>
      </c>
      <c r="BT217">
        <v>14197602</v>
      </c>
      <c r="BU217">
        <v>21988924</v>
      </c>
      <c r="BV217">
        <v>24510684</v>
      </c>
      <c r="BW217">
        <v>9047363</v>
      </c>
      <c r="BX217">
        <v>24477220</v>
      </c>
      <c r="BY217">
        <v>745653.68799999997</v>
      </c>
      <c r="BZ217">
        <v>15765554</v>
      </c>
      <c r="CA217">
        <v>4240089.5</v>
      </c>
      <c r="CB217">
        <v>4820655</v>
      </c>
      <c r="CC217">
        <v>7585376.5</v>
      </c>
      <c r="CD217">
        <v>6584789</v>
      </c>
      <c r="CE217">
        <v>2912241.25</v>
      </c>
      <c r="CF217">
        <v>2756908</v>
      </c>
      <c r="CG217">
        <v>14921571</v>
      </c>
      <c r="CH217">
        <v>10903778</v>
      </c>
      <c r="CI217">
        <v>32081738</v>
      </c>
      <c r="CJ217">
        <v>11481634</v>
      </c>
      <c r="CK217">
        <v>4285771.5</v>
      </c>
      <c r="CL217">
        <v>6667240</v>
      </c>
      <c r="CM217">
        <v>1695272.25</v>
      </c>
      <c r="CN217">
        <v>11614930</v>
      </c>
      <c r="CO217">
        <v>29215484</v>
      </c>
      <c r="CP217">
        <v>975365.75</v>
      </c>
      <c r="CQ217">
        <v>958789.5</v>
      </c>
      <c r="CR217">
        <v>520319.125</v>
      </c>
      <c r="CS217">
        <v>12822150</v>
      </c>
      <c r="CT217">
        <v>6667686</v>
      </c>
      <c r="CU217">
        <v>750066.56200000003</v>
      </c>
      <c r="CV217">
        <v>38750032</v>
      </c>
      <c r="CW217">
        <v>4902000.5</v>
      </c>
      <c r="CX217">
        <v>30400116</v>
      </c>
      <c r="CY217">
        <v>22284492</v>
      </c>
      <c r="CZ217">
        <v>5340802</v>
      </c>
      <c r="DA217">
        <v>607989.06200000003</v>
      </c>
      <c r="DB217">
        <v>8846878</v>
      </c>
      <c r="DC217">
        <v>13350142</v>
      </c>
      <c r="DD217">
        <v>4375745</v>
      </c>
      <c r="DE217">
        <v>16983940</v>
      </c>
      <c r="DF217">
        <v>7598213</v>
      </c>
      <c r="DG217">
        <v>15549.718000000001</v>
      </c>
      <c r="DH217">
        <v>3338086.5</v>
      </c>
      <c r="DI217">
        <v>7531546.5</v>
      </c>
      <c r="DJ217">
        <v>9630540</v>
      </c>
      <c r="DK217">
        <v>11000453</v>
      </c>
      <c r="DL217">
        <v>22034960</v>
      </c>
      <c r="DM217">
        <v>15887770</v>
      </c>
      <c r="DN217">
        <v>1430718.25</v>
      </c>
      <c r="DO217">
        <v>7973401.5</v>
      </c>
      <c r="DP217">
        <v>28600138</v>
      </c>
      <c r="DQ217">
        <v>35375560</v>
      </c>
      <c r="DR217" s="16">
        <v>4374692</v>
      </c>
      <c r="DS217" s="10">
        <v>6935876.5</v>
      </c>
      <c r="DT217" s="10">
        <v>8760606</v>
      </c>
      <c r="DU217" s="10">
        <v>4658281</v>
      </c>
      <c r="DV217" s="10">
        <v>10279814</v>
      </c>
      <c r="DW217" s="10">
        <v>3994682.25</v>
      </c>
      <c r="DX217" s="10">
        <v>3382889.5</v>
      </c>
      <c r="DY217" s="2">
        <v>21681648</v>
      </c>
      <c r="DZ217" s="10">
        <v>4418696.5</v>
      </c>
      <c r="EA217" s="10">
        <v>1180803.875</v>
      </c>
      <c r="EB217" s="10">
        <v>27036690</v>
      </c>
      <c r="EC217" s="10">
        <v>1057651.375</v>
      </c>
      <c r="ED217" s="10">
        <v>3906346.75</v>
      </c>
      <c r="EE217" s="10">
        <v>14100565</v>
      </c>
      <c r="EF217" s="19">
        <v>706344.93799999997</v>
      </c>
      <c r="EG217">
        <v>3378318.5</v>
      </c>
      <c r="EH217">
        <v>5748503</v>
      </c>
      <c r="EI217">
        <v>4883845</v>
      </c>
      <c r="EJ217">
        <v>3827714</v>
      </c>
      <c r="EK217">
        <v>12988817</v>
      </c>
      <c r="EL217">
        <v>13833167</v>
      </c>
      <c r="EM217">
        <v>4477479</v>
      </c>
      <c r="EN217">
        <v>1364001.375</v>
      </c>
      <c r="EO217">
        <v>2695670.25</v>
      </c>
      <c r="EP217">
        <v>1100264</v>
      </c>
      <c r="EQ217">
        <v>75846.633000000002</v>
      </c>
      <c r="ER217">
        <v>9602012</v>
      </c>
      <c r="ES217">
        <v>18939364</v>
      </c>
      <c r="ET217">
        <v>5801049</v>
      </c>
      <c r="EU217">
        <v>3449059.75</v>
      </c>
      <c r="EV217">
        <v>3923233</v>
      </c>
      <c r="EW217">
        <v>5674888</v>
      </c>
      <c r="EX217">
        <v>11869729</v>
      </c>
      <c r="EY217">
        <v>6376916</v>
      </c>
      <c r="EZ217">
        <v>5942869.5</v>
      </c>
      <c r="FA217">
        <v>10402572</v>
      </c>
      <c r="FB217">
        <v>4676370</v>
      </c>
      <c r="FC217">
        <v>2379014.5</v>
      </c>
      <c r="FD217">
        <v>9357418</v>
      </c>
      <c r="FE217">
        <v>4111909</v>
      </c>
      <c r="FF217">
        <v>6685332.5</v>
      </c>
      <c r="FG217">
        <v>45226888</v>
      </c>
      <c r="FH217">
        <v>12409032</v>
      </c>
      <c r="FI217">
        <v>15016565</v>
      </c>
      <c r="FJ217">
        <v>4612585.5</v>
      </c>
      <c r="FK217">
        <v>277447.40600000002</v>
      </c>
      <c r="FL217">
        <v>4311404.5</v>
      </c>
      <c r="FM217">
        <v>4612858.5</v>
      </c>
      <c r="FN217">
        <v>28465016</v>
      </c>
      <c r="FO217">
        <v>32595826</v>
      </c>
      <c r="FP217">
        <v>20770744</v>
      </c>
      <c r="FQ217">
        <v>6927876</v>
      </c>
      <c r="FR217">
        <v>1192420.25</v>
      </c>
      <c r="FS217">
        <v>1263776.75</v>
      </c>
      <c r="FT217">
        <v>9623472</v>
      </c>
      <c r="FU217">
        <v>5352196</v>
      </c>
      <c r="FV217">
        <v>1782835</v>
      </c>
      <c r="FW217">
        <v>3401659.75</v>
      </c>
      <c r="FX217">
        <v>5170166.5</v>
      </c>
      <c r="FY217">
        <v>19682492</v>
      </c>
      <c r="FZ217">
        <v>21655916</v>
      </c>
      <c r="GA217">
        <v>2083154.375</v>
      </c>
      <c r="GB217">
        <v>4350205</v>
      </c>
      <c r="GC217">
        <v>2845030.5</v>
      </c>
      <c r="GD217">
        <v>5460071.5</v>
      </c>
      <c r="GE217">
        <v>2338900.5</v>
      </c>
      <c r="GF217">
        <v>6000226</v>
      </c>
      <c r="GG217">
        <v>1403697.125</v>
      </c>
      <c r="GH217">
        <v>6437122.5</v>
      </c>
      <c r="GI217">
        <v>5500298</v>
      </c>
      <c r="GJ217">
        <v>744441.375</v>
      </c>
      <c r="GK217">
        <v>14750984</v>
      </c>
      <c r="GL217">
        <v>5876186</v>
      </c>
      <c r="GM217">
        <v>5718728.5</v>
      </c>
      <c r="GN217">
        <v>4201991.5</v>
      </c>
      <c r="GO217">
        <v>1722538.125</v>
      </c>
      <c r="GP217">
        <v>3660158.25</v>
      </c>
      <c r="GQ217">
        <v>37852904</v>
      </c>
      <c r="GR217">
        <v>719912.81200000003</v>
      </c>
      <c r="GS217">
        <v>6696150.5</v>
      </c>
      <c r="GT217">
        <v>5384195</v>
      </c>
      <c r="GU217">
        <v>18865992</v>
      </c>
      <c r="GV217">
        <v>2649428</v>
      </c>
      <c r="GW217">
        <v>6161324</v>
      </c>
      <c r="GX217">
        <v>39374656</v>
      </c>
      <c r="GY217">
        <v>4658975</v>
      </c>
      <c r="GZ217">
        <v>5667660.5</v>
      </c>
      <c r="HA217">
        <v>7919206</v>
      </c>
      <c r="HB217">
        <v>7127344</v>
      </c>
      <c r="HC217">
        <v>395504.59399999998</v>
      </c>
      <c r="HD217">
        <v>175279.07800000001</v>
      </c>
      <c r="HE217">
        <v>1968813.625</v>
      </c>
      <c r="HF217">
        <v>6061360.5</v>
      </c>
      <c r="HG217">
        <v>17056794</v>
      </c>
      <c r="HH217">
        <v>3386633</v>
      </c>
      <c r="HI217">
        <v>5794070</v>
      </c>
      <c r="HJ217">
        <v>24652840</v>
      </c>
      <c r="HK217">
        <v>3268595.75</v>
      </c>
      <c r="HL217">
        <v>23400708</v>
      </c>
      <c r="HM217">
        <v>2124017.25</v>
      </c>
      <c r="HN217">
        <v>5942074</v>
      </c>
      <c r="HO217">
        <v>1241608.5</v>
      </c>
      <c r="HP217">
        <v>4167474.25</v>
      </c>
      <c r="HQ217">
        <v>6988345.5</v>
      </c>
      <c r="HR217">
        <v>3320666.25</v>
      </c>
      <c r="HS217">
        <v>6360801</v>
      </c>
      <c r="HT217">
        <v>316889.96899999998</v>
      </c>
      <c r="HU217">
        <v>3294851.5</v>
      </c>
      <c r="HV217">
        <v>10485985</v>
      </c>
      <c r="HW217">
        <v>1515381.5</v>
      </c>
      <c r="HX217">
        <v>20791144</v>
      </c>
      <c r="HY217">
        <v>10762855</v>
      </c>
      <c r="HZ217">
        <v>13432085</v>
      </c>
      <c r="IA217">
        <v>7077537.5</v>
      </c>
      <c r="IB217">
        <v>9938346</v>
      </c>
      <c r="IC217">
        <v>3894693.5</v>
      </c>
      <c r="ID217">
        <v>16609505</v>
      </c>
      <c r="IE217">
        <v>2557715.5</v>
      </c>
      <c r="IF217">
        <v>7409321</v>
      </c>
      <c r="IG217">
        <v>16898020</v>
      </c>
      <c r="IH217">
        <v>11868963</v>
      </c>
      <c r="II217">
        <v>8823475</v>
      </c>
      <c r="IJ217">
        <v>10777893</v>
      </c>
      <c r="IK217">
        <v>903766.25</v>
      </c>
      <c r="IL217">
        <v>13582083</v>
      </c>
      <c r="IM217">
        <v>17287548</v>
      </c>
      <c r="IN217">
        <v>18180572</v>
      </c>
      <c r="IO217">
        <v>4399854</v>
      </c>
      <c r="IP217">
        <v>1341024</v>
      </c>
      <c r="IQ217">
        <v>3260400.5</v>
      </c>
      <c r="IR217">
        <v>7442702</v>
      </c>
      <c r="IS217">
        <v>2699501.5</v>
      </c>
      <c r="IT217">
        <v>9046584</v>
      </c>
      <c r="IU217">
        <v>1482937.25</v>
      </c>
      <c r="IV217">
        <v>9185323</v>
      </c>
    </row>
    <row r="218" spans="1:256" x14ac:dyDescent="0.15">
      <c r="A218">
        <v>11436245</v>
      </c>
      <c r="B218">
        <v>194079.95300000001</v>
      </c>
      <c r="C218">
        <v>21063650</v>
      </c>
      <c r="D218">
        <v>4391685.5</v>
      </c>
      <c r="E218">
        <v>9400074</v>
      </c>
      <c r="F218">
        <v>19532028</v>
      </c>
      <c r="G218">
        <v>1338495</v>
      </c>
      <c r="H218">
        <v>2794582</v>
      </c>
      <c r="I218">
        <v>1777706.625</v>
      </c>
      <c r="J218">
        <v>195322.43799999999</v>
      </c>
      <c r="K218">
        <v>11637094</v>
      </c>
      <c r="L218">
        <v>4984016.5</v>
      </c>
      <c r="M218">
        <v>900312.125</v>
      </c>
      <c r="N218">
        <v>259186.016</v>
      </c>
      <c r="O218">
        <v>1239772.5</v>
      </c>
      <c r="P218">
        <v>2334095.25</v>
      </c>
      <c r="Q218">
        <v>36783740</v>
      </c>
      <c r="R218">
        <v>10880424</v>
      </c>
      <c r="S218">
        <v>343296.71899999998</v>
      </c>
      <c r="T218">
        <v>14259081</v>
      </c>
      <c r="U218">
        <v>242440.79699999999</v>
      </c>
      <c r="V218">
        <v>13975367</v>
      </c>
      <c r="W218">
        <v>1110861.875</v>
      </c>
      <c r="X218">
        <v>2821931</v>
      </c>
      <c r="Y218">
        <v>7582073</v>
      </c>
      <c r="Z218">
        <v>3800583</v>
      </c>
      <c r="AA218">
        <v>5330218.5</v>
      </c>
      <c r="AB218">
        <v>2791921.25</v>
      </c>
      <c r="AC218">
        <v>2661396.25</v>
      </c>
      <c r="AD218">
        <v>12395533</v>
      </c>
      <c r="AE218">
        <v>1800168.75</v>
      </c>
      <c r="AF218">
        <v>4443181</v>
      </c>
      <c r="AG218">
        <v>1372301.875</v>
      </c>
      <c r="AH218">
        <v>2051084.625</v>
      </c>
      <c r="AI218">
        <v>1998968.25</v>
      </c>
      <c r="AJ218">
        <v>3371066</v>
      </c>
      <c r="AK218">
        <v>2275712.75</v>
      </c>
      <c r="AL218">
        <v>6784965.5</v>
      </c>
      <c r="AM218">
        <v>7972300.5</v>
      </c>
      <c r="AN218">
        <v>810742</v>
      </c>
      <c r="AO218">
        <v>9433195</v>
      </c>
      <c r="AP218">
        <v>8645113</v>
      </c>
      <c r="AQ218">
        <v>1261001</v>
      </c>
      <c r="AR218">
        <v>4329739</v>
      </c>
      <c r="AS218">
        <v>3428768</v>
      </c>
      <c r="AT218">
        <v>5081998.5</v>
      </c>
      <c r="AU218">
        <v>2159594.75</v>
      </c>
      <c r="AV218">
        <v>2069623.625</v>
      </c>
      <c r="AW218">
        <v>3564028.5</v>
      </c>
      <c r="AX218">
        <v>4811226</v>
      </c>
      <c r="AY218">
        <v>2575833.25</v>
      </c>
      <c r="AZ218">
        <v>4474488.5</v>
      </c>
      <c r="BA218">
        <v>2482293</v>
      </c>
      <c r="BB218">
        <v>15642509</v>
      </c>
      <c r="BC218">
        <v>18131480</v>
      </c>
      <c r="BD218">
        <v>1893766</v>
      </c>
      <c r="BE218">
        <v>5323039.5</v>
      </c>
      <c r="BF218">
        <v>17693242</v>
      </c>
      <c r="BG218">
        <v>7694082.5</v>
      </c>
      <c r="BH218">
        <v>28565384</v>
      </c>
      <c r="BI218">
        <v>1229604.625</v>
      </c>
      <c r="BJ218">
        <v>16081019</v>
      </c>
      <c r="BK218">
        <v>9215072</v>
      </c>
      <c r="BL218">
        <v>8460074</v>
      </c>
      <c r="BM218">
        <v>3885857.5</v>
      </c>
      <c r="BN218">
        <v>23631458</v>
      </c>
      <c r="BO218">
        <v>25053154</v>
      </c>
      <c r="BP218">
        <v>3990790</v>
      </c>
      <c r="BQ218">
        <v>1380985.875</v>
      </c>
      <c r="BR218">
        <v>393227.18800000002</v>
      </c>
      <c r="BS218">
        <v>6419640</v>
      </c>
      <c r="BT218">
        <v>18228322</v>
      </c>
      <c r="BU218">
        <v>7395167.5</v>
      </c>
      <c r="BV218">
        <v>2090971.75</v>
      </c>
      <c r="BW218">
        <v>1410965.625</v>
      </c>
      <c r="BX218">
        <v>22573594</v>
      </c>
      <c r="BY218">
        <v>7594409.5</v>
      </c>
      <c r="BZ218">
        <v>1412874.25</v>
      </c>
      <c r="CA218">
        <v>23793368</v>
      </c>
      <c r="CB218">
        <v>1607032.125</v>
      </c>
      <c r="CC218">
        <v>18484308</v>
      </c>
      <c r="CD218">
        <v>23444210</v>
      </c>
      <c r="CE218">
        <v>5683484.5</v>
      </c>
      <c r="CF218">
        <v>1300781.375</v>
      </c>
      <c r="CG218">
        <v>17399518</v>
      </c>
      <c r="CH218">
        <v>9436992</v>
      </c>
      <c r="CI218">
        <v>2348309.5</v>
      </c>
      <c r="CJ218">
        <v>1501350.375</v>
      </c>
      <c r="CK218">
        <v>12510797</v>
      </c>
      <c r="CL218">
        <v>7901864</v>
      </c>
      <c r="CM218">
        <v>2566377.25</v>
      </c>
      <c r="CN218">
        <v>743742.5</v>
      </c>
      <c r="CO218">
        <v>5225759</v>
      </c>
      <c r="CP218">
        <v>8171552.5</v>
      </c>
      <c r="CQ218">
        <v>12949486</v>
      </c>
      <c r="CR218">
        <v>5780524</v>
      </c>
      <c r="CS218">
        <v>1474613.875</v>
      </c>
      <c r="CT218">
        <v>15800524</v>
      </c>
      <c r="CU218">
        <v>2823321.25</v>
      </c>
      <c r="CV218">
        <v>146496.984</v>
      </c>
      <c r="CW218">
        <v>3555576</v>
      </c>
      <c r="CX218">
        <v>519959.43800000002</v>
      </c>
      <c r="CY218">
        <v>3848571.25</v>
      </c>
      <c r="CZ218">
        <v>8534538</v>
      </c>
      <c r="DA218">
        <v>6953064</v>
      </c>
      <c r="DB218">
        <v>203686.96900000001</v>
      </c>
      <c r="DC218">
        <v>25478280</v>
      </c>
      <c r="DD218">
        <v>8981654</v>
      </c>
      <c r="DE218">
        <v>1178939.125</v>
      </c>
      <c r="DF218">
        <v>2809126</v>
      </c>
      <c r="DG218">
        <v>17820384</v>
      </c>
      <c r="DH218">
        <v>1130512.75</v>
      </c>
      <c r="DI218">
        <v>2717772.25</v>
      </c>
      <c r="DJ218">
        <v>2889215.25</v>
      </c>
      <c r="DK218">
        <v>18654038</v>
      </c>
      <c r="DL218">
        <v>9998785</v>
      </c>
      <c r="DM218">
        <v>454436.56199999998</v>
      </c>
      <c r="DN218">
        <v>534221.18799999997</v>
      </c>
      <c r="DO218">
        <v>9478068</v>
      </c>
      <c r="DP218">
        <v>12888414</v>
      </c>
      <c r="DQ218">
        <v>66967.351999999999</v>
      </c>
      <c r="DR218" s="16">
        <v>1392482.25</v>
      </c>
      <c r="DS218" s="10">
        <v>432453.5</v>
      </c>
      <c r="DT218" s="10">
        <v>18285588</v>
      </c>
      <c r="DU218" s="10">
        <v>5098830.5</v>
      </c>
      <c r="DV218" s="10">
        <v>4452160</v>
      </c>
      <c r="DW218" s="10">
        <v>9072143</v>
      </c>
      <c r="DX218" s="10">
        <v>4198757</v>
      </c>
      <c r="DY218" s="2">
        <v>11352944</v>
      </c>
      <c r="DZ218" s="10">
        <v>16759265</v>
      </c>
      <c r="EA218" s="10">
        <v>3354571.75</v>
      </c>
      <c r="EB218" s="10">
        <v>5669742</v>
      </c>
      <c r="EC218" s="10">
        <v>4677634.5</v>
      </c>
      <c r="ED218" s="10">
        <v>941560.93799999997</v>
      </c>
      <c r="EE218" s="10">
        <v>25553484</v>
      </c>
      <c r="EF218" s="19">
        <v>11136353</v>
      </c>
      <c r="EG218">
        <v>2276408</v>
      </c>
      <c r="EH218">
        <v>903773.18799999997</v>
      </c>
      <c r="EI218">
        <v>4849084</v>
      </c>
      <c r="EJ218">
        <v>6454109.5</v>
      </c>
      <c r="EK218">
        <v>5723167</v>
      </c>
      <c r="EL218">
        <v>6453987</v>
      </c>
      <c r="EM218">
        <v>1033712.812</v>
      </c>
      <c r="EN218">
        <v>2109882.75</v>
      </c>
      <c r="EO218">
        <v>20875624</v>
      </c>
      <c r="EP218">
        <v>5811701</v>
      </c>
      <c r="EQ218">
        <v>1658058.75</v>
      </c>
      <c r="ER218">
        <v>1298682.875</v>
      </c>
      <c r="ES218">
        <v>518280.56199999998</v>
      </c>
      <c r="ET218">
        <v>1270541.625</v>
      </c>
      <c r="EU218">
        <v>1087056.375</v>
      </c>
      <c r="EV218">
        <v>6808019.5</v>
      </c>
      <c r="EW218">
        <v>305791.81199999998</v>
      </c>
      <c r="EX218">
        <v>1449064</v>
      </c>
      <c r="EY218">
        <v>4475530</v>
      </c>
      <c r="EZ218">
        <v>5493789</v>
      </c>
      <c r="FA218">
        <v>4483640.5</v>
      </c>
      <c r="FB218">
        <v>4115457</v>
      </c>
      <c r="FC218">
        <v>99653.218999999997</v>
      </c>
      <c r="FD218">
        <v>5478808</v>
      </c>
      <c r="FE218">
        <v>1207989.125</v>
      </c>
      <c r="FF218">
        <v>4275908</v>
      </c>
      <c r="FG218">
        <v>10303518</v>
      </c>
      <c r="FH218">
        <v>1768285.75</v>
      </c>
      <c r="FI218">
        <v>7417041</v>
      </c>
      <c r="FJ218">
        <v>1115108.25</v>
      </c>
      <c r="FK218">
        <v>17509238</v>
      </c>
      <c r="FL218">
        <v>14363489</v>
      </c>
      <c r="FM218">
        <v>2089934</v>
      </c>
      <c r="FN218">
        <v>21593798</v>
      </c>
      <c r="FO218">
        <v>2276774</v>
      </c>
      <c r="FP218">
        <v>27554154</v>
      </c>
      <c r="FQ218">
        <v>5155043.5</v>
      </c>
      <c r="FR218">
        <v>4688450</v>
      </c>
      <c r="FS218">
        <v>1790420</v>
      </c>
      <c r="FT218">
        <v>88368.391000000003</v>
      </c>
      <c r="FU218">
        <v>12337666</v>
      </c>
      <c r="FV218">
        <v>31514010</v>
      </c>
      <c r="FW218">
        <v>18260746</v>
      </c>
      <c r="FX218">
        <v>7595258</v>
      </c>
      <c r="FY218">
        <v>11611890</v>
      </c>
      <c r="FZ218">
        <v>3949453.25</v>
      </c>
      <c r="GA218">
        <v>22415788</v>
      </c>
      <c r="GB218">
        <v>9938419</v>
      </c>
      <c r="GC218">
        <v>27835342</v>
      </c>
      <c r="GD218">
        <v>2768275</v>
      </c>
      <c r="GE218">
        <v>6600476</v>
      </c>
      <c r="GF218">
        <v>4407817</v>
      </c>
      <c r="GG218">
        <v>16153302</v>
      </c>
      <c r="GH218">
        <v>8307809</v>
      </c>
      <c r="GI218">
        <v>406517.43800000002</v>
      </c>
      <c r="GJ218">
        <v>2656729.25</v>
      </c>
      <c r="GK218">
        <v>6815802.5</v>
      </c>
      <c r="GL218">
        <v>1178609.5</v>
      </c>
      <c r="GM218">
        <v>3869653.5</v>
      </c>
      <c r="GN218">
        <v>6077051</v>
      </c>
      <c r="GO218">
        <v>3871234</v>
      </c>
      <c r="GP218">
        <v>1538912</v>
      </c>
      <c r="GQ218">
        <v>8410694</v>
      </c>
      <c r="GR218">
        <v>8296264</v>
      </c>
      <c r="GS218">
        <v>5369420</v>
      </c>
      <c r="GT218">
        <v>4162997</v>
      </c>
      <c r="GU218">
        <v>2378280.25</v>
      </c>
      <c r="GV218">
        <v>2638799.75</v>
      </c>
      <c r="GW218">
        <v>9463663</v>
      </c>
      <c r="GX218">
        <v>3032741.75</v>
      </c>
      <c r="GY218">
        <v>1317261.625</v>
      </c>
      <c r="GZ218">
        <v>3532623.5</v>
      </c>
      <c r="HA218">
        <v>523565.75</v>
      </c>
      <c r="HB218">
        <v>4744451</v>
      </c>
      <c r="HC218">
        <v>2866206.75</v>
      </c>
      <c r="HD218">
        <v>4084619.5</v>
      </c>
      <c r="HE218">
        <v>2046003.625</v>
      </c>
      <c r="HF218">
        <v>3568403.5</v>
      </c>
      <c r="HG218">
        <v>426618.18800000002</v>
      </c>
      <c r="HH218">
        <v>6587175</v>
      </c>
      <c r="HI218">
        <v>2544860.5</v>
      </c>
      <c r="HJ218">
        <v>3570575.5</v>
      </c>
      <c r="HK218">
        <v>1595612</v>
      </c>
      <c r="HL218">
        <v>4373058.5</v>
      </c>
      <c r="HM218">
        <v>1080077.375</v>
      </c>
      <c r="HN218">
        <v>4378627.5</v>
      </c>
      <c r="HO218">
        <v>1301720.75</v>
      </c>
      <c r="HP218">
        <v>1993092.25</v>
      </c>
      <c r="HQ218">
        <v>5096137</v>
      </c>
      <c r="HR218">
        <v>5696487</v>
      </c>
      <c r="HS218">
        <v>4547976</v>
      </c>
      <c r="HT218">
        <v>19193886</v>
      </c>
      <c r="HU218">
        <v>23783040</v>
      </c>
      <c r="HV218">
        <v>11683017</v>
      </c>
      <c r="HW218">
        <v>21607364</v>
      </c>
      <c r="HX218">
        <v>155251.56200000001</v>
      </c>
      <c r="HY218">
        <v>5334502</v>
      </c>
      <c r="HZ218">
        <v>475539.84399999998</v>
      </c>
      <c r="IA218">
        <v>11923674</v>
      </c>
      <c r="IB218">
        <v>4381901.5</v>
      </c>
      <c r="IC218">
        <v>5250750</v>
      </c>
      <c r="ID218">
        <v>29828.01</v>
      </c>
      <c r="IE218">
        <v>942957.31200000003</v>
      </c>
      <c r="IF218">
        <v>12117112</v>
      </c>
      <c r="IG218">
        <v>7034617</v>
      </c>
      <c r="IH218">
        <v>3059998.5</v>
      </c>
      <c r="II218">
        <v>407845.96899999998</v>
      </c>
      <c r="IJ218">
        <v>7517734</v>
      </c>
      <c r="IK218">
        <v>2379869.25</v>
      </c>
      <c r="IL218">
        <v>1171245.625</v>
      </c>
      <c r="IM218">
        <v>2512780</v>
      </c>
      <c r="IN218">
        <v>9244455</v>
      </c>
      <c r="IO218">
        <v>3384094</v>
      </c>
      <c r="IP218">
        <v>9711514</v>
      </c>
      <c r="IQ218">
        <v>8962111</v>
      </c>
      <c r="IR218">
        <v>34004.707000000002</v>
      </c>
      <c r="IS218">
        <v>8305568</v>
      </c>
      <c r="IT218">
        <v>1114635.375</v>
      </c>
      <c r="IU218">
        <v>2357736</v>
      </c>
      <c r="IV218">
        <v>1538833.75</v>
      </c>
    </row>
    <row r="219" spans="1:256" x14ac:dyDescent="0.15">
      <c r="A219">
        <v>5573585</v>
      </c>
      <c r="B219">
        <v>7811513</v>
      </c>
      <c r="C219">
        <v>8445796</v>
      </c>
      <c r="D219">
        <v>12597304</v>
      </c>
      <c r="E219">
        <v>2134477</v>
      </c>
      <c r="F219">
        <v>2040821.625</v>
      </c>
      <c r="G219">
        <v>176264.46900000001</v>
      </c>
      <c r="H219">
        <v>1375258</v>
      </c>
      <c r="I219">
        <v>2017903.875</v>
      </c>
      <c r="J219">
        <v>4561683.5</v>
      </c>
      <c r="K219">
        <v>6158021</v>
      </c>
      <c r="L219">
        <v>5037117.5</v>
      </c>
      <c r="M219">
        <v>5241214</v>
      </c>
      <c r="N219">
        <v>1660621.375</v>
      </c>
      <c r="O219">
        <v>2858191.5</v>
      </c>
      <c r="P219">
        <v>1737959.75</v>
      </c>
      <c r="Q219">
        <v>3641050.5</v>
      </c>
      <c r="R219">
        <v>6080168.5</v>
      </c>
      <c r="S219">
        <v>633220.31200000003</v>
      </c>
      <c r="T219">
        <v>10965833</v>
      </c>
      <c r="U219">
        <v>1337140.25</v>
      </c>
      <c r="V219">
        <v>5198863.5</v>
      </c>
      <c r="W219">
        <v>14196544</v>
      </c>
      <c r="X219">
        <v>2592469</v>
      </c>
      <c r="Y219">
        <v>1308664.5</v>
      </c>
      <c r="Z219">
        <v>3613868.5</v>
      </c>
      <c r="AA219">
        <v>6066023.5</v>
      </c>
      <c r="AB219">
        <v>4061409.75</v>
      </c>
      <c r="AC219">
        <v>4484870.5</v>
      </c>
      <c r="AD219">
        <v>3671336.5</v>
      </c>
      <c r="AE219">
        <v>1974612.875</v>
      </c>
      <c r="AF219">
        <v>13551077</v>
      </c>
      <c r="AG219">
        <v>429429.28100000002</v>
      </c>
      <c r="AH219">
        <v>2606284</v>
      </c>
      <c r="AI219">
        <v>384749.81199999998</v>
      </c>
      <c r="AJ219">
        <v>7144748</v>
      </c>
      <c r="AK219">
        <v>7142060.5</v>
      </c>
      <c r="AL219">
        <v>2835315</v>
      </c>
      <c r="AM219">
        <v>30849.800999999999</v>
      </c>
      <c r="AN219">
        <v>3128777.5</v>
      </c>
      <c r="AO219">
        <v>7768274.5</v>
      </c>
      <c r="AP219">
        <v>12702954</v>
      </c>
      <c r="AQ219">
        <v>3558910.5</v>
      </c>
      <c r="AR219">
        <v>2304708.25</v>
      </c>
      <c r="AS219">
        <v>8655596</v>
      </c>
      <c r="AT219">
        <v>419755.875</v>
      </c>
      <c r="AU219">
        <v>4009914.25</v>
      </c>
      <c r="AV219">
        <v>5565722.5</v>
      </c>
      <c r="AW219">
        <v>6371684</v>
      </c>
      <c r="AX219">
        <v>1343498.25</v>
      </c>
      <c r="AY219">
        <v>4604045.5</v>
      </c>
      <c r="AZ219">
        <v>2438660.5</v>
      </c>
      <c r="BA219">
        <v>8987434</v>
      </c>
      <c r="BB219">
        <v>8070237</v>
      </c>
      <c r="BC219">
        <v>1239095.375</v>
      </c>
      <c r="BD219">
        <v>4515778</v>
      </c>
      <c r="BE219">
        <v>21444432</v>
      </c>
      <c r="BF219">
        <v>9387768</v>
      </c>
      <c r="BG219">
        <v>6185105.5</v>
      </c>
      <c r="BH219">
        <v>8133504.5</v>
      </c>
      <c r="BI219">
        <v>3431454</v>
      </c>
      <c r="BJ219">
        <v>1583036.25</v>
      </c>
      <c r="BK219">
        <v>22071902</v>
      </c>
      <c r="BL219">
        <v>11944733</v>
      </c>
      <c r="BM219">
        <v>555991.875</v>
      </c>
      <c r="BN219">
        <v>263979.81199999998</v>
      </c>
      <c r="BO219">
        <v>5039675.5</v>
      </c>
      <c r="BP219">
        <v>6459227.5</v>
      </c>
      <c r="BQ219">
        <v>10326257</v>
      </c>
      <c r="BR219">
        <v>2449286</v>
      </c>
      <c r="BS219">
        <v>14586110</v>
      </c>
      <c r="BT219">
        <v>2277130.25</v>
      </c>
      <c r="BU219">
        <v>1590035.5</v>
      </c>
      <c r="BV219">
        <v>627925.18799999997</v>
      </c>
      <c r="BW219">
        <v>1036567.5</v>
      </c>
      <c r="BX219">
        <v>19684056</v>
      </c>
      <c r="BY219">
        <v>24003292</v>
      </c>
      <c r="BZ219">
        <v>7670980</v>
      </c>
      <c r="CA219">
        <v>3617726.75</v>
      </c>
      <c r="CB219">
        <v>3548503.5</v>
      </c>
      <c r="CC219">
        <v>2123955.25</v>
      </c>
      <c r="CD219">
        <v>6587825.5</v>
      </c>
      <c r="CE219">
        <v>27358100</v>
      </c>
      <c r="CF219">
        <v>24285576</v>
      </c>
      <c r="CG219">
        <v>6769004.5</v>
      </c>
      <c r="CH219">
        <v>13507841</v>
      </c>
      <c r="CI219">
        <v>15956590</v>
      </c>
      <c r="CJ219">
        <v>27705516</v>
      </c>
      <c r="CK219">
        <v>3930159.5</v>
      </c>
      <c r="CL219">
        <v>5916780.5</v>
      </c>
      <c r="CM219">
        <v>5254669.5</v>
      </c>
      <c r="CN219">
        <v>6372798</v>
      </c>
      <c r="CO219">
        <v>32116946</v>
      </c>
      <c r="CP219">
        <v>924490.18799999997</v>
      </c>
      <c r="CQ219">
        <v>10060896</v>
      </c>
      <c r="CR219">
        <v>4714942.5</v>
      </c>
      <c r="CS219">
        <v>8607142</v>
      </c>
      <c r="CT219">
        <v>17492534</v>
      </c>
      <c r="CU219">
        <v>4741549</v>
      </c>
      <c r="CV219">
        <v>13801022</v>
      </c>
      <c r="CW219">
        <v>7698298</v>
      </c>
      <c r="CX219">
        <v>14753836</v>
      </c>
      <c r="CY219">
        <v>6850514</v>
      </c>
      <c r="CZ219">
        <v>2840104.25</v>
      </c>
      <c r="DA219">
        <v>24589048</v>
      </c>
      <c r="DB219">
        <v>9452483</v>
      </c>
      <c r="DC219">
        <v>1811494.5</v>
      </c>
      <c r="DD219">
        <v>1570253.25</v>
      </c>
      <c r="DE219">
        <v>3385738.75</v>
      </c>
      <c r="DF219">
        <v>7190771</v>
      </c>
      <c r="DG219">
        <v>458258.78100000002</v>
      </c>
      <c r="DH219">
        <v>15290799</v>
      </c>
      <c r="DI219">
        <v>4302982.5</v>
      </c>
      <c r="DJ219">
        <v>8219656</v>
      </c>
      <c r="DK219">
        <v>19357528</v>
      </c>
      <c r="DL219">
        <v>14456965</v>
      </c>
      <c r="DM219">
        <v>1265400.375</v>
      </c>
      <c r="DN219">
        <v>24165344</v>
      </c>
      <c r="DO219">
        <v>5396669</v>
      </c>
      <c r="DP219">
        <v>5065990.5</v>
      </c>
      <c r="DQ219">
        <v>4801040</v>
      </c>
      <c r="DR219" s="16">
        <v>3596860</v>
      </c>
      <c r="DS219" s="10">
        <v>1851380.875</v>
      </c>
      <c r="DT219" s="10">
        <v>76221176</v>
      </c>
      <c r="DU219" s="10">
        <v>2804910</v>
      </c>
      <c r="DV219" s="10">
        <v>1506077.5</v>
      </c>
      <c r="DW219" s="10">
        <v>5367355.5</v>
      </c>
      <c r="DX219" s="10">
        <v>6696292.5</v>
      </c>
      <c r="DY219" s="2">
        <v>12643330</v>
      </c>
      <c r="DZ219" s="10">
        <v>8734306</v>
      </c>
      <c r="EA219" s="10">
        <v>20183216</v>
      </c>
      <c r="EB219" s="10">
        <v>25088652</v>
      </c>
      <c r="EC219" s="10">
        <v>6991495</v>
      </c>
      <c r="ED219" s="10">
        <v>32680228</v>
      </c>
      <c r="EE219" s="10">
        <v>8454227</v>
      </c>
      <c r="EF219" s="19">
        <v>20172820</v>
      </c>
      <c r="EG219">
        <v>4237961.5</v>
      </c>
      <c r="EH219">
        <v>7622530.5</v>
      </c>
      <c r="EI219">
        <v>19444158</v>
      </c>
      <c r="EJ219">
        <v>1654475.375</v>
      </c>
      <c r="EK219">
        <v>2800568.75</v>
      </c>
      <c r="EL219">
        <v>4024778.75</v>
      </c>
      <c r="EM219">
        <v>17898686</v>
      </c>
      <c r="EN219">
        <v>6292203</v>
      </c>
      <c r="EO219">
        <v>2155754.75</v>
      </c>
      <c r="EP219">
        <v>6664207.5</v>
      </c>
      <c r="EQ219">
        <v>35311908</v>
      </c>
      <c r="ER219">
        <v>7067104</v>
      </c>
      <c r="ES219">
        <v>14812984</v>
      </c>
      <c r="ET219">
        <v>4340529.5</v>
      </c>
      <c r="EU219">
        <v>22495078</v>
      </c>
      <c r="EV219">
        <v>2257133.5</v>
      </c>
      <c r="EW219">
        <v>721896.5</v>
      </c>
      <c r="EX219">
        <v>8104653.5</v>
      </c>
      <c r="EY219">
        <v>1489462.875</v>
      </c>
      <c r="EZ219">
        <v>12282894</v>
      </c>
      <c r="FA219">
        <v>30756182</v>
      </c>
      <c r="FB219">
        <v>4685034.5</v>
      </c>
      <c r="FC219">
        <v>15923056</v>
      </c>
      <c r="FD219">
        <v>10394446</v>
      </c>
      <c r="FE219">
        <v>4744208.5</v>
      </c>
      <c r="FF219">
        <v>5397467.5</v>
      </c>
      <c r="FG219">
        <v>6336633</v>
      </c>
      <c r="FH219">
        <v>181464.891</v>
      </c>
      <c r="FI219">
        <v>3380350</v>
      </c>
      <c r="FJ219">
        <v>5907512.5</v>
      </c>
      <c r="FK219">
        <v>716773.31200000003</v>
      </c>
      <c r="FL219">
        <v>606892.93799999997</v>
      </c>
      <c r="FM219">
        <v>8117563</v>
      </c>
      <c r="FN219">
        <v>8523656</v>
      </c>
      <c r="FO219">
        <v>7908230</v>
      </c>
      <c r="FP219">
        <v>1410257</v>
      </c>
      <c r="FQ219">
        <v>37380180</v>
      </c>
      <c r="FR219">
        <v>4032537.75</v>
      </c>
      <c r="FS219">
        <v>3083126.25</v>
      </c>
      <c r="FT219">
        <v>18547044</v>
      </c>
      <c r="FU219">
        <v>4079341</v>
      </c>
      <c r="FV219">
        <v>1411863.375</v>
      </c>
      <c r="FW219">
        <v>7919327</v>
      </c>
      <c r="FX219">
        <v>1881135.875</v>
      </c>
      <c r="FY219">
        <v>2928351.5</v>
      </c>
      <c r="FZ219">
        <v>5474583.5</v>
      </c>
      <c r="GA219">
        <v>430704.15600000002</v>
      </c>
      <c r="GB219">
        <v>373957.68800000002</v>
      </c>
      <c r="GC219">
        <v>18839080</v>
      </c>
      <c r="GD219">
        <v>484684.125</v>
      </c>
      <c r="GE219">
        <v>6761529</v>
      </c>
      <c r="GF219">
        <v>10902780</v>
      </c>
      <c r="GG219">
        <v>1686425.375</v>
      </c>
      <c r="GH219">
        <v>3464937.5</v>
      </c>
      <c r="GI219">
        <v>11823247</v>
      </c>
      <c r="GJ219">
        <v>67598.960999999996</v>
      </c>
      <c r="GK219">
        <v>6025502.5</v>
      </c>
      <c r="GL219">
        <v>3573315</v>
      </c>
      <c r="GM219">
        <v>5356173</v>
      </c>
      <c r="GN219">
        <v>2025138.75</v>
      </c>
      <c r="GO219">
        <v>9876937</v>
      </c>
      <c r="GP219">
        <v>2108687.5</v>
      </c>
      <c r="GQ219">
        <v>1417316.125</v>
      </c>
      <c r="GR219">
        <v>30064844</v>
      </c>
      <c r="GS219">
        <v>6949603</v>
      </c>
      <c r="GT219">
        <v>592886.375</v>
      </c>
      <c r="GU219">
        <v>11660468</v>
      </c>
      <c r="GV219">
        <v>8259064</v>
      </c>
      <c r="GW219">
        <v>5364283.5</v>
      </c>
      <c r="GX219">
        <v>9842816</v>
      </c>
      <c r="GY219">
        <v>499187.65600000002</v>
      </c>
      <c r="GZ219">
        <v>422383.84399999998</v>
      </c>
      <c r="HA219">
        <v>1042715.5</v>
      </c>
      <c r="HB219">
        <v>8781425</v>
      </c>
      <c r="HC219">
        <v>915256.875</v>
      </c>
      <c r="HD219">
        <v>1743437.25</v>
      </c>
      <c r="HE219">
        <v>10572857</v>
      </c>
      <c r="HF219">
        <v>1346894</v>
      </c>
      <c r="HG219">
        <v>4295045.5</v>
      </c>
      <c r="HH219">
        <v>7420572</v>
      </c>
      <c r="HI219">
        <v>673883.625</v>
      </c>
      <c r="HJ219">
        <v>21847144</v>
      </c>
      <c r="HK219">
        <v>8015529.5</v>
      </c>
      <c r="HL219">
        <v>21052662</v>
      </c>
      <c r="HM219">
        <v>1098060.375</v>
      </c>
      <c r="HN219">
        <v>10490231</v>
      </c>
      <c r="HO219">
        <v>5208773</v>
      </c>
      <c r="HP219">
        <v>674259.875</v>
      </c>
      <c r="HQ219">
        <v>12952888</v>
      </c>
      <c r="HR219">
        <v>883693.31200000003</v>
      </c>
      <c r="HS219">
        <v>577803.5</v>
      </c>
      <c r="HT219">
        <v>1871731.875</v>
      </c>
      <c r="HU219">
        <v>4382930</v>
      </c>
      <c r="HV219">
        <v>5661050</v>
      </c>
      <c r="HW219">
        <v>3286056.25</v>
      </c>
      <c r="HX219">
        <v>3004571.25</v>
      </c>
      <c r="HY219">
        <v>2070312.75</v>
      </c>
      <c r="HZ219">
        <v>460416.78100000002</v>
      </c>
      <c r="IA219">
        <v>13450330</v>
      </c>
      <c r="IB219">
        <v>4107447</v>
      </c>
      <c r="IC219">
        <v>11245220</v>
      </c>
      <c r="ID219">
        <v>273486.06199999998</v>
      </c>
      <c r="IE219">
        <v>15856705</v>
      </c>
      <c r="IF219">
        <v>7080986</v>
      </c>
      <c r="IG219">
        <v>160308.78099999999</v>
      </c>
      <c r="IH219">
        <v>4425635</v>
      </c>
      <c r="II219">
        <v>12659084</v>
      </c>
      <c r="IJ219">
        <v>3400444.5</v>
      </c>
      <c r="IK219">
        <v>18643472</v>
      </c>
      <c r="IL219">
        <v>17091416</v>
      </c>
      <c r="IM219">
        <v>15940864</v>
      </c>
      <c r="IN219">
        <v>13339257</v>
      </c>
      <c r="IO219">
        <v>14084688</v>
      </c>
      <c r="IP219">
        <v>10140139</v>
      </c>
      <c r="IQ219">
        <v>790460.375</v>
      </c>
      <c r="IR219">
        <v>7327485</v>
      </c>
      <c r="IS219">
        <v>4042389.25</v>
      </c>
      <c r="IT219">
        <v>7420142</v>
      </c>
      <c r="IU219">
        <v>2231272.25</v>
      </c>
      <c r="IV219">
        <v>249139.59400000001</v>
      </c>
    </row>
    <row r="220" spans="1:256" x14ac:dyDescent="0.15">
      <c r="A220">
        <v>4954510</v>
      </c>
      <c r="B220">
        <v>3498649</v>
      </c>
      <c r="C220">
        <v>1792867</v>
      </c>
      <c r="D220">
        <v>828313.68799999997</v>
      </c>
      <c r="E220">
        <v>9665820</v>
      </c>
      <c r="F220">
        <v>2749185</v>
      </c>
      <c r="G220">
        <v>10337156</v>
      </c>
      <c r="H220">
        <v>13877590</v>
      </c>
      <c r="I220">
        <v>2395968.25</v>
      </c>
      <c r="J220">
        <v>116727.602</v>
      </c>
      <c r="K220">
        <v>1461827.25</v>
      </c>
      <c r="L220">
        <v>12996217</v>
      </c>
      <c r="M220">
        <v>1662855.25</v>
      </c>
      <c r="N220">
        <v>23576014</v>
      </c>
      <c r="O220">
        <v>680204.68799999997</v>
      </c>
      <c r="P220">
        <v>9064427</v>
      </c>
      <c r="Q220">
        <v>1136729.25</v>
      </c>
      <c r="R220">
        <v>2777656.5</v>
      </c>
      <c r="S220">
        <v>15018312</v>
      </c>
      <c r="T220">
        <v>13716265</v>
      </c>
      <c r="U220">
        <v>778993.375</v>
      </c>
      <c r="V220">
        <v>2854894</v>
      </c>
      <c r="W220">
        <v>2209675.75</v>
      </c>
      <c r="X220">
        <v>4362237</v>
      </c>
      <c r="Y220">
        <v>696981.375</v>
      </c>
      <c r="Z220">
        <v>2250206</v>
      </c>
      <c r="AA220">
        <v>10998232</v>
      </c>
      <c r="AB220">
        <v>5033436</v>
      </c>
      <c r="AC220">
        <v>11447352</v>
      </c>
      <c r="AD220">
        <v>15846005</v>
      </c>
      <c r="AE220">
        <v>17038976</v>
      </c>
      <c r="AF220">
        <v>4495977</v>
      </c>
      <c r="AG220">
        <v>1829147.5</v>
      </c>
      <c r="AH220">
        <v>8900816</v>
      </c>
      <c r="AI220">
        <v>4564614</v>
      </c>
      <c r="AJ220">
        <v>12119073</v>
      </c>
      <c r="AK220">
        <v>2121976</v>
      </c>
      <c r="AL220">
        <v>3452989.75</v>
      </c>
      <c r="AM220">
        <v>2094193</v>
      </c>
      <c r="AN220">
        <v>8885752</v>
      </c>
      <c r="AO220">
        <v>6098314</v>
      </c>
      <c r="AP220">
        <v>220752.32800000001</v>
      </c>
      <c r="AQ220">
        <v>7065662</v>
      </c>
      <c r="AR220">
        <v>12929749</v>
      </c>
      <c r="AS220">
        <v>626699.56200000003</v>
      </c>
      <c r="AT220">
        <v>3003450.75</v>
      </c>
      <c r="AU220">
        <v>2110188</v>
      </c>
      <c r="AV220">
        <v>11906388</v>
      </c>
      <c r="AW220">
        <v>1222840.5</v>
      </c>
      <c r="AX220">
        <v>9408535</v>
      </c>
      <c r="AY220">
        <v>1574935.125</v>
      </c>
      <c r="AZ220">
        <v>19755838</v>
      </c>
      <c r="BA220">
        <v>1585757.875</v>
      </c>
      <c r="BB220">
        <v>651224.75</v>
      </c>
      <c r="BC220">
        <v>4979265</v>
      </c>
      <c r="BD220">
        <v>3750867</v>
      </c>
      <c r="BE220">
        <v>11799124</v>
      </c>
      <c r="BF220">
        <v>1385959.5</v>
      </c>
      <c r="BG220">
        <v>9903149</v>
      </c>
      <c r="BH220">
        <v>3603360.5</v>
      </c>
      <c r="BI220">
        <v>233395.875</v>
      </c>
      <c r="BJ220">
        <v>577721</v>
      </c>
      <c r="BK220">
        <v>1291898.625</v>
      </c>
      <c r="BL220">
        <v>16727805</v>
      </c>
      <c r="BM220">
        <v>5577617</v>
      </c>
      <c r="BN220">
        <v>4416756.5</v>
      </c>
      <c r="BO220">
        <v>20349988</v>
      </c>
      <c r="BP220">
        <v>3523226.5</v>
      </c>
      <c r="BQ220">
        <v>14164908</v>
      </c>
      <c r="BR220">
        <v>735661</v>
      </c>
      <c r="BS220">
        <v>878403.5</v>
      </c>
      <c r="BT220">
        <v>6265942</v>
      </c>
      <c r="BU220">
        <v>6195581</v>
      </c>
      <c r="BV220">
        <v>12610748</v>
      </c>
      <c r="BW220">
        <v>4137461.5</v>
      </c>
      <c r="BX220">
        <v>13603489</v>
      </c>
      <c r="BY220">
        <v>33629168</v>
      </c>
      <c r="BZ220">
        <v>15453847</v>
      </c>
      <c r="CA220">
        <v>4996269.5</v>
      </c>
      <c r="CB220">
        <v>4035180.5</v>
      </c>
      <c r="CC220">
        <v>1858170.875</v>
      </c>
      <c r="CD220">
        <v>1744290.75</v>
      </c>
      <c r="CE220">
        <v>20828732</v>
      </c>
      <c r="CF220">
        <v>8264063.5</v>
      </c>
      <c r="CG220">
        <v>13256435</v>
      </c>
      <c r="CH220">
        <v>4640846.5</v>
      </c>
      <c r="CI220">
        <v>12284146</v>
      </c>
      <c r="CJ220">
        <v>23501974</v>
      </c>
      <c r="CK220">
        <v>731559.18799999997</v>
      </c>
      <c r="CL220">
        <v>2595883.25</v>
      </c>
      <c r="CM220">
        <v>15003830</v>
      </c>
      <c r="CN220">
        <v>18509740</v>
      </c>
      <c r="CO220">
        <v>1975169.25</v>
      </c>
      <c r="CP220">
        <v>6431010.5</v>
      </c>
      <c r="CQ220">
        <v>4001153.5</v>
      </c>
      <c r="CR220">
        <v>5950479</v>
      </c>
      <c r="CS220">
        <v>14894142</v>
      </c>
      <c r="CT220">
        <v>5177245.5</v>
      </c>
      <c r="CU220">
        <v>27415564</v>
      </c>
      <c r="CV220">
        <v>20580256</v>
      </c>
      <c r="CW220">
        <v>9611546</v>
      </c>
      <c r="CX220">
        <v>128340.336</v>
      </c>
      <c r="CY220">
        <v>11638861</v>
      </c>
      <c r="CZ220">
        <v>378566.40600000002</v>
      </c>
      <c r="DA220">
        <v>4887253.5</v>
      </c>
      <c r="DB220">
        <v>3882037.25</v>
      </c>
      <c r="DC220">
        <v>607594.625</v>
      </c>
      <c r="DD220">
        <v>12767882</v>
      </c>
      <c r="DE220">
        <v>3649510.5</v>
      </c>
      <c r="DF220">
        <v>18962250</v>
      </c>
      <c r="DG220">
        <v>8907600</v>
      </c>
      <c r="DH220">
        <v>20759508</v>
      </c>
      <c r="DI220">
        <v>4955431</v>
      </c>
      <c r="DJ220">
        <v>10769070</v>
      </c>
      <c r="DK220">
        <v>10587495</v>
      </c>
      <c r="DL220">
        <v>4656760</v>
      </c>
      <c r="DM220">
        <v>2238797.5</v>
      </c>
      <c r="DN220">
        <v>4165166</v>
      </c>
      <c r="DO220">
        <v>12352348</v>
      </c>
      <c r="DP220">
        <v>1269889</v>
      </c>
      <c r="DQ220">
        <v>8913054</v>
      </c>
      <c r="DR220" s="16">
        <v>9880204</v>
      </c>
      <c r="DS220" s="10">
        <v>7135163</v>
      </c>
      <c r="DT220" s="10">
        <v>6146428</v>
      </c>
      <c r="DU220" s="10">
        <v>3016087.5</v>
      </c>
      <c r="DV220" s="10">
        <v>15399048</v>
      </c>
      <c r="DW220" s="10">
        <v>9899157</v>
      </c>
      <c r="DX220" s="10">
        <v>4246956</v>
      </c>
      <c r="DY220" s="2">
        <v>5853254</v>
      </c>
      <c r="DZ220" s="10">
        <v>15721044</v>
      </c>
      <c r="EA220" s="10">
        <v>5836761.5</v>
      </c>
      <c r="EB220" s="10">
        <v>3563416.5</v>
      </c>
      <c r="EC220" s="10">
        <v>37248200</v>
      </c>
      <c r="ED220" s="10">
        <v>90012.672000000006</v>
      </c>
      <c r="EE220" s="10">
        <v>9465764</v>
      </c>
      <c r="EF220" s="19">
        <v>2021108.25</v>
      </c>
      <c r="EG220">
        <v>22179530</v>
      </c>
      <c r="EH220">
        <v>2397865.5</v>
      </c>
      <c r="EI220">
        <v>8671754</v>
      </c>
      <c r="EJ220">
        <v>3610220.25</v>
      </c>
      <c r="EK220">
        <v>17040426</v>
      </c>
      <c r="EL220">
        <v>8646628</v>
      </c>
      <c r="EM220">
        <v>19379200</v>
      </c>
      <c r="EN220">
        <v>1936593.375</v>
      </c>
      <c r="EO220">
        <v>1263143.75</v>
      </c>
      <c r="EP220">
        <v>5161765.5</v>
      </c>
      <c r="EQ220">
        <v>5723140</v>
      </c>
      <c r="ER220">
        <v>13219579</v>
      </c>
      <c r="ES220">
        <v>6055531.5</v>
      </c>
      <c r="ET220">
        <v>25877582</v>
      </c>
      <c r="EU220">
        <v>1501265.375</v>
      </c>
      <c r="EV220">
        <v>889781.5</v>
      </c>
      <c r="EW220">
        <v>9389904</v>
      </c>
      <c r="EX220">
        <v>7302865</v>
      </c>
      <c r="EY220">
        <v>3065261</v>
      </c>
      <c r="EZ220">
        <v>32215828</v>
      </c>
      <c r="FA220">
        <v>21776384</v>
      </c>
      <c r="FB220">
        <v>5614515</v>
      </c>
      <c r="FC220">
        <v>3300028.5</v>
      </c>
      <c r="FD220">
        <v>2332254</v>
      </c>
      <c r="FE220">
        <v>27786882</v>
      </c>
      <c r="FF220">
        <v>732930.375</v>
      </c>
      <c r="FG220">
        <v>5777613</v>
      </c>
      <c r="FH220">
        <v>7382827.5</v>
      </c>
      <c r="FI220">
        <v>8931716</v>
      </c>
      <c r="FJ220">
        <v>11234544</v>
      </c>
      <c r="FK220">
        <v>11707963</v>
      </c>
      <c r="FL220">
        <v>1131301.5</v>
      </c>
      <c r="FM220">
        <v>3777328.75</v>
      </c>
      <c r="FN220">
        <v>1400357.75</v>
      </c>
      <c r="FO220">
        <v>4729714</v>
      </c>
      <c r="FP220">
        <v>5502896.5</v>
      </c>
      <c r="FQ220">
        <v>6443493.5</v>
      </c>
      <c r="FR220">
        <v>4860803</v>
      </c>
      <c r="FS220">
        <v>18489996</v>
      </c>
      <c r="FT220">
        <v>929665</v>
      </c>
      <c r="FU220">
        <v>4708041.5</v>
      </c>
      <c r="FV220">
        <v>1097075.5</v>
      </c>
      <c r="FW220">
        <v>6180726</v>
      </c>
      <c r="FX220">
        <v>2372097.75</v>
      </c>
      <c r="FY220">
        <v>1760873.625</v>
      </c>
      <c r="FZ220">
        <v>7124819</v>
      </c>
      <c r="GA220">
        <v>1885959.625</v>
      </c>
      <c r="GB220">
        <v>4111561.5</v>
      </c>
      <c r="GC220">
        <v>3891587</v>
      </c>
      <c r="GD220">
        <v>6276375</v>
      </c>
      <c r="GE220">
        <v>2788903.75</v>
      </c>
      <c r="GF220">
        <v>1507561.75</v>
      </c>
      <c r="GG220">
        <v>12149380</v>
      </c>
      <c r="GH220">
        <v>2197073</v>
      </c>
      <c r="GI220">
        <v>27666610</v>
      </c>
      <c r="GJ220">
        <v>4280218.5</v>
      </c>
      <c r="GK220">
        <v>8668206</v>
      </c>
      <c r="GL220">
        <v>15399019</v>
      </c>
      <c r="GM220">
        <v>897441</v>
      </c>
      <c r="GN220">
        <v>8954223</v>
      </c>
      <c r="GO220">
        <v>10142494</v>
      </c>
      <c r="GP220">
        <v>1715743.625</v>
      </c>
      <c r="GQ220">
        <v>785414.56200000003</v>
      </c>
      <c r="GR220">
        <v>5122703</v>
      </c>
      <c r="GS220">
        <v>5392287</v>
      </c>
      <c r="GT220">
        <v>6951031</v>
      </c>
      <c r="GU220">
        <v>5165861.5</v>
      </c>
      <c r="GV220">
        <v>11327116</v>
      </c>
      <c r="GW220">
        <v>387840</v>
      </c>
      <c r="GX220">
        <v>1872028.5</v>
      </c>
      <c r="GY220">
        <v>8400830</v>
      </c>
      <c r="GZ220">
        <v>9503006</v>
      </c>
      <c r="HA220">
        <v>5520146</v>
      </c>
      <c r="HB220">
        <v>10189163</v>
      </c>
      <c r="HC220">
        <v>2771841</v>
      </c>
      <c r="HD220">
        <v>2320737.75</v>
      </c>
      <c r="HE220">
        <v>8402825</v>
      </c>
      <c r="HF220">
        <v>5697048.5</v>
      </c>
      <c r="HG220">
        <v>562714.31200000003</v>
      </c>
      <c r="HH220">
        <v>3079751.25</v>
      </c>
      <c r="HI220">
        <v>2354071.5</v>
      </c>
      <c r="HJ220">
        <v>1338437.75</v>
      </c>
      <c r="HK220">
        <v>1288236.875</v>
      </c>
      <c r="HL220">
        <v>7776929</v>
      </c>
      <c r="HM220">
        <v>8410588</v>
      </c>
      <c r="HN220">
        <v>21429492</v>
      </c>
      <c r="HO220">
        <v>7779937.5</v>
      </c>
      <c r="HP220">
        <v>3938237.5</v>
      </c>
      <c r="HQ220">
        <v>4380491</v>
      </c>
      <c r="HR220">
        <v>672965.5</v>
      </c>
      <c r="HS220">
        <v>8180682</v>
      </c>
      <c r="HT220">
        <v>18995820</v>
      </c>
      <c r="HU220">
        <v>8578397</v>
      </c>
      <c r="HV220">
        <v>407687.31199999998</v>
      </c>
      <c r="HW220">
        <v>413419.25</v>
      </c>
      <c r="HX220">
        <v>11980693</v>
      </c>
      <c r="HY220">
        <v>8897910</v>
      </c>
      <c r="HZ220">
        <v>559123.125</v>
      </c>
      <c r="IA220">
        <v>5634790</v>
      </c>
      <c r="IB220">
        <v>2670708.5</v>
      </c>
      <c r="IC220">
        <v>1152684.75</v>
      </c>
      <c r="ID220">
        <v>3861292</v>
      </c>
      <c r="IE220">
        <v>1624207.75</v>
      </c>
      <c r="IF220">
        <v>5547061</v>
      </c>
      <c r="IG220">
        <v>840182.75</v>
      </c>
      <c r="IH220">
        <v>1590387.125</v>
      </c>
      <c r="II220">
        <v>2520749.25</v>
      </c>
      <c r="IJ220">
        <v>1396096.75</v>
      </c>
      <c r="IK220">
        <v>972830.75</v>
      </c>
      <c r="IL220">
        <v>2798754</v>
      </c>
      <c r="IM220">
        <v>1272940.75</v>
      </c>
      <c r="IN220">
        <v>4349614</v>
      </c>
      <c r="IO220">
        <v>2665974.75</v>
      </c>
      <c r="IP220">
        <v>1140126.5</v>
      </c>
      <c r="IQ220">
        <v>17747212</v>
      </c>
      <c r="IR220">
        <v>1175730.75</v>
      </c>
      <c r="IS220">
        <v>5304002</v>
      </c>
      <c r="IT220">
        <v>11369612</v>
      </c>
      <c r="IU220">
        <v>3315124</v>
      </c>
      <c r="IV220">
        <v>513086.18800000002</v>
      </c>
    </row>
    <row r="221" spans="1:256" x14ac:dyDescent="0.15">
      <c r="A221">
        <v>5851791</v>
      </c>
      <c r="B221">
        <v>572637.625</v>
      </c>
      <c r="C221">
        <v>4939698.5</v>
      </c>
      <c r="D221">
        <v>1188799.25</v>
      </c>
      <c r="E221">
        <v>16751716</v>
      </c>
      <c r="F221">
        <v>4995677.5</v>
      </c>
      <c r="G221">
        <v>1397790.875</v>
      </c>
      <c r="H221">
        <v>3580869.25</v>
      </c>
      <c r="I221">
        <v>866719</v>
      </c>
      <c r="J221">
        <v>8212598</v>
      </c>
      <c r="K221">
        <v>7143604</v>
      </c>
      <c r="L221">
        <v>3727498</v>
      </c>
      <c r="M221">
        <v>3766440.75</v>
      </c>
      <c r="N221">
        <v>11171001</v>
      </c>
      <c r="O221">
        <v>3267098.5</v>
      </c>
      <c r="P221">
        <v>11483882</v>
      </c>
      <c r="Q221">
        <v>3610093</v>
      </c>
      <c r="R221">
        <v>12237806</v>
      </c>
      <c r="S221">
        <v>7958065</v>
      </c>
      <c r="T221">
        <v>7378050</v>
      </c>
      <c r="U221">
        <v>648541</v>
      </c>
      <c r="V221">
        <v>6966308</v>
      </c>
      <c r="W221">
        <v>388130.15600000002</v>
      </c>
      <c r="X221">
        <v>4536358.5</v>
      </c>
      <c r="Y221">
        <v>7436789</v>
      </c>
      <c r="Z221">
        <v>5448417</v>
      </c>
      <c r="AA221">
        <v>1418119</v>
      </c>
      <c r="AB221">
        <v>453205.375</v>
      </c>
      <c r="AC221">
        <v>6969247</v>
      </c>
      <c r="AD221">
        <v>10270679</v>
      </c>
      <c r="AE221">
        <v>8288147</v>
      </c>
      <c r="AF221">
        <v>5401203</v>
      </c>
      <c r="AG221">
        <v>7120957</v>
      </c>
      <c r="AH221">
        <v>11513746</v>
      </c>
      <c r="AI221">
        <v>10344918</v>
      </c>
      <c r="AJ221">
        <v>15504984</v>
      </c>
      <c r="AK221">
        <v>6099091</v>
      </c>
      <c r="AL221">
        <v>8176828</v>
      </c>
      <c r="AM221">
        <v>8972500</v>
      </c>
      <c r="AN221">
        <v>15489263</v>
      </c>
      <c r="AO221">
        <v>3595841</v>
      </c>
      <c r="AP221">
        <v>4924305.5</v>
      </c>
      <c r="AQ221">
        <v>70154.468999999997</v>
      </c>
      <c r="AR221">
        <v>44729820</v>
      </c>
      <c r="AS221">
        <v>2920492</v>
      </c>
      <c r="AT221">
        <v>2086350</v>
      </c>
      <c r="AU221">
        <v>5732607</v>
      </c>
      <c r="AV221">
        <v>3992830.5</v>
      </c>
      <c r="AW221">
        <v>16594160</v>
      </c>
      <c r="AX221">
        <v>525119.93799999997</v>
      </c>
      <c r="AY221">
        <v>12876514</v>
      </c>
      <c r="AZ221">
        <v>21143974</v>
      </c>
      <c r="BA221">
        <v>472090.40600000002</v>
      </c>
      <c r="BB221">
        <v>9076561</v>
      </c>
      <c r="BC221">
        <v>22034950</v>
      </c>
      <c r="BD221">
        <v>7565216</v>
      </c>
      <c r="BE221">
        <v>3278303.5</v>
      </c>
      <c r="BF221">
        <v>6524651.5</v>
      </c>
      <c r="BG221">
        <v>1227335</v>
      </c>
      <c r="BH221">
        <v>2267410.5</v>
      </c>
      <c r="BI221">
        <v>10804464</v>
      </c>
      <c r="BJ221">
        <v>2548777.75</v>
      </c>
      <c r="BK221">
        <v>9426922</v>
      </c>
      <c r="BL221">
        <v>1871296.625</v>
      </c>
      <c r="BM221">
        <v>605807.31200000003</v>
      </c>
      <c r="BN221">
        <v>1728965.875</v>
      </c>
      <c r="BO221">
        <v>1034014</v>
      </c>
      <c r="BP221">
        <v>6462423.5</v>
      </c>
      <c r="BQ221">
        <v>3385282</v>
      </c>
      <c r="BR221">
        <v>5478725.5</v>
      </c>
      <c r="BS221">
        <v>5400251</v>
      </c>
      <c r="BT221">
        <v>13802542</v>
      </c>
      <c r="BU221">
        <v>1827642.625</v>
      </c>
      <c r="BV221">
        <v>37686232</v>
      </c>
      <c r="BW221">
        <v>3444138.75</v>
      </c>
      <c r="BX221">
        <v>16992826</v>
      </c>
      <c r="BY221">
        <v>3606553.5</v>
      </c>
      <c r="BZ221">
        <v>2372350.25</v>
      </c>
      <c r="CA221">
        <v>839342.31200000003</v>
      </c>
      <c r="CB221">
        <v>4609726.5</v>
      </c>
      <c r="CC221">
        <v>19750290</v>
      </c>
      <c r="CD221">
        <v>5935088</v>
      </c>
      <c r="CE221">
        <v>20964666</v>
      </c>
      <c r="CF221">
        <v>4931194</v>
      </c>
      <c r="CG221">
        <v>15794783</v>
      </c>
      <c r="CH221">
        <v>32431426</v>
      </c>
      <c r="CI221">
        <v>4503932</v>
      </c>
      <c r="CJ221">
        <v>8841668</v>
      </c>
      <c r="CK221">
        <v>26627960</v>
      </c>
      <c r="CL221">
        <v>9546712</v>
      </c>
      <c r="CM221">
        <v>2144914.5</v>
      </c>
      <c r="CN221">
        <v>1017416.062</v>
      </c>
      <c r="CO221">
        <v>2135440</v>
      </c>
      <c r="CP221">
        <v>6545697</v>
      </c>
      <c r="CQ221">
        <v>21004796</v>
      </c>
      <c r="CR221">
        <v>5668946.5</v>
      </c>
      <c r="CS221">
        <v>7194163</v>
      </c>
      <c r="CT221">
        <v>736921.5</v>
      </c>
      <c r="CU221">
        <v>3124174.25</v>
      </c>
      <c r="CV221">
        <v>17811134</v>
      </c>
      <c r="CW221">
        <v>3768865.25</v>
      </c>
      <c r="CX221">
        <v>12959.217000000001</v>
      </c>
      <c r="CY221">
        <v>5411285.5</v>
      </c>
      <c r="CZ221">
        <v>320773.75</v>
      </c>
      <c r="DA221">
        <v>7373516</v>
      </c>
      <c r="DB221">
        <v>9961576</v>
      </c>
      <c r="DC221">
        <v>8897118</v>
      </c>
      <c r="DD221">
        <v>11373539</v>
      </c>
      <c r="DE221">
        <v>14253085</v>
      </c>
      <c r="DF221">
        <v>52779068</v>
      </c>
      <c r="DG221">
        <v>7970927</v>
      </c>
      <c r="DH221">
        <v>3881319</v>
      </c>
      <c r="DI221">
        <v>25453594</v>
      </c>
      <c r="DJ221">
        <v>1614407.25</v>
      </c>
      <c r="DK221">
        <v>23460432</v>
      </c>
      <c r="DL221">
        <v>5797753.5</v>
      </c>
      <c r="DM221">
        <v>1608728.375</v>
      </c>
      <c r="DN221">
        <v>6712535</v>
      </c>
      <c r="DO221">
        <v>198991.71900000001</v>
      </c>
      <c r="DP221">
        <v>1537097.625</v>
      </c>
      <c r="DQ221">
        <v>1337904.75</v>
      </c>
      <c r="DR221" s="16">
        <v>15724997</v>
      </c>
      <c r="DS221" s="10">
        <v>4855871</v>
      </c>
      <c r="DT221" s="10">
        <v>901412</v>
      </c>
      <c r="DU221" s="10">
        <v>7127949.5</v>
      </c>
      <c r="DV221" s="10">
        <v>3558895.5</v>
      </c>
      <c r="DW221" s="10">
        <v>43936676</v>
      </c>
      <c r="DX221" s="10">
        <v>5771864</v>
      </c>
      <c r="DY221" s="2">
        <v>15975564</v>
      </c>
      <c r="DZ221" s="10">
        <v>1887439.125</v>
      </c>
      <c r="EA221" s="10">
        <v>19475656</v>
      </c>
      <c r="EB221" s="10">
        <v>5645966.5</v>
      </c>
      <c r="EC221" s="10">
        <v>10845828</v>
      </c>
      <c r="ED221" s="10">
        <v>28372.456999999999</v>
      </c>
      <c r="EE221" s="10">
        <v>10487240</v>
      </c>
      <c r="EF221" s="19">
        <v>2471235</v>
      </c>
      <c r="EG221">
        <v>17478430</v>
      </c>
      <c r="EH221">
        <v>5560905</v>
      </c>
      <c r="EI221">
        <v>15388053</v>
      </c>
      <c r="EJ221">
        <v>6793506</v>
      </c>
      <c r="EK221">
        <v>20871312</v>
      </c>
      <c r="EL221">
        <v>31561600</v>
      </c>
      <c r="EM221">
        <v>6462006.5</v>
      </c>
      <c r="EN221">
        <v>18051788</v>
      </c>
      <c r="EO221">
        <v>1346544.75</v>
      </c>
      <c r="EP221">
        <v>3187566</v>
      </c>
      <c r="EQ221">
        <v>8931370</v>
      </c>
      <c r="ER221">
        <v>1171300.625</v>
      </c>
      <c r="ES221">
        <v>3600292.5</v>
      </c>
      <c r="ET221">
        <v>76810448</v>
      </c>
      <c r="EU221">
        <v>1041981.75</v>
      </c>
      <c r="EV221">
        <v>15389210</v>
      </c>
      <c r="EW221">
        <v>3170831.75</v>
      </c>
      <c r="EX221">
        <v>21511228</v>
      </c>
      <c r="EY221">
        <v>932776.375</v>
      </c>
      <c r="EZ221">
        <v>4588598</v>
      </c>
      <c r="FA221">
        <v>5791242.5</v>
      </c>
      <c r="FB221">
        <v>3883131.25</v>
      </c>
      <c r="FC221">
        <v>3048013.5</v>
      </c>
      <c r="FD221">
        <v>3488899.5</v>
      </c>
      <c r="FE221">
        <v>9910085</v>
      </c>
      <c r="FF221">
        <v>4019556.25</v>
      </c>
      <c r="FG221">
        <v>5982945</v>
      </c>
      <c r="FH221">
        <v>2447842.25</v>
      </c>
      <c r="FI221">
        <v>6559046.5</v>
      </c>
      <c r="FJ221">
        <v>11045556</v>
      </c>
      <c r="FK221">
        <v>3843440.75</v>
      </c>
      <c r="FL221">
        <v>18101664</v>
      </c>
      <c r="FM221">
        <v>6019286</v>
      </c>
      <c r="FN221">
        <v>11625250</v>
      </c>
      <c r="FO221">
        <v>17051148</v>
      </c>
      <c r="FP221">
        <v>11168928</v>
      </c>
      <c r="FQ221">
        <v>1379995.125</v>
      </c>
      <c r="FR221">
        <v>1739244</v>
      </c>
      <c r="FS221">
        <v>5468860</v>
      </c>
      <c r="FT221">
        <v>8380176</v>
      </c>
      <c r="FU221">
        <v>8249016.5</v>
      </c>
      <c r="FV221">
        <v>4850503.5</v>
      </c>
      <c r="FW221">
        <v>19754660</v>
      </c>
      <c r="FX221">
        <v>9314174</v>
      </c>
      <c r="FY221">
        <v>6151902.5</v>
      </c>
      <c r="FZ221">
        <v>39726.718999999997</v>
      </c>
      <c r="GA221">
        <v>6188131</v>
      </c>
      <c r="GB221">
        <v>3309355.5</v>
      </c>
      <c r="GC221">
        <v>8194870</v>
      </c>
      <c r="GD221">
        <v>3658806.5</v>
      </c>
      <c r="GE221">
        <v>8197169</v>
      </c>
      <c r="GF221">
        <v>9710893</v>
      </c>
      <c r="GG221">
        <v>228834.96900000001</v>
      </c>
      <c r="GH221">
        <v>1460144.75</v>
      </c>
      <c r="GI221">
        <v>7523184</v>
      </c>
      <c r="GJ221">
        <v>24255110</v>
      </c>
      <c r="GK221">
        <v>45212.167999999998</v>
      </c>
      <c r="GL221">
        <v>5389538</v>
      </c>
      <c r="GM221">
        <v>6018366</v>
      </c>
      <c r="GN221">
        <v>17167308</v>
      </c>
      <c r="GO221">
        <v>8687118</v>
      </c>
      <c r="GP221">
        <v>5939219</v>
      </c>
      <c r="GQ221">
        <v>1964871.375</v>
      </c>
      <c r="GR221">
        <v>2936538.5</v>
      </c>
      <c r="GS221">
        <v>20457628</v>
      </c>
      <c r="GT221">
        <v>18278250</v>
      </c>
      <c r="GU221">
        <v>2639013</v>
      </c>
      <c r="GV221">
        <v>9058457</v>
      </c>
      <c r="GW221">
        <v>11606439</v>
      </c>
      <c r="GX221">
        <v>626824.18799999997</v>
      </c>
      <c r="GY221">
        <v>3211185.5</v>
      </c>
      <c r="GZ221">
        <v>10441832</v>
      </c>
      <c r="HA221">
        <v>1227679.875</v>
      </c>
      <c r="HB221">
        <v>9375276</v>
      </c>
      <c r="HC221">
        <v>26427054</v>
      </c>
      <c r="HD221">
        <v>619450.25</v>
      </c>
      <c r="HE221">
        <v>11558945</v>
      </c>
      <c r="HF221">
        <v>1947292.875</v>
      </c>
      <c r="HG221">
        <v>6860370</v>
      </c>
      <c r="HH221">
        <v>13688075</v>
      </c>
      <c r="HI221">
        <v>14117648</v>
      </c>
      <c r="HJ221">
        <v>12789616</v>
      </c>
      <c r="HK221">
        <v>10867344</v>
      </c>
      <c r="HL221">
        <v>292737.28100000002</v>
      </c>
      <c r="HM221">
        <v>15579393</v>
      </c>
      <c r="HN221">
        <v>1504850.5</v>
      </c>
      <c r="HO221">
        <v>32040480</v>
      </c>
      <c r="HP221">
        <v>14379123</v>
      </c>
      <c r="HQ221">
        <v>4276050.5</v>
      </c>
      <c r="HR221">
        <v>645869.93799999997</v>
      </c>
      <c r="HS221">
        <v>4723973</v>
      </c>
      <c r="HT221">
        <v>43392.398000000001</v>
      </c>
      <c r="HU221">
        <v>1954440.75</v>
      </c>
      <c r="HV221">
        <v>11753329</v>
      </c>
      <c r="HW221">
        <v>433309.56199999998</v>
      </c>
      <c r="HX221">
        <v>4163449</v>
      </c>
      <c r="HY221">
        <v>1401447.25</v>
      </c>
      <c r="HZ221">
        <v>3641368.5</v>
      </c>
      <c r="IA221">
        <v>4881204</v>
      </c>
      <c r="IB221">
        <v>1431067.75</v>
      </c>
      <c r="IC221">
        <v>3716938.25</v>
      </c>
      <c r="ID221">
        <v>2132767.5</v>
      </c>
      <c r="IE221">
        <v>1885639.75</v>
      </c>
      <c r="IF221">
        <v>312095.81199999998</v>
      </c>
      <c r="IG221">
        <v>4650408.5</v>
      </c>
      <c r="IH221">
        <v>15546700</v>
      </c>
      <c r="II221">
        <v>2047975.25</v>
      </c>
      <c r="IJ221">
        <v>12151938</v>
      </c>
      <c r="IK221">
        <v>11759166</v>
      </c>
      <c r="IL221">
        <v>628163.81200000003</v>
      </c>
      <c r="IM221">
        <v>6748753</v>
      </c>
      <c r="IN221">
        <v>421190.53100000002</v>
      </c>
      <c r="IO221">
        <v>1256927.375</v>
      </c>
      <c r="IP221">
        <v>1649518</v>
      </c>
      <c r="IQ221">
        <v>7566434</v>
      </c>
      <c r="IR221">
        <v>3985824.5</v>
      </c>
      <c r="IS221">
        <v>1488246.125</v>
      </c>
      <c r="IT221">
        <v>24744238</v>
      </c>
      <c r="IU221">
        <v>5704985</v>
      </c>
      <c r="IV221">
        <v>6833859</v>
      </c>
    </row>
    <row r="222" spans="1:256" x14ac:dyDescent="0.15">
      <c r="A222">
        <v>1012975.875</v>
      </c>
      <c r="B222">
        <v>4057052.75</v>
      </c>
      <c r="C222">
        <v>4021181</v>
      </c>
      <c r="D222">
        <v>3337420.5</v>
      </c>
      <c r="E222">
        <v>1215455.25</v>
      </c>
      <c r="F222">
        <v>2947347</v>
      </c>
      <c r="G222">
        <v>2902450.5</v>
      </c>
      <c r="H222">
        <v>7838254.5</v>
      </c>
      <c r="I222">
        <v>12841553</v>
      </c>
      <c r="J222">
        <v>1528018.875</v>
      </c>
      <c r="K222">
        <v>7468687</v>
      </c>
      <c r="L222">
        <v>4174414.75</v>
      </c>
      <c r="M222">
        <v>3534096.25</v>
      </c>
      <c r="N222">
        <v>7598767.5</v>
      </c>
      <c r="O222">
        <v>6839765.5</v>
      </c>
      <c r="P222">
        <v>632015.375</v>
      </c>
      <c r="Q222">
        <v>2466966</v>
      </c>
      <c r="R222">
        <v>2739108.25</v>
      </c>
      <c r="S222">
        <v>880057.375</v>
      </c>
      <c r="T222">
        <v>2108721.5</v>
      </c>
      <c r="U222">
        <v>5792803</v>
      </c>
      <c r="V222">
        <v>14575522</v>
      </c>
      <c r="W222">
        <v>1856578.375</v>
      </c>
      <c r="X222">
        <v>763855.81200000003</v>
      </c>
      <c r="Y222">
        <v>2467044.25</v>
      </c>
      <c r="Z222">
        <v>10795426</v>
      </c>
      <c r="AA222">
        <v>2754355.75</v>
      </c>
      <c r="AB222">
        <v>5826132.5</v>
      </c>
      <c r="AC222">
        <v>5353544</v>
      </c>
      <c r="AD222">
        <v>6015750.5</v>
      </c>
      <c r="AE222">
        <v>14828405</v>
      </c>
      <c r="AF222">
        <v>10094091</v>
      </c>
      <c r="AG222">
        <v>8182329.5</v>
      </c>
      <c r="AH222">
        <v>3671813</v>
      </c>
      <c r="AI222">
        <v>9658111</v>
      </c>
      <c r="AJ222">
        <v>25852824</v>
      </c>
      <c r="AK222">
        <v>13644939</v>
      </c>
      <c r="AL222">
        <v>9405306</v>
      </c>
      <c r="AM222">
        <v>4641623.5</v>
      </c>
      <c r="AN222">
        <v>8594211</v>
      </c>
      <c r="AO222">
        <v>8492982</v>
      </c>
      <c r="AP222">
        <v>2006167.25</v>
      </c>
      <c r="AQ222">
        <v>5442270</v>
      </c>
      <c r="AR222">
        <v>6116684.5</v>
      </c>
      <c r="AS222">
        <v>6205277</v>
      </c>
      <c r="AT222">
        <v>1623378</v>
      </c>
      <c r="AU222">
        <v>1047039</v>
      </c>
      <c r="AV222">
        <v>7720149</v>
      </c>
      <c r="AW222">
        <v>696517.81200000003</v>
      </c>
      <c r="AX222">
        <v>1402297.125</v>
      </c>
      <c r="AY222">
        <v>432330.68800000002</v>
      </c>
      <c r="AZ222">
        <v>6187998.5</v>
      </c>
      <c r="BA222">
        <v>3901082.75</v>
      </c>
      <c r="BB222">
        <v>2053082.375</v>
      </c>
      <c r="BC222">
        <v>6875478</v>
      </c>
      <c r="BD222">
        <v>12728478</v>
      </c>
      <c r="BE222">
        <v>814770.68799999997</v>
      </c>
      <c r="BF222">
        <v>7631359.5</v>
      </c>
      <c r="BG222">
        <v>5415812</v>
      </c>
      <c r="BH222">
        <v>9628725</v>
      </c>
      <c r="BI222">
        <v>4997364</v>
      </c>
      <c r="BJ222">
        <v>13333011</v>
      </c>
      <c r="BK222">
        <v>13172181</v>
      </c>
      <c r="BL222">
        <v>1745538.125</v>
      </c>
      <c r="BM222">
        <v>7098747</v>
      </c>
      <c r="BN222">
        <v>14726417</v>
      </c>
      <c r="BO222">
        <v>1886178.5</v>
      </c>
      <c r="BP222">
        <v>14791118</v>
      </c>
      <c r="BQ222">
        <v>2002952.5</v>
      </c>
      <c r="BR222">
        <v>8446772</v>
      </c>
      <c r="BS222">
        <v>25535546</v>
      </c>
      <c r="BT222">
        <v>14232308</v>
      </c>
      <c r="BU222">
        <v>7004054.5</v>
      </c>
      <c r="BV222">
        <v>6810212.5</v>
      </c>
      <c r="BW222">
        <v>3216680.5</v>
      </c>
      <c r="BX222">
        <v>490623.09399999998</v>
      </c>
      <c r="BY222">
        <v>7872770.5</v>
      </c>
      <c r="BZ222">
        <v>7068396.5</v>
      </c>
      <c r="CA222">
        <v>4782051.5</v>
      </c>
      <c r="CB222">
        <v>1400659.25</v>
      </c>
      <c r="CC222">
        <v>3458442.25</v>
      </c>
      <c r="CD222">
        <v>3095722</v>
      </c>
      <c r="CE222">
        <v>5585013</v>
      </c>
      <c r="CF222">
        <v>10552389</v>
      </c>
      <c r="CG222">
        <v>4254612</v>
      </c>
      <c r="CH222">
        <v>1434147.625</v>
      </c>
      <c r="CI222">
        <v>10857862</v>
      </c>
      <c r="CJ222">
        <v>6675051</v>
      </c>
      <c r="CK222">
        <v>1068312.125</v>
      </c>
      <c r="CL222">
        <v>33470676</v>
      </c>
      <c r="CM222">
        <v>4229582.5</v>
      </c>
      <c r="CN222">
        <v>16350137</v>
      </c>
      <c r="CO222">
        <v>28457320</v>
      </c>
      <c r="CP222">
        <v>7684066</v>
      </c>
      <c r="CQ222">
        <v>358786.06199999998</v>
      </c>
      <c r="CR222">
        <v>13195144</v>
      </c>
      <c r="CS222">
        <v>31433090</v>
      </c>
      <c r="CT222">
        <v>524402.93799999997</v>
      </c>
      <c r="CU222">
        <v>1269428.875</v>
      </c>
      <c r="CV222">
        <v>47977.141000000003</v>
      </c>
      <c r="CW222">
        <v>10363941</v>
      </c>
      <c r="CX222">
        <v>14331549</v>
      </c>
      <c r="CY222">
        <v>6846133</v>
      </c>
      <c r="CZ222">
        <v>31071100</v>
      </c>
      <c r="DA222">
        <v>137619.516</v>
      </c>
      <c r="DB222">
        <v>14300221</v>
      </c>
      <c r="DC222">
        <v>1481217.75</v>
      </c>
      <c r="DD222">
        <v>17049640</v>
      </c>
      <c r="DE222">
        <v>17411380</v>
      </c>
      <c r="DF222">
        <v>3111858.5</v>
      </c>
      <c r="DG222">
        <v>371797.43800000002</v>
      </c>
      <c r="DH222">
        <v>20074720</v>
      </c>
      <c r="DI222">
        <v>2415330</v>
      </c>
      <c r="DJ222">
        <v>4196346</v>
      </c>
      <c r="DK222">
        <v>10142454</v>
      </c>
      <c r="DL222">
        <v>11537274</v>
      </c>
      <c r="DM222">
        <v>1544938.625</v>
      </c>
      <c r="DN222">
        <v>5743445</v>
      </c>
      <c r="DO222">
        <v>3594833.5</v>
      </c>
      <c r="DP222">
        <v>4566227.5</v>
      </c>
      <c r="DQ222">
        <v>2576669.5</v>
      </c>
      <c r="DR222" s="16">
        <v>10105228</v>
      </c>
      <c r="DS222" s="10">
        <v>101058.734</v>
      </c>
      <c r="DT222" s="10">
        <v>8707993</v>
      </c>
      <c r="DU222" s="10">
        <v>2341192.5</v>
      </c>
      <c r="DV222" s="10">
        <v>6312471.5</v>
      </c>
      <c r="DW222" s="10">
        <v>1912809.75</v>
      </c>
      <c r="DX222" s="10">
        <v>23396366</v>
      </c>
      <c r="DY222" s="2">
        <v>11240612</v>
      </c>
      <c r="DZ222" s="10">
        <v>4363957</v>
      </c>
      <c r="EA222" s="10">
        <v>30164054</v>
      </c>
      <c r="EB222" s="10">
        <v>1107167.375</v>
      </c>
      <c r="EC222" s="10">
        <v>46543572</v>
      </c>
      <c r="ED222" s="10">
        <v>12597364</v>
      </c>
      <c r="EE222" s="10">
        <v>1596939.875</v>
      </c>
      <c r="EF222" s="19">
        <v>3813202.25</v>
      </c>
      <c r="EG222">
        <v>4347046.5</v>
      </c>
      <c r="EH222">
        <v>13405531</v>
      </c>
      <c r="EI222">
        <v>10602199</v>
      </c>
      <c r="EJ222">
        <v>48421200</v>
      </c>
      <c r="EK222">
        <v>2336777.25</v>
      </c>
      <c r="EL222">
        <v>17494230</v>
      </c>
      <c r="EM222">
        <v>22476870</v>
      </c>
      <c r="EN222">
        <v>1143996.625</v>
      </c>
      <c r="EO222">
        <v>3491750.5</v>
      </c>
      <c r="EP222">
        <v>1525993.5</v>
      </c>
      <c r="EQ222">
        <v>9399026</v>
      </c>
      <c r="ER222">
        <v>864602.68799999997</v>
      </c>
      <c r="ES222">
        <v>30805054</v>
      </c>
      <c r="ET222">
        <v>9103802</v>
      </c>
      <c r="EU222">
        <v>11871181</v>
      </c>
      <c r="EV222">
        <v>11548515</v>
      </c>
      <c r="EW222">
        <v>3858402.5</v>
      </c>
      <c r="EX222">
        <v>964725.125</v>
      </c>
      <c r="EY222">
        <v>3847949</v>
      </c>
      <c r="EZ222">
        <v>13386404</v>
      </c>
      <c r="FA222">
        <v>12867815</v>
      </c>
      <c r="FB222">
        <v>10146554</v>
      </c>
      <c r="FC222">
        <v>109773.039</v>
      </c>
      <c r="FD222">
        <v>24100874</v>
      </c>
      <c r="FE222">
        <v>16259738</v>
      </c>
      <c r="FF222">
        <v>8326229</v>
      </c>
      <c r="FG222">
        <v>5914160.5</v>
      </c>
      <c r="FH222">
        <v>10838987</v>
      </c>
      <c r="FI222">
        <v>5745349.5</v>
      </c>
      <c r="FJ222">
        <v>16141230</v>
      </c>
      <c r="FK222">
        <v>17303710</v>
      </c>
      <c r="FL222">
        <v>17693532</v>
      </c>
      <c r="FM222">
        <v>5830936.5</v>
      </c>
      <c r="FN222">
        <v>6594263.5</v>
      </c>
      <c r="FO222">
        <v>13872446</v>
      </c>
      <c r="FP222">
        <v>2144526</v>
      </c>
      <c r="FQ222">
        <v>1673575.125</v>
      </c>
      <c r="FR222">
        <v>7337026</v>
      </c>
      <c r="FS222">
        <v>1171304.25</v>
      </c>
      <c r="FT222">
        <v>515800.21899999998</v>
      </c>
      <c r="FU222">
        <v>4624558</v>
      </c>
      <c r="FV222">
        <v>8762550</v>
      </c>
      <c r="FW222">
        <v>1937550.625</v>
      </c>
      <c r="FX222">
        <v>69386</v>
      </c>
      <c r="FY222">
        <v>23610964</v>
      </c>
      <c r="FZ222">
        <v>1241947</v>
      </c>
      <c r="GA222">
        <v>1344820.625</v>
      </c>
      <c r="GB222">
        <v>1253193.5</v>
      </c>
      <c r="GC222">
        <v>1916518.25</v>
      </c>
      <c r="GD222">
        <v>5817490</v>
      </c>
      <c r="GE222">
        <v>1096700.375</v>
      </c>
      <c r="GF222">
        <v>5598452.5</v>
      </c>
      <c r="GG222">
        <v>5971888</v>
      </c>
      <c r="GH222">
        <v>22015056</v>
      </c>
      <c r="GI222">
        <v>3756886.25</v>
      </c>
      <c r="GJ222">
        <v>4034662.75</v>
      </c>
      <c r="GK222">
        <v>2058146.75</v>
      </c>
      <c r="GL222">
        <v>1194267.5</v>
      </c>
      <c r="GM222">
        <v>17736982</v>
      </c>
      <c r="GN222">
        <v>4747799</v>
      </c>
      <c r="GO222">
        <v>15652357</v>
      </c>
      <c r="GP222">
        <v>8872236</v>
      </c>
      <c r="GQ222">
        <v>3441736.25</v>
      </c>
      <c r="GR222">
        <v>784799.56200000003</v>
      </c>
      <c r="GS222">
        <v>21436502</v>
      </c>
      <c r="GT222">
        <v>1110704.75</v>
      </c>
      <c r="GU222">
        <v>12214066</v>
      </c>
      <c r="GV222">
        <v>8754738</v>
      </c>
      <c r="GW222">
        <v>7753685.5</v>
      </c>
      <c r="GX222">
        <v>8686398</v>
      </c>
      <c r="GY222">
        <v>8138326</v>
      </c>
      <c r="GZ222">
        <v>7357730</v>
      </c>
      <c r="HA222">
        <v>35256380</v>
      </c>
      <c r="HB222">
        <v>412203.84399999998</v>
      </c>
      <c r="HC222">
        <v>16332648</v>
      </c>
      <c r="HD222">
        <v>10701996</v>
      </c>
      <c r="HE222">
        <v>3180934.5</v>
      </c>
      <c r="HF222">
        <v>905233.375</v>
      </c>
      <c r="HG222">
        <v>16457549</v>
      </c>
      <c r="HH222">
        <v>1730163.625</v>
      </c>
      <c r="HI222">
        <v>520272.43800000002</v>
      </c>
      <c r="HJ222">
        <v>566058.68799999997</v>
      </c>
      <c r="HK222">
        <v>5596309</v>
      </c>
      <c r="HL222">
        <v>8108718</v>
      </c>
      <c r="HM222">
        <v>9797335</v>
      </c>
      <c r="HN222">
        <v>832564.75</v>
      </c>
      <c r="HO222">
        <v>10384625</v>
      </c>
      <c r="HP222">
        <v>1848994.625</v>
      </c>
      <c r="HQ222">
        <v>4091437.25</v>
      </c>
      <c r="HR222">
        <v>22477388</v>
      </c>
      <c r="HS222">
        <v>3209880</v>
      </c>
      <c r="HT222">
        <v>2459137</v>
      </c>
      <c r="HU222">
        <v>57445.483999999997</v>
      </c>
      <c r="HV222">
        <v>2686266.5</v>
      </c>
      <c r="HW222">
        <v>12517482</v>
      </c>
      <c r="HX222">
        <v>1103188.25</v>
      </c>
      <c r="HY222">
        <v>2878156.75</v>
      </c>
      <c r="HZ222">
        <v>3647158.5</v>
      </c>
      <c r="IA222">
        <v>3086434.5</v>
      </c>
      <c r="IB222">
        <v>10144467</v>
      </c>
      <c r="IC222">
        <v>10016788</v>
      </c>
      <c r="ID222">
        <v>6004466</v>
      </c>
      <c r="IE222">
        <v>1158132.25</v>
      </c>
      <c r="IF222">
        <v>16678084</v>
      </c>
      <c r="IG222">
        <v>2871120.75</v>
      </c>
      <c r="IH222">
        <v>2842845</v>
      </c>
      <c r="II222">
        <v>11956221</v>
      </c>
      <c r="IJ222">
        <v>807045</v>
      </c>
      <c r="IK222">
        <v>9368062</v>
      </c>
      <c r="IL222">
        <v>4047438.5</v>
      </c>
      <c r="IM222">
        <v>10848622</v>
      </c>
      <c r="IN222">
        <v>14107291</v>
      </c>
      <c r="IO222">
        <v>16907532</v>
      </c>
      <c r="IP222">
        <v>871835.81200000003</v>
      </c>
      <c r="IQ222">
        <v>2989588</v>
      </c>
      <c r="IR222">
        <v>4103918.5</v>
      </c>
      <c r="IS222">
        <v>1696139</v>
      </c>
      <c r="IT222">
        <v>2100443.75</v>
      </c>
      <c r="IU222">
        <v>23600638</v>
      </c>
      <c r="IV222">
        <v>1561234.625</v>
      </c>
    </row>
    <row r="223" spans="1:256" x14ac:dyDescent="0.15">
      <c r="A223">
        <v>19970944</v>
      </c>
      <c r="B223">
        <v>10219990</v>
      </c>
      <c r="C223">
        <v>5447366</v>
      </c>
      <c r="D223">
        <v>7797418</v>
      </c>
      <c r="E223">
        <v>4294662</v>
      </c>
      <c r="F223">
        <v>1506949.25</v>
      </c>
      <c r="G223">
        <v>12943924</v>
      </c>
      <c r="H223">
        <v>816721.06200000003</v>
      </c>
      <c r="I223">
        <v>12015950</v>
      </c>
      <c r="J223">
        <v>1490992</v>
      </c>
      <c r="K223">
        <v>1757342.5</v>
      </c>
      <c r="L223">
        <v>4292663.5</v>
      </c>
      <c r="M223">
        <v>1446251.5</v>
      </c>
      <c r="N223">
        <v>1327117.25</v>
      </c>
      <c r="O223">
        <v>13055348</v>
      </c>
      <c r="P223">
        <v>4568131</v>
      </c>
      <c r="Q223">
        <v>243564.31200000001</v>
      </c>
      <c r="R223">
        <v>3622289.25</v>
      </c>
      <c r="S223">
        <v>6877142.5</v>
      </c>
      <c r="T223">
        <v>20462920</v>
      </c>
      <c r="U223">
        <v>8502830</v>
      </c>
      <c r="V223">
        <v>5349696</v>
      </c>
      <c r="W223">
        <v>8252374</v>
      </c>
      <c r="X223">
        <v>296797.15600000002</v>
      </c>
      <c r="Y223">
        <v>13259118</v>
      </c>
      <c r="Z223">
        <v>2319071.25</v>
      </c>
      <c r="AA223">
        <v>3954836.25</v>
      </c>
      <c r="AB223">
        <v>6106712</v>
      </c>
      <c r="AC223">
        <v>7289201</v>
      </c>
      <c r="AD223">
        <v>22571512</v>
      </c>
      <c r="AE223">
        <v>25688664</v>
      </c>
      <c r="AF223">
        <v>7341432</v>
      </c>
      <c r="AG223">
        <v>1149522.875</v>
      </c>
      <c r="AH223">
        <v>26284346</v>
      </c>
      <c r="AI223">
        <v>3312862.5</v>
      </c>
      <c r="AJ223">
        <v>983871.625</v>
      </c>
      <c r="AK223">
        <v>12239728</v>
      </c>
      <c r="AL223">
        <v>14050122</v>
      </c>
      <c r="AM223">
        <v>5438402</v>
      </c>
      <c r="AN223">
        <v>402791.28100000002</v>
      </c>
      <c r="AO223">
        <v>5726375</v>
      </c>
      <c r="AP223">
        <v>655555.31200000003</v>
      </c>
      <c r="AQ223">
        <v>1488895.625</v>
      </c>
      <c r="AR223">
        <v>3403191.25</v>
      </c>
      <c r="AS223">
        <v>4920313</v>
      </c>
      <c r="AT223">
        <v>1084928.375</v>
      </c>
      <c r="AU223">
        <v>10601830</v>
      </c>
      <c r="AV223">
        <v>7211964</v>
      </c>
      <c r="AW223">
        <v>694306.18799999997</v>
      </c>
      <c r="AX223">
        <v>6446140</v>
      </c>
      <c r="AY223">
        <v>4043935</v>
      </c>
      <c r="AZ223">
        <v>17770176</v>
      </c>
      <c r="BA223">
        <v>3635243.25</v>
      </c>
      <c r="BB223">
        <v>1147942</v>
      </c>
      <c r="BC223">
        <v>2858052.75</v>
      </c>
      <c r="BD223">
        <v>2491737.5</v>
      </c>
      <c r="BE223">
        <v>12664636</v>
      </c>
      <c r="BF223">
        <v>3907998.5</v>
      </c>
      <c r="BG223">
        <v>3703842.5</v>
      </c>
      <c r="BH223">
        <v>13748151</v>
      </c>
      <c r="BI223">
        <v>8549920</v>
      </c>
      <c r="BJ223">
        <v>2771538.5</v>
      </c>
      <c r="BK223">
        <v>13815771</v>
      </c>
      <c r="BL223">
        <v>2929114</v>
      </c>
      <c r="BM223">
        <v>4306643.5</v>
      </c>
      <c r="BN223">
        <v>5780525</v>
      </c>
      <c r="BO223">
        <v>814975.68799999997</v>
      </c>
      <c r="BP223">
        <v>6705108.5</v>
      </c>
      <c r="BQ223">
        <v>18081544</v>
      </c>
      <c r="BR223">
        <v>14774491</v>
      </c>
      <c r="BS223">
        <v>14294374</v>
      </c>
      <c r="BT223">
        <v>4303877.5</v>
      </c>
      <c r="BU223">
        <v>5808162</v>
      </c>
      <c r="BV223">
        <v>3288557.5</v>
      </c>
      <c r="BW223">
        <v>34814448</v>
      </c>
      <c r="BX223">
        <v>5634527</v>
      </c>
      <c r="BY223">
        <v>971651.625</v>
      </c>
      <c r="BZ223">
        <v>3169018.5</v>
      </c>
      <c r="CA223">
        <v>243421.516</v>
      </c>
      <c r="CB223">
        <v>5731175</v>
      </c>
      <c r="CC223">
        <v>39467868</v>
      </c>
      <c r="CD223">
        <v>10500439</v>
      </c>
      <c r="CE223">
        <v>11424527</v>
      </c>
      <c r="CF223">
        <v>3242687</v>
      </c>
      <c r="CG223">
        <v>9847044</v>
      </c>
      <c r="CH223">
        <v>2240791.5</v>
      </c>
      <c r="CI223">
        <v>7277452</v>
      </c>
      <c r="CJ223">
        <v>7053400.5</v>
      </c>
      <c r="CK223">
        <v>32445224</v>
      </c>
      <c r="CL223">
        <v>563866.56200000003</v>
      </c>
      <c r="CM223">
        <v>22624220</v>
      </c>
      <c r="CN223">
        <v>11945470</v>
      </c>
      <c r="CO223">
        <v>7405034</v>
      </c>
      <c r="CP223">
        <v>1641327.75</v>
      </c>
      <c r="CQ223">
        <v>11938537</v>
      </c>
      <c r="CR223">
        <v>25929856</v>
      </c>
      <c r="CS223">
        <v>2363424.25</v>
      </c>
      <c r="CT223">
        <v>3545359.75</v>
      </c>
      <c r="CU223">
        <v>2173116.75</v>
      </c>
      <c r="CV223">
        <v>13463333</v>
      </c>
      <c r="CW223">
        <v>26999134</v>
      </c>
      <c r="CX223">
        <v>3938332.5</v>
      </c>
      <c r="CY223">
        <v>12550466</v>
      </c>
      <c r="CZ223">
        <v>786972.31200000003</v>
      </c>
      <c r="DA223">
        <v>2954247.25</v>
      </c>
      <c r="DB223">
        <v>16908174</v>
      </c>
      <c r="DC223">
        <v>7480802</v>
      </c>
      <c r="DD223">
        <v>33463988</v>
      </c>
      <c r="DE223">
        <v>5750478.5</v>
      </c>
      <c r="DF223">
        <v>7075694</v>
      </c>
      <c r="DG223">
        <v>11147978</v>
      </c>
      <c r="DH223">
        <v>20365454</v>
      </c>
      <c r="DI223">
        <v>1918510.25</v>
      </c>
      <c r="DJ223">
        <v>4254989.5</v>
      </c>
      <c r="DK223">
        <v>6002375</v>
      </c>
      <c r="DL223">
        <v>26808008</v>
      </c>
      <c r="DM223">
        <v>10023291</v>
      </c>
      <c r="DN223">
        <v>10814702</v>
      </c>
      <c r="DO223">
        <v>18108652</v>
      </c>
      <c r="DP223">
        <v>2831642.75</v>
      </c>
      <c r="DQ223">
        <v>1817721.75</v>
      </c>
      <c r="DR223" s="16">
        <v>7768170.5</v>
      </c>
      <c r="DS223" s="10">
        <v>11582380</v>
      </c>
      <c r="DT223" s="10">
        <v>3167595.5</v>
      </c>
      <c r="DU223" s="10">
        <v>34420632</v>
      </c>
      <c r="DV223" s="10">
        <v>2063486.5</v>
      </c>
      <c r="DW223" s="10">
        <v>8157100</v>
      </c>
      <c r="DX223" s="10">
        <v>7408557</v>
      </c>
      <c r="DY223" s="2">
        <v>14075552</v>
      </c>
      <c r="DZ223" s="10">
        <v>9062910</v>
      </c>
      <c r="EA223" s="10">
        <v>7027930</v>
      </c>
      <c r="EB223" s="10">
        <v>21556102</v>
      </c>
      <c r="EC223" s="10">
        <v>21426048</v>
      </c>
      <c r="ED223" s="10">
        <v>464428.34399999998</v>
      </c>
      <c r="EE223" s="10">
        <v>4055747</v>
      </c>
      <c r="EF223" s="19">
        <v>17391640</v>
      </c>
      <c r="EG223">
        <v>26737722</v>
      </c>
      <c r="EH223">
        <v>9061688</v>
      </c>
      <c r="EI223">
        <v>4373916</v>
      </c>
      <c r="EJ223">
        <v>14271550</v>
      </c>
      <c r="EK223">
        <v>12226856</v>
      </c>
      <c r="EL223">
        <v>13553491</v>
      </c>
      <c r="EM223">
        <v>9694302</v>
      </c>
      <c r="EN223">
        <v>7244567</v>
      </c>
      <c r="EO223">
        <v>237890.56200000001</v>
      </c>
      <c r="EP223">
        <v>56269.082000000002</v>
      </c>
      <c r="EQ223">
        <v>22071432</v>
      </c>
      <c r="ER223">
        <v>3495421.75</v>
      </c>
      <c r="ES223">
        <v>5605556</v>
      </c>
      <c r="ET223">
        <v>3992621</v>
      </c>
      <c r="EU223">
        <v>22611356</v>
      </c>
      <c r="EV223">
        <v>671052.125</v>
      </c>
      <c r="EW223">
        <v>1245229</v>
      </c>
      <c r="EX223">
        <v>1772833.375</v>
      </c>
      <c r="EY223">
        <v>2571923</v>
      </c>
      <c r="EZ223">
        <v>49741704</v>
      </c>
      <c r="FA223">
        <v>4277448.5</v>
      </c>
      <c r="FB223">
        <v>25243336</v>
      </c>
      <c r="FC223">
        <v>28109592</v>
      </c>
      <c r="FD223">
        <v>4025057</v>
      </c>
      <c r="FE223">
        <v>101569.07799999999</v>
      </c>
      <c r="FF223">
        <v>11692088</v>
      </c>
      <c r="FG223">
        <v>3793501.5</v>
      </c>
      <c r="FH223">
        <v>3653059.25</v>
      </c>
      <c r="FI223">
        <v>9733862</v>
      </c>
      <c r="FJ223">
        <v>2734975.75</v>
      </c>
      <c r="FK223">
        <v>8824513</v>
      </c>
      <c r="FL223">
        <v>11623407</v>
      </c>
      <c r="FM223">
        <v>17667394</v>
      </c>
      <c r="FN223">
        <v>3047241.75</v>
      </c>
      <c r="FO223">
        <v>15826717</v>
      </c>
      <c r="FP223">
        <v>3656676</v>
      </c>
      <c r="FQ223">
        <v>240772.65599999999</v>
      </c>
      <c r="FR223">
        <v>35553072</v>
      </c>
      <c r="FS223">
        <v>8786594</v>
      </c>
      <c r="FT223">
        <v>9449573</v>
      </c>
      <c r="FU223">
        <v>10626150</v>
      </c>
      <c r="FV223">
        <v>2265363</v>
      </c>
      <c r="FW223">
        <v>20711888</v>
      </c>
      <c r="FX223">
        <v>18597536</v>
      </c>
      <c r="FY223">
        <v>6275448.5</v>
      </c>
      <c r="FZ223">
        <v>1066071.75</v>
      </c>
      <c r="GA223">
        <v>10413295</v>
      </c>
      <c r="GB223">
        <v>2635728</v>
      </c>
      <c r="GC223">
        <v>212855.266</v>
      </c>
      <c r="GD223">
        <v>10550204</v>
      </c>
      <c r="GE223">
        <v>10226953</v>
      </c>
      <c r="GF223">
        <v>2488001</v>
      </c>
      <c r="GG223">
        <v>1949153.5</v>
      </c>
      <c r="GH223">
        <v>18508354</v>
      </c>
      <c r="GI223">
        <v>8464878</v>
      </c>
      <c r="GJ223">
        <v>27569254</v>
      </c>
      <c r="GK223">
        <v>3507505.25</v>
      </c>
      <c r="GL223">
        <v>2604317</v>
      </c>
      <c r="GM223">
        <v>1400500.75</v>
      </c>
      <c r="GN223">
        <v>7599589.5</v>
      </c>
      <c r="GO223">
        <v>979365.375</v>
      </c>
      <c r="GP223">
        <v>6682843</v>
      </c>
      <c r="GQ223">
        <v>7648081</v>
      </c>
      <c r="GR223">
        <v>4294131</v>
      </c>
      <c r="GS223">
        <v>12265471</v>
      </c>
      <c r="GT223">
        <v>13910596</v>
      </c>
      <c r="GU223">
        <v>1076066</v>
      </c>
      <c r="GV223">
        <v>2255503.5</v>
      </c>
      <c r="GW223">
        <v>6396816.5</v>
      </c>
      <c r="GX223">
        <v>2149189.5</v>
      </c>
      <c r="GY223">
        <v>3261996.75</v>
      </c>
      <c r="GZ223">
        <v>12626730</v>
      </c>
      <c r="HA223">
        <v>1492855.25</v>
      </c>
      <c r="HB223">
        <v>11038299</v>
      </c>
      <c r="HC223">
        <v>12079117</v>
      </c>
      <c r="HD223">
        <v>6138867</v>
      </c>
      <c r="HE223">
        <v>13022598</v>
      </c>
      <c r="HF223">
        <v>7175834</v>
      </c>
      <c r="HG223">
        <v>23079346</v>
      </c>
      <c r="HH223">
        <v>166925.56200000001</v>
      </c>
      <c r="HI223">
        <v>2234937.25</v>
      </c>
      <c r="HJ223">
        <v>3042844.75</v>
      </c>
      <c r="HK223">
        <v>3535884.5</v>
      </c>
      <c r="HL223">
        <v>338313.59399999998</v>
      </c>
      <c r="HM223">
        <v>1473220.625</v>
      </c>
      <c r="HN223">
        <v>16216017</v>
      </c>
      <c r="HO223">
        <v>5219469.5</v>
      </c>
      <c r="HP223">
        <v>7810183</v>
      </c>
      <c r="HQ223">
        <v>676973</v>
      </c>
      <c r="HR223">
        <v>9067319</v>
      </c>
      <c r="HS223">
        <v>7628074.5</v>
      </c>
      <c r="HT223">
        <v>134840.29699999999</v>
      </c>
      <c r="HU223">
        <v>1577193.75</v>
      </c>
      <c r="HV223">
        <v>10581656</v>
      </c>
      <c r="HW223">
        <v>20392442</v>
      </c>
      <c r="HX223">
        <v>1860290</v>
      </c>
      <c r="HY223">
        <v>3079349.75</v>
      </c>
      <c r="HZ223">
        <v>775917</v>
      </c>
      <c r="IA223">
        <v>7966254</v>
      </c>
      <c r="IB223">
        <v>10504129</v>
      </c>
      <c r="IC223">
        <v>2191779</v>
      </c>
      <c r="ID223">
        <v>474192.56199999998</v>
      </c>
      <c r="IE223">
        <v>2528911</v>
      </c>
      <c r="IF223">
        <v>2382820.25</v>
      </c>
      <c r="IG223">
        <v>945065.5</v>
      </c>
      <c r="IH223">
        <v>11069888</v>
      </c>
      <c r="II223">
        <v>8877516</v>
      </c>
      <c r="IJ223">
        <v>2723924</v>
      </c>
      <c r="IK223">
        <v>1008819.75</v>
      </c>
      <c r="IL223">
        <v>25542620</v>
      </c>
      <c r="IM223">
        <v>360208.56199999998</v>
      </c>
      <c r="IN223">
        <v>2052442.875</v>
      </c>
      <c r="IO223">
        <v>7334106</v>
      </c>
      <c r="IP223">
        <v>2004800.25</v>
      </c>
      <c r="IQ223">
        <v>654111.25</v>
      </c>
      <c r="IR223">
        <v>1252661.625</v>
      </c>
      <c r="IS223">
        <v>3223731.25</v>
      </c>
      <c r="IT223">
        <v>337746.81199999998</v>
      </c>
      <c r="IU223">
        <v>2977797.5</v>
      </c>
      <c r="IV223">
        <v>5061844</v>
      </c>
    </row>
    <row r="224" spans="1:256" x14ac:dyDescent="0.15">
      <c r="A224">
        <v>3806411.75</v>
      </c>
      <c r="B224">
        <v>2572429.25</v>
      </c>
      <c r="C224">
        <v>654346.125</v>
      </c>
      <c r="D224">
        <v>3935635.5</v>
      </c>
      <c r="E224">
        <v>3906524.25</v>
      </c>
      <c r="F224">
        <v>2990782.25</v>
      </c>
      <c r="G224">
        <v>3734277</v>
      </c>
      <c r="H224">
        <v>7363357.5</v>
      </c>
      <c r="I224">
        <v>2925005</v>
      </c>
      <c r="J224">
        <v>4715985</v>
      </c>
      <c r="K224">
        <v>796545.31200000003</v>
      </c>
      <c r="L224">
        <v>4688681</v>
      </c>
      <c r="M224">
        <v>2284199.25</v>
      </c>
      <c r="N224">
        <v>3861017.25</v>
      </c>
      <c r="O224">
        <v>1171665.375</v>
      </c>
      <c r="P224">
        <v>15482681</v>
      </c>
      <c r="Q224">
        <v>24300982</v>
      </c>
      <c r="R224">
        <v>4756724.5</v>
      </c>
      <c r="S224">
        <v>13289029</v>
      </c>
      <c r="T224">
        <v>451375.93800000002</v>
      </c>
      <c r="U224">
        <v>739670.43799999997</v>
      </c>
      <c r="V224">
        <v>3456783.5</v>
      </c>
      <c r="W224">
        <v>5308846</v>
      </c>
      <c r="X224">
        <v>9985840</v>
      </c>
      <c r="Y224">
        <v>3874490.75</v>
      </c>
      <c r="Z224">
        <v>13194040</v>
      </c>
      <c r="AA224">
        <v>5225772.5</v>
      </c>
      <c r="AB224">
        <v>2481708.25</v>
      </c>
      <c r="AC224">
        <v>1145407.875</v>
      </c>
      <c r="AD224">
        <v>45986.266000000003</v>
      </c>
      <c r="AE224">
        <v>1591603</v>
      </c>
      <c r="AF224">
        <v>7319644</v>
      </c>
      <c r="AG224">
        <v>11531569</v>
      </c>
      <c r="AH224">
        <v>9378381</v>
      </c>
      <c r="AI224">
        <v>2717170.5</v>
      </c>
      <c r="AJ224">
        <v>1547982.125</v>
      </c>
      <c r="AK224">
        <v>11568215</v>
      </c>
      <c r="AL224">
        <v>575387.93799999997</v>
      </c>
      <c r="AM224">
        <v>1114823.5</v>
      </c>
      <c r="AN224">
        <v>428792.40600000002</v>
      </c>
      <c r="AO224">
        <v>4075688.25</v>
      </c>
      <c r="AP224">
        <v>6151460</v>
      </c>
      <c r="AQ224">
        <v>7637218</v>
      </c>
      <c r="AR224">
        <v>672070.18799999997</v>
      </c>
      <c r="AS224">
        <v>20135034</v>
      </c>
      <c r="AT224">
        <v>2823348.5</v>
      </c>
      <c r="AU224">
        <v>16799200</v>
      </c>
      <c r="AV224">
        <v>2938188.75</v>
      </c>
      <c r="AW224">
        <v>6554676</v>
      </c>
      <c r="AX224">
        <v>16660499</v>
      </c>
      <c r="AY224">
        <v>4906862.5</v>
      </c>
      <c r="AZ224">
        <v>5646754.5</v>
      </c>
      <c r="BA224">
        <v>20279014</v>
      </c>
      <c r="BB224">
        <v>5342025.5</v>
      </c>
      <c r="BC224">
        <v>588289.25</v>
      </c>
      <c r="BD224">
        <v>808062.125</v>
      </c>
      <c r="BE224">
        <v>3272807</v>
      </c>
      <c r="BF224">
        <v>1053379.5</v>
      </c>
      <c r="BG224">
        <v>3408328.25</v>
      </c>
      <c r="BH224">
        <v>112752.141</v>
      </c>
      <c r="BI224">
        <v>2909157</v>
      </c>
      <c r="BJ224">
        <v>4651526.5</v>
      </c>
      <c r="BK224">
        <v>1843848.5</v>
      </c>
      <c r="BL224">
        <v>1999511.75</v>
      </c>
      <c r="BM224">
        <v>2372273.5</v>
      </c>
      <c r="BN224">
        <v>15314314</v>
      </c>
      <c r="BO224">
        <v>8328380</v>
      </c>
      <c r="BP224">
        <v>10124469</v>
      </c>
      <c r="BQ224">
        <v>12600055</v>
      </c>
      <c r="BR224">
        <v>7264587</v>
      </c>
      <c r="BS224">
        <v>15599295</v>
      </c>
      <c r="BT224">
        <v>26091390</v>
      </c>
      <c r="BU224">
        <v>2775798</v>
      </c>
      <c r="BV224">
        <v>9954354</v>
      </c>
      <c r="BW224">
        <v>1944109.75</v>
      </c>
      <c r="BX224">
        <v>29428.641</v>
      </c>
      <c r="BY224">
        <v>3004846.75</v>
      </c>
      <c r="BZ224">
        <v>18349730</v>
      </c>
      <c r="CA224">
        <v>3338732.5</v>
      </c>
      <c r="CB224">
        <v>213710.93799999999</v>
      </c>
      <c r="CC224">
        <v>2704810.5</v>
      </c>
      <c r="CD224">
        <v>2640890.5</v>
      </c>
      <c r="CE224">
        <v>4462917</v>
      </c>
      <c r="CF224">
        <v>5885781.5</v>
      </c>
      <c r="CG224">
        <v>8807396</v>
      </c>
      <c r="CH224">
        <v>3668237.5</v>
      </c>
      <c r="CI224">
        <v>15870636</v>
      </c>
      <c r="CJ224">
        <v>1120476.875</v>
      </c>
      <c r="CK224">
        <v>3099814</v>
      </c>
      <c r="CL224">
        <v>13694028</v>
      </c>
      <c r="CM224">
        <v>4234115</v>
      </c>
      <c r="CN224">
        <v>7801053</v>
      </c>
      <c r="CO224">
        <v>4281480.5</v>
      </c>
      <c r="CP224">
        <v>7635347</v>
      </c>
      <c r="CQ224">
        <v>466734.65600000002</v>
      </c>
      <c r="CR224">
        <v>14474336</v>
      </c>
      <c r="CS224">
        <v>12364700</v>
      </c>
      <c r="CT224">
        <v>9941942</v>
      </c>
      <c r="CU224">
        <v>3798580</v>
      </c>
      <c r="CV224">
        <v>1471057.125</v>
      </c>
      <c r="CW224">
        <v>9104667</v>
      </c>
      <c r="CX224">
        <v>4169261</v>
      </c>
      <c r="CY224">
        <v>2207099</v>
      </c>
      <c r="CZ224">
        <v>1821255.5</v>
      </c>
      <c r="DA224">
        <v>2493525.25</v>
      </c>
      <c r="DB224">
        <v>16214956</v>
      </c>
      <c r="DC224">
        <v>113872.45299999999</v>
      </c>
      <c r="DD224">
        <v>5438182</v>
      </c>
      <c r="DE224">
        <v>1204690.25</v>
      </c>
      <c r="DF224">
        <v>12771650</v>
      </c>
      <c r="DG224">
        <v>5832172.5</v>
      </c>
      <c r="DH224">
        <v>9503147</v>
      </c>
      <c r="DI224">
        <v>32169726</v>
      </c>
      <c r="DJ224">
        <v>14829696</v>
      </c>
      <c r="DK224">
        <v>293264.56199999998</v>
      </c>
      <c r="DL224">
        <v>1933477.125</v>
      </c>
      <c r="DM224">
        <v>1110119</v>
      </c>
      <c r="DN224">
        <v>2247143.75</v>
      </c>
      <c r="DO224">
        <v>25426476</v>
      </c>
      <c r="DP224">
        <v>9776019</v>
      </c>
      <c r="DQ224">
        <v>3025839</v>
      </c>
      <c r="DR224" s="16">
        <v>7811868</v>
      </c>
      <c r="DS224" s="10">
        <v>3396176</v>
      </c>
      <c r="DT224" s="10">
        <v>14808452</v>
      </c>
      <c r="DU224" s="10">
        <v>5493961.5</v>
      </c>
      <c r="DV224" s="10">
        <v>30431398</v>
      </c>
      <c r="DW224" s="10">
        <v>8807097</v>
      </c>
      <c r="DX224" s="10">
        <v>1841444.625</v>
      </c>
      <c r="DY224" s="2">
        <v>1358079.125</v>
      </c>
      <c r="DZ224" s="10">
        <v>5408090</v>
      </c>
      <c r="EA224" s="10">
        <v>1907888.875</v>
      </c>
      <c r="EB224" s="10">
        <v>26295620</v>
      </c>
      <c r="EC224" s="10">
        <v>1288934.75</v>
      </c>
      <c r="ED224" s="10">
        <v>17688098</v>
      </c>
      <c r="EE224" s="10">
        <v>884214.93799999997</v>
      </c>
      <c r="EF224" s="19">
        <v>1046665.625</v>
      </c>
      <c r="EG224">
        <v>17704070</v>
      </c>
      <c r="EH224">
        <v>22943914</v>
      </c>
      <c r="EI224">
        <v>2287556.75</v>
      </c>
      <c r="EJ224">
        <v>4489653.5</v>
      </c>
      <c r="EK224">
        <v>5366709.5</v>
      </c>
      <c r="EL224">
        <v>6110327.5</v>
      </c>
      <c r="EM224">
        <v>10749372</v>
      </c>
      <c r="EN224">
        <v>4763703</v>
      </c>
      <c r="EO224">
        <v>19952012</v>
      </c>
      <c r="EP224">
        <v>2138814.25</v>
      </c>
      <c r="EQ224">
        <v>14280018</v>
      </c>
      <c r="ER224">
        <v>11007727</v>
      </c>
      <c r="ES224">
        <v>2108263</v>
      </c>
      <c r="ET224">
        <v>10750974</v>
      </c>
      <c r="EU224">
        <v>9198205</v>
      </c>
      <c r="EV224">
        <v>12428736</v>
      </c>
      <c r="EW224">
        <v>15659715</v>
      </c>
      <c r="EX224">
        <v>33065642</v>
      </c>
      <c r="EY224">
        <v>4298498.5</v>
      </c>
      <c r="EZ224">
        <v>22897052</v>
      </c>
      <c r="FA224">
        <v>1014099.938</v>
      </c>
      <c r="FB224">
        <v>1977579.125</v>
      </c>
      <c r="FC224">
        <v>987600.875</v>
      </c>
      <c r="FD224">
        <v>3059564</v>
      </c>
      <c r="FE224">
        <v>4637774.5</v>
      </c>
      <c r="FF224">
        <v>2979655</v>
      </c>
      <c r="FG224">
        <v>6566650</v>
      </c>
      <c r="FH224">
        <v>5234346</v>
      </c>
      <c r="FI224">
        <v>1963037.75</v>
      </c>
      <c r="FJ224">
        <v>6648074.5</v>
      </c>
      <c r="FK224">
        <v>11634066</v>
      </c>
      <c r="FL224">
        <v>221783.78099999999</v>
      </c>
      <c r="FM224">
        <v>18985564</v>
      </c>
      <c r="FN224">
        <v>4738567</v>
      </c>
      <c r="FO224">
        <v>476462.71899999998</v>
      </c>
      <c r="FP224">
        <v>542191.875</v>
      </c>
      <c r="FQ224">
        <v>626964.06200000003</v>
      </c>
      <c r="FR224">
        <v>3582466.75</v>
      </c>
      <c r="FS224">
        <v>1960054.75</v>
      </c>
      <c r="FT224">
        <v>6290509</v>
      </c>
      <c r="FU224">
        <v>1386526.5</v>
      </c>
      <c r="FV224">
        <v>24446922</v>
      </c>
      <c r="FW224">
        <v>20783684</v>
      </c>
      <c r="FX224">
        <v>3788956.5</v>
      </c>
      <c r="FY224">
        <v>648967.31200000003</v>
      </c>
      <c r="FZ224">
        <v>27866866</v>
      </c>
      <c r="GA224">
        <v>15137847</v>
      </c>
      <c r="GB224">
        <v>358425.96899999998</v>
      </c>
      <c r="GC224">
        <v>20202180</v>
      </c>
      <c r="GD224">
        <v>473903.81199999998</v>
      </c>
      <c r="GE224">
        <v>1475023.5</v>
      </c>
      <c r="GF224">
        <v>16777384</v>
      </c>
      <c r="GG224">
        <v>4381100</v>
      </c>
      <c r="GH224">
        <v>8059810</v>
      </c>
      <c r="GI224">
        <v>53295.608999999997</v>
      </c>
      <c r="GJ224">
        <v>772714.06200000003</v>
      </c>
      <c r="GK224">
        <v>1965177</v>
      </c>
      <c r="GL224">
        <v>2478717.25</v>
      </c>
      <c r="GM224">
        <v>15096338</v>
      </c>
      <c r="GN224">
        <v>2616810</v>
      </c>
      <c r="GO224">
        <v>2631113.5</v>
      </c>
      <c r="GP224">
        <v>33914288</v>
      </c>
      <c r="GQ224">
        <v>6554209.5</v>
      </c>
      <c r="GR224">
        <v>4035800</v>
      </c>
      <c r="GS224">
        <v>4353020</v>
      </c>
      <c r="GT224">
        <v>7256827</v>
      </c>
      <c r="GU224">
        <v>15899893</v>
      </c>
      <c r="GV224">
        <v>4502032</v>
      </c>
      <c r="GW224">
        <v>75437.312000000005</v>
      </c>
      <c r="GX224">
        <v>5806269.5</v>
      </c>
      <c r="GY224">
        <v>9892684</v>
      </c>
      <c r="GZ224">
        <v>14957066</v>
      </c>
      <c r="HA224">
        <v>1540013.25</v>
      </c>
      <c r="HB224">
        <v>3874235.5</v>
      </c>
      <c r="HC224">
        <v>3162670.25</v>
      </c>
      <c r="HD224">
        <v>7855791</v>
      </c>
      <c r="HE224">
        <v>7542728.5</v>
      </c>
      <c r="HF224">
        <v>6928017.5</v>
      </c>
      <c r="HG224">
        <v>10989801</v>
      </c>
      <c r="HH224">
        <v>13612456</v>
      </c>
      <c r="HI224">
        <v>4136080.75</v>
      </c>
      <c r="HJ224">
        <v>687122.5</v>
      </c>
      <c r="HK224">
        <v>421634.78100000002</v>
      </c>
      <c r="HL224">
        <v>4559261</v>
      </c>
      <c r="HM224">
        <v>5123998</v>
      </c>
      <c r="HN224">
        <v>188103.75</v>
      </c>
      <c r="HO224">
        <v>5522747</v>
      </c>
      <c r="HP224">
        <v>1807136.875</v>
      </c>
      <c r="HQ224">
        <v>23420660</v>
      </c>
      <c r="HR224">
        <v>18898410</v>
      </c>
      <c r="HS224">
        <v>9389754</v>
      </c>
      <c r="HT224">
        <v>10052619</v>
      </c>
      <c r="HU224">
        <v>9248041</v>
      </c>
      <c r="HV224">
        <v>17987442</v>
      </c>
      <c r="HW224">
        <v>14682008</v>
      </c>
      <c r="HX224">
        <v>54725.366999999998</v>
      </c>
      <c r="HY224">
        <v>10301807</v>
      </c>
      <c r="HZ224">
        <v>405117.68800000002</v>
      </c>
      <c r="IA224">
        <v>4668398</v>
      </c>
      <c r="IB224">
        <v>15254391</v>
      </c>
      <c r="IC224">
        <v>12733785</v>
      </c>
      <c r="ID224">
        <v>2643969</v>
      </c>
      <c r="IE224">
        <v>7964754.5</v>
      </c>
      <c r="IF224">
        <v>895797.75</v>
      </c>
      <c r="IG224">
        <v>1594563.75</v>
      </c>
      <c r="IH224">
        <v>820644</v>
      </c>
      <c r="II224">
        <v>1466933.5</v>
      </c>
      <c r="IJ224">
        <v>21370546</v>
      </c>
      <c r="IK224">
        <v>10909990</v>
      </c>
      <c r="IL224">
        <v>2259465.25</v>
      </c>
      <c r="IM224">
        <v>2848110.75</v>
      </c>
      <c r="IN224">
        <v>1243505</v>
      </c>
      <c r="IO224">
        <v>1032921.312</v>
      </c>
      <c r="IP224">
        <v>3284287.75</v>
      </c>
      <c r="IQ224">
        <v>1973870.625</v>
      </c>
      <c r="IR224">
        <v>11010312</v>
      </c>
      <c r="IS224">
        <v>1945748.25</v>
      </c>
      <c r="IT224">
        <v>2602925</v>
      </c>
      <c r="IU224">
        <v>6426797</v>
      </c>
      <c r="IV224">
        <v>6355440.5</v>
      </c>
    </row>
    <row r="225" spans="1:256" x14ac:dyDescent="0.15">
      <c r="A225">
        <v>38337160</v>
      </c>
      <c r="B225">
        <v>9433554</v>
      </c>
      <c r="C225">
        <v>1118170.875</v>
      </c>
      <c r="D225">
        <v>972919.06200000003</v>
      </c>
      <c r="E225">
        <v>5454298</v>
      </c>
      <c r="F225">
        <v>1499312</v>
      </c>
      <c r="G225">
        <v>4774054</v>
      </c>
      <c r="H225">
        <v>9013576</v>
      </c>
      <c r="I225">
        <v>6383283</v>
      </c>
      <c r="J225">
        <v>1561458.25</v>
      </c>
      <c r="K225">
        <v>4516635.5</v>
      </c>
      <c r="L225">
        <v>4897606</v>
      </c>
      <c r="M225">
        <v>6566456.5</v>
      </c>
      <c r="N225">
        <v>183194.609</v>
      </c>
      <c r="O225">
        <v>1983958.625</v>
      </c>
      <c r="P225">
        <v>19746142</v>
      </c>
      <c r="Q225">
        <v>332787.875</v>
      </c>
      <c r="R225">
        <v>931476.375</v>
      </c>
      <c r="S225">
        <v>13721669</v>
      </c>
      <c r="T225">
        <v>3162384.5</v>
      </c>
      <c r="U225">
        <v>2542799.5</v>
      </c>
      <c r="V225">
        <v>4745216</v>
      </c>
      <c r="W225">
        <v>464742.53100000002</v>
      </c>
      <c r="X225">
        <v>4322885</v>
      </c>
      <c r="Y225">
        <v>20902244</v>
      </c>
      <c r="Z225">
        <v>1692248.25</v>
      </c>
      <c r="AA225">
        <v>5513375</v>
      </c>
      <c r="AB225">
        <v>3908813.25</v>
      </c>
      <c r="AC225">
        <v>9692948</v>
      </c>
      <c r="AD225">
        <v>1929724.75</v>
      </c>
      <c r="AE225">
        <v>8064193</v>
      </c>
      <c r="AF225">
        <v>2284118.5</v>
      </c>
      <c r="AG225">
        <v>4518481.5</v>
      </c>
      <c r="AH225">
        <v>5690399</v>
      </c>
      <c r="AI225">
        <v>5948269</v>
      </c>
      <c r="AJ225">
        <v>4551482</v>
      </c>
      <c r="AK225">
        <v>932858.43799999997</v>
      </c>
      <c r="AL225">
        <v>9774885</v>
      </c>
      <c r="AM225">
        <v>3102162.75</v>
      </c>
      <c r="AN225">
        <v>4162137.5</v>
      </c>
      <c r="AO225">
        <v>8685734</v>
      </c>
      <c r="AP225">
        <v>3660395.25</v>
      </c>
      <c r="AQ225">
        <v>14628451</v>
      </c>
      <c r="AR225">
        <v>15658.174000000001</v>
      </c>
      <c r="AS225">
        <v>8061255</v>
      </c>
      <c r="AT225">
        <v>6516573</v>
      </c>
      <c r="AU225">
        <v>3928798</v>
      </c>
      <c r="AV225">
        <v>3984642.75</v>
      </c>
      <c r="AW225">
        <v>241235.96900000001</v>
      </c>
      <c r="AX225">
        <v>6504741</v>
      </c>
      <c r="AY225">
        <v>6015982.5</v>
      </c>
      <c r="AZ225">
        <v>15941264</v>
      </c>
      <c r="BA225">
        <v>23064796</v>
      </c>
      <c r="BB225">
        <v>1676634.875</v>
      </c>
      <c r="BC225">
        <v>5990808</v>
      </c>
      <c r="BD225">
        <v>30695036</v>
      </c>
      <c r="BE225">
        <v>7596482</v>
      </c>
      <c r="BF225">
        <v>13119428</v>
      </c>
      <c r="BG225">
        <v>2976912.75</v>
      </c>
      <c r="BH225">
        <v>31628814</v>
      </c>
      <c r="BI225">
        <v>703177.93799999997</v>
      </c>
      <c r="BJ225">
        <v>3133148.75</v>
      </c>
      <c r="BK225">
        <v>22281438</v>
      </c>
      <c r="BL225">
        <v>11013782</v>
      </c>
      <c r="BM225">
        <v>3015432</v>
      </c>
      <c r="BN225">
        <v>929214.93799999997</v>
      </c>
      <c r="BO225">
        <v>5976988.5</v>
      </c>
      <c r="BP225">
        <v>2091731.875</v>
      </c>
      <c r="BQ225">
        <v>5245054</v>
      </c>
      <c r="BR225">
        <v>8671015</v>
      </c>
      <c r="BS225">
        <v>5636856</v>
      </c>
      <c r="BT225">
        <v>19805444</v>
      </c>
      <c r="BU225">
        <v>18938324</v>
      </c>
      <c r="BV225">
        <v>722271.43799999997</v>
      </c>
      <c r="BW225">
        <v>20734272</v>
      </c>
      <c r="BX225">
        <v>1712337.125</v>
      </c>
      <c r="BY225">
        <v>6618230.5</v>
      </c>
      <c r="BZ225">
        <v>3804045.5</v>
      </c>
      <c r="CA225">
        <v>2549955</v>
      </c>
      <c r="CB225">
        <v>10333017</v>
      </c>
      <c r="CC225">
        <v>5084328.5</v>
      </c>
      <c r="CD225">
        <v>1123368.125</v>
      </c>
      <c r="CE225">
        <v>1540433.125</v>
      </c>
      <c r="CF225">
        <v>2116562.5</v>
      </c>
      <c r="CG225">
        <v>10429201</v>
      </c>
      <c r="CH225">
        <v>11489255</v>
      </c>
      <c r="CI225">
        <v>1458164</v>
      </c>
      <c r="CJ225">
        <v>7828250</v>
      </c>
      <c r="CK225">
        <v>3090264.5</v>
      </c>
      <c r="CL225">
        <v>5630116</v>
      </c>
      <c r="CM225">
        <v>9874012</v>
      </c>
      <c r="CN225">
        <v>16119146</v>
      </c>
      <c r="CO225">
        <v>17026224</v>
      </c>
      <c r="CP225">
        <v>7492801</v>
      </c>
      <c r="CQ225">
        <v>18718072</v>
      </c>
      <c r="CR225">
        <v>207407.68799999999</v>
      </c>
      <c r="CS225">
        <v>9797580</v>
      </c>
      <c r="CT225">
        <v>1504882.25</v>
      </c>
      <c r="CU225">
        <v>1684749.25</v>
      </c>
      <c r="CV225">
        <v>1676365.75</v>
      </c>
      <c r="CW225">
        <v>5643353.5</v>
      </c>
      <c r="CX225">
        <v>13822088</v>
      </c>
      <c r="CY225">
        <v>5741324</v>
      </c>
      <c r="CZ225">
        <v>9656530</v>
      </c>
      <c r="DA225">
        <v>10160044</v>
      </c>
      <c r="DB225">
        <v>36693796</v>
      </c>
      <c r="DC225">
        <v>13232372</v>
      </c>
      <c r="DD225">
        <v>11300708</v>
      </c>
      <c r="DE225">
        <v>2258006</v>
      </c>
      <c r="DF225">
        <v>12627886</v>
      </c>
      <c r="DG225">
        <v>4802709.5</v>
      </c>
      <c r="DH225">
        <v>7233205</v>
      </c>
      <c r="DI225">
        <v>1984657.25</v>
      </c>
      <c r="DJ225">
        <v>23886358</v>
      </c>
      <c r="DK225">
        <v>5617895</v>
      </c>
      <c r="DL225">
        <v>2581626.5</v>
      </c>
      <c r="DM225">
        <v>16677564</v>
      </c>
      <c r="DN225">
        <v>19212012</v>
      </c>
      <c r="DO225">
        <v>15431928</v>
      </c>
      <c r="DP225">
        <v>6246782</v>
      </c>
      <c r="DQ225">
        <v>29300116</v>
      </c>
      <c r="DR225" s="16">
        <v>22004972</v>
      </c>
      <c r="DS225" s="10">
        <v>3050245.75</v>
      </c>
      <c r="DT225" s="10">
        <v>4798380</v>
      </c>
      <c r="DU225" s="10">
        <v>9457223</v>
      </c>
      <c r="DV225" s="10">
        <v>1040320.312</v>
      </c>
      <c r="DW225" s="10">
        <v>3839898</v>
      </c>
      <c r="DX225" s="10">
        <v>1813281.875</v>
      </c>
      <c r="DY225" s="2">
        <v>11264695</v>
      </c>
      <c r="DZ225" s="10">
        <v>11217686</v>
      </c>
      <c r="EA225" s="10">
        <v>16865566</v>
      </c>
      <c r="EB225" s="10">
        <v>6200606</v>
      </c>
      <c r="EC225" s="10">
        <v>2145227.25</v>
      </c>
      <c r="ED225" s="10">
        <v>8992353</v>
      </c>
      <c r="EE225" s="10">
        <v>28770756</v>
      </c>
      <c r="EF225" s="19">
        <v>6287973</v>
      </c>
      <c r="EG225">
        <v>16045367</v>
      </c>
      <c r="EH225">
        <v>15967687</v>
      </c>
      <c r="EI225">
        <v>13961177</v>
      </c>
      <c r="EJ225">
        <v>685936.5</v>
      </c>
      <c r="EK225">
        <v>27796964</v>
      </c>
      <c r="EL225">
        <v>25497328</v>
      </c>
      <c r="EM225">
        <v>16620052</v>
      </c>
      <c r="EN225">
        <v>4631428</v>
      </c>
      <c r="EO225">
        <v>13434282</v>
      </c>
      <c r="EP225">
        <v>766401</v>
      </c>
      <c r="EQ225">
        <v>282522.90600000002</v>
      </c>
      <c r="ER225">
        <v>15449690</v>
      </c>
      <c r="ES225">
        <v>623735.5</v>
      </c>
      <c r="ET225">
        <v>1830471.75</v>
      </c>
      <c r="EU225">
        <v>9949731</v>
      </c>
      <c r="EV225">
        <v>18236260</v>
      </c>
      <c r="EW225">
        <v>4950484.5</v>
      </c>
      <c r="EX225">
        <v>3274461.25</v>
      </c>
      <c r="EY225">
        <v>6955894</v>
      </c>
      <c r="EZ225">
        <v>4926445</v>
      </c>
      <c r="FA225">
        <v>9603282</v>
      </c>
      <c r="FB225">
        <v>2600244</v>
      </c>
      <c r="FC225">
        <v>5245309</v>
      </c>
      <c r="FD225">
        <v>16499223</v>
      </c>
      <c r="FE225">
        <v>3052518.5</v>
      </c>
      <c r="FF225">
        <v>1180355</v>
      </c>
      <c r="FG225">
        <v>1990354</v>
      </c>
      <c r="FH225">
        <v>22854248</v>
      </c>
      <c r="FI225">
        <v>334011.625</v>
      </c>
      <c r="FJ225">
        <v>933503.93799999997</v>
      </c>
      <c r="FK225">
        <v>95468.93</v>
      </c>
      <c r="FL225">
        <v>8027292.5</v>
      </c>
      <c r="FM225">
        <v>6557734</v>
      </c>
      <c r="FN225">
        <v>197355.42199999999</v>
      </c>
      <c r="FO225">
        <v>1636601</v>
      </c>
      <c r="FP225">
        <v>2020645.625</v>
      </c>
      <c r="FQ225">
        <v>4977628.5</v>
      </c>
      <c r="FR225">
        <v>20735504</v>
      </c>
      <c r="FS225">
        <v>574020.93799999997</v>
      </c>
      <c r="FT225">
        <v>6777188</v>
      </c>
      <c r="FU225">
        <v>2283390.5</v>
      </c>
      <c r="FV225">
        <v>4959680.5</v>
      </c>
      <c r="FW225">
        <v>18882696</v>
      </c>
      <c r="FX225">
        <v>9930407</v>
      </c>
      <c r="FY225">
        <v>5479751</v>
      </c>
      <c r="FZ225">
        <v>10329174</v>
      </c>
      <c r="GA225">
        <v>4900783</v>
      </c>
      <c r="GB225">
        <v>9592740</v>
      </c>
      <c r="GC225">
        <v>10450090</v>
      </c>
      <c r="GD225">
        <v>728393.875</v>
      </c>
      <c r="GE225">
        <v>479435.53100000002</v>
      </c>
      <c r="GF225">
        <v>3930267</v>
      </c>
      <c r="GG225">
        <v>6053025.5</v>
      </c>
      <c r="GH225">
        <v>21155404</v>
      </c>
      <c r="GI225">
        <v>7895742.5</v>
      </c>
      <c r="GJ225">
        <v>9311184</v>
      </c>
      <c r="GK225">
        <v>15422186</v>
      </c>
      <c r="GL225">
        <v>6439387</v>
      </c>
      <c r="GM225">
        <v>3508426.5</v>
      </c>
      <c r="GN225">
        <v>927020.75</v>
      </c>
      <c r="GO225">
        <v>1857278</v>
      </c>
      <c r="GP225">
        <v>1770152</v>
      </c>
      <c r="GQ225">
        <v>9742143</v>
      </c>
      <c r="GR225">
        <v>2131674.25</v>
      </c>
      <c r="GS225">
        <v>37013108</v>
      </c>
      <c r="GT225">
        <v>5228692</v>
      </c>
      <c r="GU225">
        <v>11372925</v>
      </c>
      <c r="GV225">
        <v>1730915.5</v>
      </c>
      <c r="GW225">
        <v>7526253.5</v>
      </c>
      <c r="GX225">
        <v>4944351</v>
      </c>
      <c r="GY225">
        <v>2831361.75</v>
      </c>
      <c r="GZ225">
        <v>320703.31199999998</v>
      </c>
      <c r="HA225">
        <v>802769.625</v>
      </c>
      <c r="HB225">
        <v>9556375</v>
      </c>
      <c r="HC225">
        <v>3661369.25</v>
      </c>
      <c r="HD225">
        <v>7418554.5</v>
      </c>
      <c r="HE225">
        <v>2358039</v>
      </c>
      <c r="HF225">
        <v>523284.46899999998</v>
      </c>
      <c r="HG225">
        <v>26208098</v>
      </c>
      <c r="HH225">
        <v>5001379.5</v>
      </c>
      <c r="HI225">
        <v>5049642.5</v>
      </c>
      <c r="HJ225">
        <v>13435030</v>
      </c>
      <c r="HK225">
        <v>163438.40599999999</v>
      </c>
      <c r="HL225">
        <v>28784252</v>
      </c>
      <c r="HM225">
        <v>18093518</v>
      </c>
      <c r="HN225">
        <v>4598267</v>
      </c>
      <c r="HO225">
        <v>20230282</v>
      </c>
      <c r="HP225">
        <v>7672666.5</v>
      </c>
      <c r="HQ225">
        <v>14742284</v>
      </c>
      <c r="HR225">
        <v>6281458.5</v>
      </c>
      <c r="HS225">
        <v>8621501</v>
      </c>
      <c r="HT225">
        <v>3119372</v>
      </c>
      <c r="HU225">
        <v>3203510.5</v>
      </c>
      <c r="HV225">
        <v>2246470.5</v>
      </c>
      <c r="HW225">
        <v>11588196</v>
      </c>
      <c r="HX225">
        <v>3145408</v>
      </c>
      <c r="HY225">
        <v>2054890.625</v>
      </c>
      <c r="HZ225">
        <v>7038863</v>
      </c>
      <c r="IA225">
        <v>1453701.625</v>
      </c>
      <c r="IB225">
        <v>9461261</v>
      </c>
      <c r="IC225">
        <v>8590768</v>
      </c>
      <c r="ID225">
        <v>2087909</v>
      </c>
      <c r="IE225">
        <v>1524725.75</v>
      </c>
      <c r="IF225">
        <v>948482.93799999997</v>
      </c>
      <c r="IG225">
        <v>17289930</v>
      </c>
      <c r="IH225">
        <v>20494836</v>
      </c>
      <c r="II225">
        <v>741884</v>
      </c>
      <c r="IJ225">
        <v>462633.5</v>
      </c>
      <c r="IK225">
        <v>3946665</v>
      </c>
      <c r="IL225">
        <v>222366.71900000001</v>
      </c>
      <c r="IM225">
        <v>16182862</v>
      </c>
      <c r="IN225">
        <v>3139570</v>
      </c>
      <c r="IO225">
        <v>2883172.5</v>
      </c>
      <c r="IP225">
        <v>14645482</v>
      </c>
      <c r="IQ225">
        <v>2112121.5</v>
      </c>
      <c r="IR225">
        <v>11138593</v>
      </c>
      <c r="IS225">
        <v>5769915</v>
      </c>
      <c r="IT225">
        <v>14847115</v>
      </c>
      <c r="IU225">
        <v>2228415</v>
      </c>
      <c r="IV225">
        <v>5668311</v>
      </c>
    </row>
    <row r="226" spans="1:256" x14ac:dyDescent="0.15">
      <c r="A226">
        <v>8648493</v>
      </c>
      <c r="B226">
        <v>3058233.5</v>
      </c>
      <c r="C226">
        <v>1921602.75</v>
      </c>
      <c r="D226">
        <v>8587116</v>
      </c>
      <c r="E226">
        <v>1135079.875</v>
      </c>
      <c r="F226">
        <v>6473605</v>
      </c>
      <c r="G226">
        <v>10044302</v>
      </c>
      <c r="H226">
        <v>1226848.875</v>
      </c>
      <c r="I226">
        <v>249034.391</v>
      </c>
      <c r="J226">
        <v>2891272.75</v>
      </c>
      <c r="K226">
        <v>591801.56200000003</v>
      </c>
      <c r="L226">
        <v>173501.18799999999</v>
      </c>
      <c r="M226">
        <v>2937078.5</v>
      </c>
      <c r="N226">
        <v>5946647</v>
      </c>
      <c r="O226">
        <v>8674818</v>
      </c>
      <c r="P226">
        <v>13968931</v>
      </c>
      <c r="Q226">
        <v>424070.56199999998</v>
      </c>
      <c r="R226">
        <v>2785927</v>
      </c>
      <c r="S226">
        <v>11958652</v>
      </c>
      <c r="T226">
        <v>2350952.5</v>
      </c>
      <c r="U226">
        <v>7338862</v>
      </c>
      <c r="V226">
        <v>203199.93799999999</v>
      </c>
      <c r="W226">
        <v>11372825</v>
      </c>
      <c r="X226">
        <v>1465874</v>
      </c>
      <c r="Y226">
        <v>6493285</v>
      </c>
      <c r="Z226">
        <v>7391598</v>
      </c>
      <c r="AA226">
        <v>11340979</v>
      </c>
      <c r="AB226">
        <v>2336962.5</v>
      </c>
      <c r="AC226">
        <v>5292031</v>
      </c>
      <c r="AD226">
        <v>1605685</v>
      </c>
      <c r="AE226">
        <v>688501.875</v>
      </c>
      <c r="AF226">
        <v>5535491</v>
      </c>
      <c r="AG226">
        <v>27506992</v>
      </c>
      <c r="AH226">
        <v>3675722.25</v>
      </c>
      <c r="AI226">
        <v>2233774.75</v>
      </c>
      <c r="AJ226">
        <v>8208488</v>
      </c>
      <c r="AK226">
        <v>982113.56200000003</v>
      </c>
      <c r="AL226">
        <v>2575972.75</v>
      </c>
      <c r="AM226">
        <v>1626490.75</v>
      </c>
      <c r="AN226">
        <v>3313482</v>
      </c>
      <c r="AO226">
        <v>5102296.5</v>
      </c>
      <c r="AP226">
        <v>7928794</v>
      </c>
      <c r="AQ226">
        <v>3452181.5</v>
      </c>
      <c r="AR226">
        <v>3644260.5</v>
      </c>
      <c r="AS226">
        <v>4581838.5</v>
      </c>
      <c r="AT226">
        <v>993560.875</v>
      </c>
      <c r="AU226">
        <v>305778.875</v>
      </c>
      <c r="AV226">
        <v>1012988.062</v>
      </c>
      <c r="AW226">
        <v>459768.625</v>
      </c>
      <c r="AX226">
        <v>11341467</v>
      </c>
      <c r="AY226">
        <v>323882.40600000002</v>
      </c>
      <c r="AZ226">
        <v>384320.18800000002</v>
      </c>
      <c r="BA226">
        <v>699857.25</v>
      </c>
      <c r="BB226">
        <v>39610976</v>
      </c>
      <c r="BC226">
        <v>2242384.25</v>
      </c>
      <c r="BD226">
        <v>10331236</v>
      </c>
      <c r="BE226">
        <v>6256098.5</v>
      </c>
      <c r="BF226">
        <v>20536772</v>
      </c>
      <c r="BG226">
        <v>4597266</v>
      </c>
      <c r="BH226">
        <v>14494182</v>
      </c>
      <c r="BI226">
        <v>11051063</v>
      </c>
      <c r="BJ226">
        <v>2066246.125</v>
      </c>
      <c r="BK226">
        <v>3520210.5</v>
      </c>
      <c r="BL226">
        <v>160975.17199999999</v>
      </c>
      <c r="BM226">
        <v>14935892</v>
      </c>
      <c r="BN226">
        <v>8470133</v>
      </c>
      <c r="BO226">
        <v>5056502.5</v>
      </c>
      <c r="BP226">
        <v>11044236</v>
      </c>
      <c r="BQ226">
        <v>44035104</v>
      </c>
      <c r="BR226">
        <v>12854104</v>
      </c>
      <c r="BS226">
        <v>1311325.625</v>
      </c>
      <c r="BT226">
        <v>11093031</v>
      </c>
      <c r="BU226">
        <v>647331</v>
      </c>
      <c r="BV226">
        <v>28000664</v>
      </c>
      <c r="BW226">
        <v>1207847.125</v>
      </c>
      <c r="BX226">
        <v>25867428</v>
      </c>
      <c r="BY226">
        <v>2232874.25</v>
      </c>
      <c r="BZ226">
        <v>7522281.5</v>
      </c>
      <c r="CA226">
        <v>145619.71900000001</v>
      </c>
      <c r="CB226">
        <v>32805244</v>
      </c>
      <c r="CC226">
        <v>3380670.75</v>
      </c>
      <c r="CD226">
        <v>3803702.5</v>
      </c>
      <c r="CE226">
        <v>597927.18799999997</v>
      </c>
      <c r="CF226">
        <v>3010327.5</v>
      </c>
      <c r="CG226">
        <v>1791021.5</v>
      </c>
      <c r="CH226">
        <v>6396121</v>
      </c>
      <c r="CI226">
        <v>6664024.5</v>
      </c>
      <c r="CJ226">
        <v>4991192</v>
      </c>
      <c r="CK226">
        <v>992800.56200000003</v>
      </c>
      <c r="CL226">
        <v>683297.375</v>
      </c>
      <c r="CM226">
        <v>613995.875</v>
      </c>
      <c r="CN226">
        <v>14846498</v>
      </c>
      <c r="CO226">
        <v>7194591</v>
      </c>
      <c r="CP226">
        <v>13439975</v>
      </c>
      <c r="CQ226">
        <v>22444604</v>
      </c>
      <c r="CR226">
        <v>23425290</v>
      </c>
      <c r="CS226">
        <v>4613112</v>
      </c>
      <c r="CT226">
        <v>19572184</v>
      </c>
      <c r="CU226">
        <v>3760322</v>
      </c>
      <c r="CV226">
        <v>5535750</v>
      </c>
      <c r="CW226">
        <v>3480506.5</v>
      </c>
      <c r="CX226">
        <v>26373572</v>
      </c>
      <c r="CY226">
        <v>97792.858999999997</v>
      </c>
      <c r="CZ226">
        <v>2192084</v>
      </c>
      <c r="DA226">
        <v>1831614.375</v>
      </c>
      <c r="DB226">
        <v>6863697</v>
      </c>
      <c r="DC226">
        <v>18099974</v>
      </c>
      <c r="DD226">
        <v>5658566</v>
      </c>
      <c r="DE226">
        <v>6358107.5</v>
      </c>
      <c r="DF226">
        <v>8285723.5</v>
      </c>
      <c r="DG226">
        <v>1862283.875</v>
      </c>
      <c r="DH226">
        <v>4819505</v>
      </c>
      <c r="DI226">
        <v>961216.75</v>
      </c>
      <c r="DJ226">
        <v>7036007</v>
      </c>
      <c r="DK226">
        <v>6309400.5</v>
      </c>
      <c r="DL226">
        <v>2855235.5</v>
      </c>
      <c r="DM226">
        <v>28906022</v>
      </c>
      <c r="DN226">
        <v>12842209</v>
      </c>
      <c r="DO226">
        <v>6513424.5</v>
      </c>
      <c r="DP226">
        <v>1797235.375</v>
      </c>
      <c r="DQ226">
        <v>142585.266</v>
      </c>
      <c r="DR226" s="16">
        <v>2103520.5</v>
      </c>
      <c r="DS226" s="10">
        <v>3011836.5</v>
      </c>
      <c r="DT226" s="10">
        <v>1750680.125</v>
      </c>
      <c r="DU226" s="10">
        <v>8060690.5</v>
      </c>
      <c r="DV226" s="10">
        <v>7516218</v>
      </c>
      <c r="DW226" s="10">
        <v>2587989.5</v>
      </c>
      <c r="DX226" s="10">
        <v>5272804</v>
      </c>
      <c r="DY226" s="2">
        <v>1646840.5</v>
      </c>
      <c r="DZ226" s="10">
        <v>10363352</v>
      </c>
      <c r="EA226" s="10">
        <v>1761917.75</v>
      </c>
      <c r="EB226" s="10">
        <v>18323688</v>
      </c>
      <c r="EC226" s="10">
        <v>15953469</v>
      </c>
      <c r="ED226" s="10">
        <v>1768244.125</v>
      </c>
      <c r="EE226" s="10">
        <v>26960236</v>
      </c>
      <c r="EF226" s="19">
        <v>12879271</v>
      </c>
      <c r="EG226">
        <v>9261838</v>
      </c>
      <c r="EH226">
        <v>5441507.5</v>
      </c>
      <c r="EI226">
        <v>4812168</v>
      </c>
      <c r="EJ226">
        <v>13809143</v>
      </c>
      <c r="EK226">
        <v>27374210</v>
      </c>
      <c r="EL226">
        <v>8242188</v>
      </c>
      <c r="EM226">
        <v>8420815</v>
      </c>
      <c r="EN226">
        <v>4972849.5</v>
      </c>
      <c r="EO226">
        <v>9665338</v>
      </c>
      <c r="EP226">
        <v>318374.06199999998</v>
      </c>
      <c r="EQ226">
        <v>648394.5</v>
      </c>
      <c r="ER226">
        <v>2518388.75</v>
      </c>
      <c r="ES226">
        <v>5139198</v>
      </c>
      <c r="ET226">
        <v>6234530</v>
      </c>
      <c r="EU226">
        <v>19144190</v>
      </c>
      <c r="EV226">
        <v>3321363.75</v>
      </c>
      <c r="EW226">
        <v>4975467</v>
      </c>
      <c r="EX226">
        <v>13067768</v>
      </c>
      <c r="EY226">
        <v>5999124</v>
      </c>
      <c r="EZ226">
        <v>19434516</v>
      </c>
      <c r="FA226">
        <v>9731010</v>
      </c>
      <c r="FB226">
        <v>8366892.5</v>
      </c>
      <c r="FC226">
        <v>4581681.5</v>
      </c>
      <c r="FD226">
        <v>4494419.5</v>
      </c>
      <c r="FE226">
        <v>19038502</v>
      </c>
      <c r="FF226">
        <v>1899115</v>
      </c>
      <c r="FG226">
        <v>3370877.5</v>
      </c>
      <c r="FH226">
        <v>14493018</v>
      </c>
      <c r="FI226">
        <v>16828714</v>
      </c>
      <c r="FJ226">
        <v>2540840</v>
      </c>
      <c r="FK226">
        <v>3351129.5</v>
      </c>
      <c r="FL226">
        <v>14120988</v>
      </c>
      <c r="FM226">
        <v>52695.41</v>
      </c>
      <c r="FN226">
        <v>11634870</v>
      </c>
      <c r="FO226">
        <v>3147656.75</v>
      </c>
      <c r="FP226">
        <v>7772115</v>
      </c>
      <c r="FQ226">
        <v>2214954.75</v>
      </c>
      <c r="FR226">
        <v>9796190</v>
      </c>
      <c r="FS226">
        <v>2801904.5</v>
      </c>
      <c r="FT226">
        <v>3660975.25</v>
      </c>
      <c r="FU226">
        <v>22342860</v>
      </c>
      <c r="FV226">
        <v>1139817.5</v>
      </c>
      <c r="FW226">
        <v>1721891.25</v>
      </c>
      <c r="FX226">
        <v>3789592.25</v>
      </c>
      <c r="FY226">
        <v>1537246.875</v>
      </c>
      <c r="FZ226">
        <v>12678952</v>
      </c>
      <c r="GA226">
        <v>2222499.25</v>
      </c>
      <c r="GB226">
        <v>3813258</v>
      </c>
      <c r="GC226">
        <v>4849801</v>
      </c>
      <c r="GD226">
        <v>5000252.5</v>
      </c>
      <c r="GE226">
        <v>9583062</v>
      </c>
      <c r="GF226">
        <v>3516311.5</v>
      </c>
      <c r="GG226">
        <v>12773609</v>
      </c>
      <c r="GH226">
        <v>2277640.5</v>
      </c>
      <c r="GI226">
        <v>20023544</v>
      </c>
      <c r="GJ226">
        <v>2736219.5</v>
      </c>
      <c r="GK226">
        <v>6877224</v>
      </c>
      <c r="GL226">
        <v>2507389</v>
      </c>
      <c r="GM226">
        <v>8350889</v>
      </c>
      <c r="GN226">
        <v>4272107.5</v>
      </c>
      <c r="GO226">
        <v>6742515</v>
      </c>
      <c r="GP226">
        <v>1152071.375</v>
      </c>
      <c r="GQ226">
        <v>280633.75</v>
      </c>
      <c r="GR226">
        <v>1710300.375</v>
      </c>
      <c r="GS226">
        <v>2152807.75</v>
      </c>
      <c r="GT226">
        <v>2506921.25</v>
      </c>
      <c r="GU226">
        <v>534605.125</v>
      </c>
      <c r="GV226">
        <v>3011167.75</v>
      </c>
      <c r="GW226">
        <v>897322.375</v>
      </c>
      <c r="GX226">
        <v>3136428.75</v>
      </c>
      <c r="GY226">
        <v>1197541</v>
      </c>
      <c r="GZ226">
        <v>45508636</v>
      </c>
      <c r="HA226">
        <v>6100816.5</v>
      </c>
      <c r="HB226">
        <v>1163674.375</v>
      </c>
      <c r="HC226">
        <v>6580920</v>
      </c>
      <c r="HD226">
        <v>3435649</v>
      </c>
      <c r="HE226">
        <v>12218777</v>
      </c>
      <c r="HF226">
        <v>928479.875</v>
      </c>
      <c r="HG226">
        <v>166035.68799999999</v>
      </c>
      <c r="HH226">
        <v>165982.45300000001</v>
      </c>
      <c r="HI226">
        <v>13031803</v>
      </c>
      <c r="HJ226">
        <v>262731.56199999998</v>
      </c>
      <c r="HK226">
        <v>1262595.125</v>
      </c>
      <c r="HL226">
        <v>6263093</v>
      </c>
      <c r="HM226">
        <v>2045289.25</v>
      </c>
      <c r="HN226">
        <v>22114296</v>
      </c>
      <c r="HO226">
        <v>1285555</v>
      </c>
      <c r="HP226">
        <v>6402686</v>
      </c>
      <c r="HQ226">
        <v>1595561.875</v>
      </c>
      <c r="HR226">
        <v>2020150.875</v>
      </c>
      <c r="HS226">
        <v>65504.811999999998</v>
      </c>
      <c r="HT226">
        <v>9520191</v>
      </c>
      <c r="HU226">
        <v>4420251.5</v>
      </c>
      <c r="HV226">
        <v>1005673.5</v>
      </c>
      <c r="HW226">
        <v>13169809</v>
      </c>
      <c r="HX226">
        <v>2437690</v>
      </c>
      <c r="HY226">
        <v>4315807</v>
      </c>
      <c r="HZ226">
        <v>164477.391</v>
      </c>
      <c r="IA226">
        <v>40024.934000000001</v>
      </c>
      <c r="IB226">
        <v>624232.5</v>
      </c>
      <c r="IC226">
        <v>3887414.5</v>
      </c>
      <c r="ID226">
        <v>2778313.5</v>
      </c>
      <c r="IE226">
        <v>1759171.375</v>
      </c>
      <c r="IF226">
        <v>2407554.75</v>
      </c>
      <c r="IG226">
        <v>21117516</v>
      </c>
      <c r="IH226">
        <v>2158497.5</v>
      </c>
      <c r="II226">
        <v>2197903.75</v>
      </c>
      <c r="IJ226">
        <v>9343014</v>
      </c>
      <c r="IK226">
        <v>6112640.5</v>
      </c>
      <c r="IL226">
        <v>683229.375</v>
      </c>
      <c r="IM226">
        <v>65914.898000000001</v>
      </c>
      <c r="IN226">
        <v>17030168</v>
      </c>
      <c r="IO226">
        <v>2432619.5</v>
      </c>
      <c r="IP226">
        <v>5048191</v>
      </c>
      <c r="IQ226">
        <v>1265472.875</v>
      </c>
      <c r="IR226">
        <v>14539526</v>
      </c>
      <c r="IS226">
        <v>15224578</v>
      </c>
      <c r="IT226">
        <v>1907042.75</v>
      </c>
      <c r="IU226">
        <v>23944304</v>
      </c>
      <c r="IV226">
        <v>899116.625</v>
      </c>
    </row>
    <row r="227" spans="1:256" x14ac:dyDescent="0.15">
      <c r="A227">
        <v>712445.31200000003</v>
      </c>
      <c r="B227">
        <v>4200518.5</v>
      </c>
      <c r="C227">
        <v>19719372</v>
      </c>
      <c r="D227">
        <v>4820484</v>
      </c>
      <c r="E227">
        <v>310412.03100000002</v>
      </c>
      <c r="F227">
        <v>4542790</v>
      </c>
      <c r="G227">
        <v>3331504.25</v>
      </c>
      <c r="H227">
        <v>4863019</v>
      </c>
      <c r="I227">
        <v>752528.06200000003</v>
      </c>
      <c r="J227">
        <v>859502.125</v>
      </c>
      <c r="K227">
        <v>10020343</v>
      </c>
      <c r="L227">
        <v>5238891.5</v>
      </c>
      <c r="M227">
        <v>1843234.375</v>
      </c>
      <c r="N227">
        <v>3849093.25</v>
      </c>
      <c r="O227">
        <v>14467784</v>
      </c>
      <c r="P227">
        <v>1323913.75</v>
      </c>
      <c r="Q227">
        <v>1892336</v>
      </c>
      <c r="R227">
        <v>553877.125</v>
      </c>
      <c r="S227">
        <v>14670230</v>
      </c>
      <c r="T227">
        <v>2796086</v>
      </c>
      <c r="U227">
        <v>18443992</v>
      </c>
      <c r="V227">
        <v>6527859</v>
      </c>
      <c r="W227">
        <v>504603.71899999998</v>
      </c>
      <c r="X227">
        <v>3889107.25</v>
      </c>
      <c r="Y227">
        <v>2650974</v>
      </c>
      <c r="Z227">
        <v>1146355.375</v>
      </c>
      <c r="AA227">
        <v>38695940</v>
      </c>
      <c r="AB227">
        <v>13053780</v>
      </c>
      <c r="AC227">
        <v>12488079</v>
      </c>
      <c r="AD227">
        <v>2901705.5</v>
      </c>
      <c r="AE227">
        <v>11105383</v>
      </c>
      <c r="AF227">
        <v>2207109.5</v>
      </c>
      <c r="AG227">
        <v>12068418</v>
      </c>
      <c r="AH227">
        <v>23138540</v>
      </c>
      <c r="AI227">
        <v>1619985.75</v>
      </c>
      <c r="AJ227">
        <v>5250978</v>
      </c>
      <c r="AK227">
        <v>5716849</v>
      </c>
      <c r="AL227">
        <v>22094394</v>
      </c>
      <c r="AM227">
        <v>7290418</v>
      </c>
      <c r="AN227">
        <v>6196842</v>
      </c>
      <c r="AO227">
        <v>21465.157999999999</v>
      </c>
      <c r="AP227">
        <v>2233619.25</v>
      </c>
      <c r="AQ227">
        <v>4412217</v>
      </c>
      <c r="AR227">
        <v>3409657.5</v>
      </c>
      <c r="AS227">
        <v>846075.31200000003</v>
      </c>
      <c r="AT227">
        <v>57608.862999999998</v>
      </c>
      <c r="AU227">
        <v>2222660.5</v>
      </c>
      <c r="AV227">
        <v>6577433</v>
      </c>
      <c r="AW227">
        <v>6488654.5</v>
      </c>
      <c r="AX227">
        <v>8343558</v>
      </c>
      <c r="AY227">
        <v>11988811</v>
      </c>
      <c r="AZ227">
        <v>1294266.75</v>
      </c>
      <c r="BA227">
        <v>7565512</v>
      </c>
      <c r="BB227">
        <v>19894510</v>
      </c>
      <c r="BC227">
        <v>8018539.5</v>
      </c>
      <c r="BD227">
        <v>3651868.5</v>
      </c>
      <c r="BE227">
        <v>12624259</v>
      </c>
      <c r="BF227">
        <v>809784.25</v>
      </c>
      <c r="BG227">
        <v>2320722</v>
      </c>
      <c r="BH227">
        <v>235671.609</v>
      </c>
      <c r="BI227">
        <v>20179044</v>
      </c>
      <c r="BJ227">
        <v>8141795</v>
      </c>
      <c r="BK227">
        <v>9058682</v>
      </c>
      <c r="BL227">
        <v>266485.46899999998</v>
      </c>
      <c r="BM227">
        <v>7675341</v>
      </c>
      <c r="BN227">
        <v>4755775</v>
      </c>
      <c r="BO227">
        <v>312141.18800000002</v>
      </c>
      <c r="BP227">
        <v>3663582.25</v>
      </c>
      <c r="BQ227">
        <v>1808771.25</v>
      </c>
      <c r="BR227">
        <v>1193099.875</v>
      </c>
      <c r="BS227">
        <v>20166736</v>
      </c>
      <c r="BT227">
        <v>2194150</v>
      </c>
      <c r="BU227">
        <v>9448620</v>
      </c>
      <c r="BV227">
        <v>3323653</v>
      </c>
      <c r="BW227">
        <v>1033288.188</v>
      </c>
      <c r="BX227">
        <v>4523323</v>
      </c>
      <c r="BY227">
        <v>36919096</v>
      </c>
      <c r="BZ227">
        <v>4423651</v>
      </c>
      <c r="CA227">
        <v>4106204</v>
      </c>
      <c r="CB227">
        <v>21531532</v>
      </c>
      <c r="CC227">
        <v>3120625.5</v>
      </c>
      <c r="CD227">
        <v>9748196</v>
      </c>
      <c r="CE227">
        <v>8633933</v>
      </c>
      <c r="CF227">
        <v>6799324</v>
      </c>
      <c r="CG227">
        <v>7159677</v>
      </c>
      <c r="CH227">
        <v>7788325</v>
      </c>
      <c r="CI227">
        <v>17886758</v>
      </c>
      <c r="CJ227">
        <v>2074342.5</v>
      </c>
      <c r="CK227">
        <v>7097197</v>
      </c>
      <c r="CL227">
        <v>1764470.5</v>
      </c>
      <c r="CM227">
        <v>6247980.5</v>
      </c>
      <c r="CN227">
        <v>10820694</v>
      </c>
      <c r="CO227">
        <v>1769515.875</v>
      </c>
      <c r="CP227">
        <v>4400411</v>
      </c>
      <c r="CQ227">
        <v>5771699.5</v>
      </c>
      <c r="CR227">
        <v>17326104</v>
      </c>
      <c r="CS227">
        <v>5737097.5</v>
      </c>
      <c r="CT227">
        <v>15952516</v>
      </c>
      <c r="CU227">
        <v>7235111.5</v>
      </c>
      <c r="CV227">
        <v>12174894</v>
      </c>
      <c r="CW227">
        <v>11000351</v>
      </c>
      <c r="CX227">
        <v>10910042</v>
      </c>
      <c r="CY227">
        <v>2425185</v>
      </c>
      <c r="CZ227">
        <v>9152717</v>
      </c>
      <c r="DA227">
        <v>1189096.625</v>
      </c>
      <c r="DB227">
        <v>32762240</v>
      </c>
      <c r="DC227">
        <v>29603958</v>
      </c>
      <c r="DD227">
        <v>5584103</v>
      </c>
      <c r="DE227">
        <v>9997264</v>
      </c>
      <c r="DF227">
        <v>20978152</v>
      </c>
      <c r="DG227">
        <v>1164467.125</v>
      </c>
      <c r="DH227">
        <v>7626062</v>
      </c>
      <c r="DI227">
        <v>6828372</v>
      </c>
      <c r="DJ227">
        <v>812821.875</v>
      </c>
      <c r="DK227">
        <v>24165686</v>
      </c>
      <c r="DL227">
        <v>10109973</v>
      </c>
      <c r="DM227">
        <v>12803509</v>
      </c>
      <c r="DN227">
        <v>2066797.25</v>
      </c>
      <c r="DO227">
        <v>101970.906</v>
      </c>
      <c r="DP227">
        <v>2125703</v>
      </c>
      <c r="DQ227">
        <v>5613128</v>
      </c>
      <c r="DR227" s="16">
        <v>11110195</v>
      </c>
      <c r="DS227" s="10">
        <v>2688309.75</v>
      </c>
      <c r="DT227" s="10">
        <v>1155501</v>
      </c>
      <c r="DU227" s="10">
        <v>5357390</v>
      </c>
      <c r="DV227" s="10">
        <v>9731124</v>
      </c>
      <c r="DW227" s="10">
        <v>5306127</v>
      </c>
      <c r="DX227" s="10">
        <v>3843945.5</v>
      </c>
      <c r="DY227" s="2">
        <v>11961376</v>
      </c>
      <c r="DZ227" s="10">
        <v>8936253</v>
      </c>
      <c r="EA227" s="10">
        <v>13638633</v>
      </c>
      <c r="EB227" s="10">
        <v>2288018.25</v>
      </c>
      <c r="EC227" s="10">
        <v>701417.06200000003</v>
      </c>
      <c r="ED227" s="10">
        <v>4088405.5</v>
      </c>
      <c r="EE227" s="10">
        <v>2808540.25</v>
      </c>
      <c r="EF227" s="19">
        <v>22840738</v>
      </c>
      <c r="EG227">
        <v>2010374.125</v>
      </c>
      <c r="EH227">
        <v>7507667.5</v>
      </c>
      <c r="EI227">
        <v>115049.17200000001</v>
      </c>
      <c r="EJ227">
        <v>2477499.25</v>
      </c>
      <c r="EK227">
        <v>6387590</v>
      </c>
      <c r="EL227">
        <v>1112528.75</v>
      </c>
      <c r="EM227">
        <v>7415068</v>
      </c>
      <c r="EN227">
        <v>2431991.5</v>
      </c>
      <c r="EO227">
        <v>2438832.75</v>
      </c>
      <c r="EP227">
        <v>10812633</v>
      </c>
      <c r="EQ227">
        <v>5628142</v>
      </c>
      <c r="ER227">
        <v>2544820.75</v>
      </c>
      <c r="ES227">
        <v>214002.875</v>
      </c>
      <c r="ET227">
        <v>4067382.5</v>
      </c>
      <c r="EU227">
        <v>18359876</v>
      </c>
      <c r="EV227">
        <v>20446848</v>
      </c>
      <c r="EW227">
        <v>4086884.25</v>
      </c>
      <c r="EX227">
        <v>5071818</v>
      </c>
      <c r="EY227">
        <v>18317192</v>
      </c>
      <c r="EZ227">
        <v>17096486</v>
      </c>
      <c r="FA227">
        <v>2231596</v>
      </c>
      <c r="FB227">
        <v>5228075.5</v>
      </c>
      <c r="FC227">
        <v>3030990</v>
      </c>
      <c r="FD227">
        <v>3094280.5</v>
      </c>
      <c r="FE227">
        <v>16554286</v>
      </c>
      <c r="FF227">
        <v>9515863</v>
      </c>
      <c r="FG227">
        <v>600670.68799999997</v>
      </c>
      <c r="FH227">
        <v>793852.25</v>
      </c>
      <c r="FI227">
        <v>14650504</v>
      </c>
      <c r="FJ227">
        <v>3582067</v>
      </c>
      <c r="FK227">
        <v>7864594</v>
      </c>
      <c r="FL227">
        <v>1018694.938</v>
      </c>
      <c r="FM227">
        <v>3130513</v>
      </c>
      <c r="FN227">
        <v>13937819</v>
      </c>
      <c r="FO227">
        <v>1331819</v>
      </c>
      <c r="FP227">
        <v>1417832.375</v>
      </c>
      <c r="FQ227">
        <v>5357038.5</v>
      </c>
      <c r="FR227">
        <v>12141016</v>
      </c>
      <c r="FS227">
        <v>275052.43800000002</v>
      </c>
      <c r="FT227">
        <v>5523503</v>
      </c>
      <c r="FU227">
        <v>18238034</v>
      </c>
      <c r="FV227">
        <v>3822254.75</v>
      </c>
      <c r="FW227">
        <v>4197033</v>
      </c>
      <c r="FX227">
        <v>3263966.25</v>
      </c>
      <c r="FY227">
        <v>16689863</v>
      </c>
      <c r="FZ227">
        <v>9319437</v>
      </c>
      <c r="GA227">
        <v>15766571</v>
      </c>
      <c r="GB227">
        <v>14342488</v>
      </c>
      <c r="GC227">
        <v>3708.3180000000002</v>
      </c>
      <c r="GD227">
        <v>12637945</v>
      </c>
      <c r="GE227">
        <v>3197289.75</v>
      </c>
      <c r="GF227">
        <v>10742291</v>
      </c>
      <c r="GG227">
        <v>5199206.5</v>
      </c>
      <c r="GH227">
        <v>16665172</v>
      </c>
      <c r="GI227">
        <v>3271674.75</v>
      </c>
      <c r="GJ227">
        <v>1437365</v>
      </c>
      <c r="GK227">
        <v>8321787</v>
      </c>
      <c r="GL227">
        <v>26767316</v>
      </c>
      <c r="GM227">
        <v>3629512.25</v>
      </c>
      <c r="GN227">
        <v>2469429.25</v>
      </c>
      <c r="GO227">
        <v>12436187</v>
      </c>
      <c r="GP227">
        <v>5902226.5</v>
      </c>
      <c r="GQ227">
        <v>790309.375</v>
      </c>
      <c r="GR227">
        <v>9712294</v>
      </c>
      <c r="GS227">
        <v>3026838.25</v>
      </c>
      <c r="GT227">
        <v>766936.25</v>
      </c>
      <c r="GU227">
        <v>3100288</v>
      </c>
      <c r="GV227">
        <v>15265295</v>
      </c>
      <c r="GW227">
        <v>3478918.25</v>
      </c>
      <c r="GX227">
        <v>8746536</v>
      </c>
      <c r="GY227">
        <v>16140074</v>
      </c>
      <c r="GZ227">
        <v>4817303.5</v>
      </c>
      <c r="HA227">
        <v>2949911.25</v>
      </c>
      <c r="HB227">
        <v>4960969.5</v>
      </c>
      <c r="HC227">
        <v>9216968</v>
      </c>
      <c r="HD227">
        <v>5755504</v>
      </c>
      <c r="HE227">
        <v>27879312</v>
      </c>
      <c r="HF227">
        <v>174338.859</v>
      </c>
      <c r="HG227">
        <v>1147683.75</v>
      </c>
      <c r="HH227">
        <v>11751585</v>
      </c>
      <c r="HI227">
        <v>30429.633000000002</v>
      </c>
      <c r="HJ227">
        <v>6468201</v>
      </c>
      <c r="HK227">
        <v>925705.43799999997</v>
      </c>
      <c r="HL227">
        <v>25065098</v>
      </c>
      <c r="HM227">
        <v>4393079.5</v>
      </c>
      <c r="HN227">
        <v>7383130</v>
      </c>
      <c r="HO227">
        <v>6373863</v>
      </c>
      <c r="HP227">
        <v>2075204.375</v>
      </c>
      <c r="HQ227">
        <v>1305916</v>
      </c>
      <c r="HR227">
        <v>4432328.5</v>
      </c>
      <c r="HS227">
        <v>2723304.25</v>
      </c>
      <c r="HT227">
        <v>7064255</v>
      </c>
      <c r="HU227">
        <v>1036418.062</v>
      </c>
      <c r="HV227">
        <v>3481351.5</v>
      </c>
      <c r="HW227">
        <v>871965.625</v>
      </c>
      <c r="HX227">
        <v>8183056.5</v>
      </c>
      <c r="HY227">
        <v>840328.68799999997</v>
      </c>
      <c r="HZ227">
        <v>24708398</v>
      </c>
      <c r="IA227">
        <v>12839548</v>
      </c>
      <c r="IB227">
        <v>7736386.5</v>
      </c>
      <c r="IC227">
        <v>8358923.5</v>
      </c>
      <c r="ID227">
        <v>2286470.5</v>
      </c>
      <c r="IE227">
        <v>1228192.875</v>
      </c>
      <c r="IF227">
        <v>3258087.5</v>
      </c>
      <c r="IG227">
        <v>1285765.625</v>
      </c>
      <c r="IH227">
        <v>1270196.625</v>
      </c>
      <c r="II227">
        <v>5233023</v>
      </c>
      <c r="IJ227">
        <v>9218537</v>
      </c>
      <c r="IK227">
        <v>46193.262000000002</v>
      </c>
      <c r="IL227">
        <v>5168380.5</v>
      </c>
      <c r="IM227">
        <v>2619601.5</v>
      </c>
      <c r="IN227">
        <v>5980938</v>
      </c>
      <c r="IO227">
        <v>3385730.5</v>
      </c>
      <c r="IP227">
        <v>10781998</v>
      </c>
      <c r="IQ227">
        <v>11850423</v>
      </c>
      <c r="IR227">
        <v>1661037.5</v>
      </c>
      <c r="IS227">
        <v>2023594.125</v>
      </c>
      <c r="IT227">
        <v>1578201.625</v>
      </c>
      <c r="IU227">
        <v>1363817.25</v>
      </c>
      <c r="IV227">
        <v>1627453.5</v>
      </c>
    </row>
    <row r="228" spans="1:256" x14ac:dyDescent="0.15">
      <c r="A228">
        <v>1889762.75</v>
      </c>
      <c r="B228">
        <v>1779928.5</v>
      </c>
      <c r="C228">
        <v>207239.43799999999</v>
      </c>
      <c r="D228">
        <v>3721245.5</v>
      </c>
      <c r="E228">
        <v>267848.03100000002</v>
      </c>
      <c r="F228">
        <v>714316.93799999997</v>
      </c>
      <c r="G228">
        <v>649899.625</v>
      </c>
      <c r="H228">
        <v>3549814.25</v>
      </c>
      <c r="I228">
        <v>263991.75</v>
      </c>
      <c r="J228">
        <v>6982247.5</v>
      </c>
      <c r="K228">
        <v>17351326</v>
      </c>
      <c r="L228">
        <v>3954329.5</v>
      </c>
      <c r="M228">
        <v>2809384</v>
      </c>
      <c r="N228">
        <v>944105.375</v>
      </c>
      <c r="O228">
        <v>3216334</v>
      </c>
      <c r="P228">
        <v>11385574</v>
      </c>
      <c r="Q228">
        <v>2217971</v>
      </c>
      <c r="R228">
        <v>4866291.5</v>
      </c>
      <c r="S228">
        <v>3002577.5</v>
      </c>
      <c r="T228">
        <v>1374393.625</v>
      </c>
      <c r="U228">
        <v>2984501.25</v>
      </c>
      <c r="V228">
        <v>21833708</v>
      </c>
      <c r="W228">
        <v>1248700</v>
      </c>
      <c r="X228">
        <v>3236357</v>
      </c>
      <c r="Y228">
        <v>932043.5</v>
      </c>
      <c r="Z228">
        <v>7053405</v>
      </c>
      <c r="AA228">
        <v>9957826</v>
      </c>
      <c r="AB228">
        <v>15407666</v>
      </c>
      <c r="AC228">
        <v>6094427</v>
      </c>
      <c r="AD228">
        <v>3683676.5</v>
      </c>
      <c r="AE228">
        <v>2274730.25</v>
      </c>
      <c r="AF228">
        <v>1933352.25</v>
      </c>
      <c r="AG228">
        <v>7336029</v>
      </c>
      <c r="AH228">
        <v>7543067</v>
      </c>
      <c r="AI228">
        <v>1796012.875</v>
      </c>
      <c r="AJ228">
        <v>29329844</v>
      </c>
      <c r="AK228">
        <v>14259824</v>
      </c>
      <c r="AL228">
        <v>5896987</v>
      </c>
      <c r="AM228">
        <v>4049041.5</v>
      </c>
      <c r="AN228">
        <v>1186795.625</v>
      </c>
      <c r="AO228">
        <v>7222713</v>
      </c>
      <c r="AP228">
        <v>6041180</v>
      </c>
      <c r="AQ228">
        <v>5842549</v>
      </c>
      <c r="AR228">
        <v>11438336</v>
      </c>
      <c r="AS228">
        <v>661522.31200000003</v>
      </c>
      <c r="AT228">
        <v>9001520</v>
      </c>
      <c r="AU228">
        <v>4078053.25</v>
      </c>
      <c r="AV228">
        <v>1897653.875</v>
      </c>
      <c r="AW228">
        <v>1136791</v>
      </c>
      <c r="AX228">
        <v>9566280</v>
      </c>
      <c r="AY228">
        <v>1832851.125</v>
      </c>
      <c r="AZ228">
        <v>12489915</v>
      </c>
      <c r="BA228">
        <v>8350440.5</v>
      </c>
      <c r="BB228">
        <v>4165212</v>
      </c>
      <c r="BC228">
        <v>1698040.375</v>
      </c>
      <c r="BD228">
        <v>5760129.5</v>
      </c>
      <c r="BE228">
        <v>491356.5</v>
      </c>
      <c r="BF228">
        <v>11846226</v>
      </c>
      <c r="BG228">
        <v>18989268</v>
      </c>
      <c r="BH228">
        <v>4854486</v>
      </c>
      <c r="BI228">
        <v>259803.34400000001</v>
      </c>
      <c r="BJ228">
        <v>2151973.25</v>
      </c>
      <c r="BK228">
        <v>16831580</v>
      </c>
      <c r="BL228">
        <v>4189738.75</v>
      </c>
      <c r="BM228">
        <v>7607527</v>
      </c>
      <c r="BN228">
        <v>5441825</v>
      </c>
      <c r="BO228">
        <v>12154272</v>
      </c>
      <c r="BP228">
        <v>106896.906</v>
      </c>
      <c r="BQ228">
        <v>227363.625</v>
      </c>
      <c r="BR228">
        <v>26939542</v>
      </c>
      <c r="BS228">
        <v>21697322</v>
      </c>
      <c r="BT228">
        <v>963221.375</v>
      </c>
      <c r="BU228">
        <v>5082414.5</v>
      </c>
      <c r="BV228">
        <v>7111772</v>
      </c>
      <c r="BW228">
        <v>2280389</v>
      </c>
      <c r="BX228">
        <v>789004.56200000003</v>
      </c>
      <c r="BY228">
        <v>8500383</v>
      </c>
      <c r="BZ228">
        <v>10562372</v>
      </c>
      <c r="CA228">
        <v>5165043.5</v>
      </c>
      <c r="CB228">
        <v>327012.28100000002</v>
      </c>
      <c r="CC228">
        <v>9083720</v>
      </c>
      <c r="CD228">
        <v>5198389</v>
      </c>
      <c r="CE228">
        <v>1674724.25</v>
      </c>
      <c r="CF228">
        <v>3305076.75</v>
      </c>
      <c r="CG228">
        <v>10079297</v>
      </c>
      <c r="CH228">
        <v>1865830.5</v>
      </c>
      <c r="CI228">
        <v>19897936</v>
      </c>
      <c r="CJ228">
        <v>9816720</v>
      </c>
      <c r="CK228">
        <v>3245437.75</v>
      </c>
      <c r="CL228">
        <v>10514656</v>
      </c>
      <c r="CM228">
        <v>1743041.25</v>
      </c>
      <c r="CN228">
        <v>12451530</v>
      </c>
      <c r="CO228">
        <v>13787319</v>
      </c>
      <c r="CP228">
        <v>11554166</v>
      </c>
      <c r="CQ228">
        <v>15181464</v>
      </c>
      <c r="CR228">
        <v>456624.875</v>
      </c>
      <c r="CS228">
        <v>4171592</v>
      </c>
      <c r="CT228">
        <v>38301928</v>
      </c>
      <c r="CU228">
        <v>7979616</v>
      </c>
      <c r="CV228">
        <v>517827.625</v>
      </c>
      <c r="CW228">
        <v>9297548</v>
      </c>
      <c r="CX228">
        <v>3612366.25</v>
      </c>
      <c r="CY228">
        <v>15487011</v>
      </c>
      <c r="CZ228">
        <v>972206.31200000003</v>
      </c>
      <c r="DA228">
        <v>13039871</v>
      </c>
      <c r="DB228">
        <v>10970186</v>
      </c>
      <c r="DC228">
        <v>21613086</v>
      </c>
      <c r="DD228">
        <v>2780549.75</v>
      </c>
      <c r="DE228">
        <v>7139623</v>
      </c>
      <c r="DF228">
        <v>7006923</v>
      </c>
      <c r="DG228">
        <v>1633766.625</v>
      </c>
      <c r="DH228">
        <v>6396017</v>
      </c>
      <c r="DI228">
        <v>7417898</v>
      </c>
      <c r="DJ228">
        <v>16362095</v>
      </c>
      <c r="DK228">
        <v>10319082</v>
      </c>
      <c r="DL228">
        <v>26185104</v>
      </c>
      <c r="DM228">
        <v>5900703</v>
      </c>
      <c r="DN228">
        <v>4407610</v>
      </c>
      <c r="DO228">
        <v>4036168.5</v>
      </c>
      <c r="DP228">
        <v>1019583.438</v>
      </c>
      <c r="DQ228">
        <v>11588396</v>
      </c>
      <c r="DR228" s="16">
        <v>31632588</v>
      </c>
      <c r="DS228" s="10">
        <v>5205732</v>
      </c>
      <c r="DT228" s="10">
        <v>26216812</v>
      </c>
      <c r="DU228" s="10">
        <v>51365524</v>
      </c>
      <c r="DV228" s="10">
        <v>1624065.875</v>
      </c>
      <c r="DW228" s="10">
        <v>1101515.5</v>
      </c>
      <c r="DX228" s="10">
        <v>7034529.5</v>
      </c>
      <c r="DY228" s="2">
        <v>18377528</v>
      </c>
      <c r="DZ228" s="10">
        <v>15696757</v>
      </c>
      <c r="EA228" s="10">
        <v>7431288</v>
      </c>
      <c r="EB228" s="10">
        <v>3429953.25</v>
      </c>
      <c r="EC228" s="10">
        <v>5032000</v>
      </c>
      <c r="ED228" s="10">
        <v>4920219</v>
      </c>
      <c r="EE228" s="10">
        <v>9924838</v>
      </c>
      <c r="EF228" s="19">
        <v>7742546</v>
      </c>
      <c r="EG228">
        <v>4458293</v>
      </c>
      <c r="EH228">
        <v>1952947.5</v>
      </c>
      <c r="EI228">
        <v>1403461.875</v>
      </c>
      <c r="EJ228">
        <v>20773556</v>
      </c>
      <c r="EK228">
        <v>3360377.5</v>
      </c>
      <c r="EL228">
        <v>13435054</v>
      </c>
      <c r="EM228">
        <v>3256780.5</v>
      </c>
      <c r="EN228">
        <v>5605618</v>
      </c>
      <c r="EO228">
        <v>913147.93799999997</v>
      </c>
      <c r="EP228">
        <v>2114064.25</v>
      </c>
      <c r="EQ228">
        <v>2362517.75</v>
      </c>
      <c r="ER228">
        <v>2360457.5</v>
      </c>
      <c r="ES228">
        <v>11145272</v>
      </c>
      <c r="ET228">
        <v>19076888</v>
      </c>
      <c r="EU228">
        <v>3216811.5</v>
      </c>
      <c r="EV228">
        <v>485803.96899999998</v>
      </c>
      <c r="EW228">
        <v>5346485</v>
      </c>
      <c r="EX228">
        <v>11519250</v>
      </c>
      <c r="EY228">
        <v>4133387.5</v>
      </c>
      <c r="EZ228">
        <v>11016456</v>
      </c>
      <c r="FA228">
        <v>4095535.25</v>
      </c>
      <c r="FB228">
        <v>7008632</v>
      </c>
      <c r="FC228">
        <v>22615134</v>
      </c>
      <c r="FD228">
        <v>4410049.5</v>
      </c>
      <c r="FE228">
        <v>18081150</v>
      </c>
      <c r="FF228">
        <v>22446366</v>
      </c>
      <c r="FG228">
        <v>3869057.25</v>
      </c>
      <c r="FH228">
        <v>12421956</v>
      </c>
      <c r="FI228">
        <v>7629959</v>
      </c>
      <c r="FJ228">
        <v>4643643</v>
      </c>
      <c r="FK228">
        <v>2535827.25</v>
      </c>
      <c r="FL228">
        <v>9421603</v>
      </c>
      <c r="FM228">
        <v>8518970</v>
      </c>
      <c r="FN228">
        <v>2151293.5</v>
      </c>
      <c r="FO228">
        <v>1252336.5</v>
      </c>
      <c r="FP228">
        <v>5717274</v>
      </c>
      <c r="FQ228">
        <v>7727400</v>
      </c>
      <c r="FR228">
        <v>12028446</v>
      </c>
      <c r="FS228">
        <v>9760328</v>
      </c>
      <c r="FT228">
        <v>5454214</v>
      </c>
      <c r="FU228">
        <v>14485046</v>
      </c>
      <c r="FV228">
        <v>19825044</v>
      </c>
      <c r="FW228">
        <v>7390846.5</v>
      </c>
      <c r="FX228">
        <v>23148096</v>
      </c>
      <c r="FY228">
        <v>1446580.5</v>
      </c>
      <c r="FZ228">
        <v>12602779</v>
      </c>
      <c r="GA228">
        <v>14054467</v>
      </c>
      <c r="GB228">
        <v>5597560.5</v>
      </c>
      <c r="GC228">
        <v>2181024.75</v>
      </c>
      <c r="GD228">
        <v>80005.570000000007</v>
      </c>
      <c r="GE228">
        <v>5740431</v>
      </c>
      <c r="GF228">
        <v>319884.125</v>
      </c>
      <c r="GG228">
        <v>1619337.25</v>
      </c>
      <c r="GH228">
        <v>2302838.75</v>
      </c>
      <c r="GI228">
        <v>1910141.125</v>
      </c>
      <c r="GJ228">
        <v>2463150.25</v>
      </c>
      <c r="GK228">
        <v>11721181</v>
      </c>
      <c r="GL228">
        <v>11872346</v>
      </c>
      <c r="GM228">
        <v>202654.31200000001</v>
      </c>
      <c r="GN228">
        <v>574392.125</v>
      </c>
      <c r="GO228">
        <v>1460286.375</v>
      </c>
      <c r="GP228">
        <v>10988094</v>
      </c>
      <c r="GQ228">
        <v>9655843</v>
      </c>
      <c r="GR228">
        <v>6418228.5</v>
      </c>
      <c r="GS228">
        <v>4627223.5</v>
      </c>
      <c r="GT228">
        <v>3856519.75</v>
      </c>
      <c r="GU228">
        <v>3448339.5</v>
      </c>
      <c r="GV228">
        <v>786731.25</v>
      </c>
      <c r="GW228">
        <v>8562075</v>
      </c>
      <c r="GX228">
        <v>26361082</v>
      </c>
      <c r="GY228">
        <v>1351191.25</v>
      </c>
      <c r="GZ228">
        <v>7642359.5</v>
      </c>
      <c r="HA228">
        <v>204354.79699999999</v>
      </c>
      <c r="HB228">
        <v>12119307</v>
      </c>
      <c r="HC228">
        <v>1442524</v>
      </c>
      <c r="HD228">
        <v>3256556.25</v>
      </c>
      <c r="HE228">
        <v>536869.18799999997</v>
      </c>
      <c r="HF228">
        <v>3200214</v>
      </c>
      <c r="HG228">
        <v>4495114</v>
      </c>
      <c r="HH228">
        <v>6255326.5</v>
      </c>
      <c r="HI228">
        <v>1550459.5</v>
      </c>
      <c r="HJ228">
        <v>10503793</v>
      </c>
      <c r="HK228">
        <v>8261703.5</v>
      </c>
      <c r="HL228">
        <v>13268628</v>
      </c>
      <c r="HM228">
        <v>8978541</v>
      </c>
      <c r="HN228">
        <v>2271634.5</v>
      </c>
      <c r="HO228">
        <v>2810757</v>
      </c>
      <c r="HP228">
        <v>5929458</v>
      </c>
      <c r="HQ228">
        <v>2524815.75</v>
      </c>
      <c r="HR228">
        <v>947535.56200000003</v>
      </c>
      <c r="HS228">
        <v>5477118</v>
      </c>
      <c r="HT228">
        <v>3858902</v>
      </c>
      <c r="HU228">
        <v>5658855.5</v>
      </c>
      <c r="HV228">
        <v>772492.06200000003</v>
      </c>
      <c r="HW228">
        <v>4962497.5</v>
      </c>
      <c r="HX228">
        <v>3456526</v>
      </c>
      <c r="HY228">
        <v>6869557</v>
      </c>
      <c r="HZ228">
        <v>3892867</v>
      </c>
      <c r="IA228">
        <v>2035210</v>
      </c>
      <c r="IB228">
        <v>4890298.5</v>
      </c>
      <c r="IC228">
        <v>9959686</v>
      </c>
      <c r="ID228">
        <v>13147650</v>
      </c>
      <c r="IE228">
        <v>6972003.5</v>
      </c>
      <c r="IF228">
        <v>7644081</v>
      </c>
      <c r="IG228">
        <v>1857439.125</v>
      </c>
      <c r="IH228">
        <v>10959784</v>
      </c>
      <c r="II228">
        <v>1319314.5</v>
      </c>
      <c r="IJ228">
        <v>3977637</v>
      </c>
      <c r="IK228">
        <v>29039576</v>
      </c>
      <c r="IL228">
        <v>1735384.25</v>
      </c>
      <c r="IM228">
        <v>10684626</v>
      </c>
      <c r="IN228">
        <v>2707009.75</v>
      </c>
      <c r="IO228">
        <v>4050205.75</v>
      </c>
      <c r="IP228">
        <v>79040.523000000001</v>
      </c>
      <c r="IQ228">
        <v>2799946.75</v>
      </c>
      <c r="IR228">
        <v>5392091</v>
      </c>
      <c r="IS228">
        <v>5777213</v>
      </c>
      <c r="IT228">
        <v>8249728</v>
      </c>
      <c r="IU228">
        <v>1846515.5</v>
      </c>
      <c r="IV228">
        <v>1440116.75</v>
      </c>
    </row>
    <row r="229" spans="1:256" x14ac:dyDescent="0.15">
      <c r="A229">
        <v>2154120.5</v>
      </c>
      <c r="B229">
        <v>6772273</v>
      </c>
      <c r="C229">
        <v>4615824</v>
      </c>
      <c r="D229">
        <v>19331410</v>
      </c>
      <c r="E229">
        <v>2969699</v>
      </c>
      <c r="F229">
        <v>414370.53100000002</v>
      </c>
      <c r="G229">
        <v>7216954.5</v>
      </c>
      <c r="H229">
        <v>113668.516</v>
      </c>
      <c r="I229">
        <v>6736971.5</v>
      </c>
      <c r="J229">
        <v>4213749</v>
      </c>
      <c r="K229">
        <v>14518650</v>
      </c>
      <c r="L229">
        <v>4857672</v>
      </c>
      <c r="M229">
        <v>873476.125</v>
      </c>
      <c r="N229">
        <v>21851458</v>
      </c>
      <c r="O229">
        <v>9441266</v>
      </c>
      <c r="P229">
        <v>538014.93799999997</v>
      </c>
      <c r="Q229">
        <v>7148018</v>
      </c>
      <c r="R229">
        <v>10482871</v>
      </c>
      <c r="S229">
        <v>10029666</v>
      </c>
      <c r="T229">
        <v>19233978</v>
      </c>
      <c r="U229">
        <v>1376759</v>
      </c>
      <c r="V229">
        <v>1872731.875</v>
      </c>
      <c r="W229">
        <v>5474845.5</v>
      </c>
      <c r="X229">
        <v>4845170</v>
      </c>
      <c r="Y229">
        <v>5329906</v>
      </c>
      <c r="Z229">
        <v>2419491.25</v>
      </c>
      <c r="AA229">
        <v>195319.18799999999</v>
      </c>
      <c r="AB229">
        <v>5524872</v>
      </c>
      <c r="AC229">
        <v>355267.46899999998</v>
      </c>
      <c r="AD229">
        <v>295967.34399999998</v>
      </c>
      <c r="AE229">
        <v>7740612</v>
      </c>
      <c r="AF229">
        <v>1149855.25</v>
      </c>
      <c r="AG229">
        <v>517350.28100000002</v>
      </c>
      <c r="AH229">
        <v>10923168</v>
      </c>
      <c r="AI229">
        <v>13730353</v>
      </c>
      <c r="AJ229">
        <v>1546342.125</v>
      </c>
      <c r="AK229">
        <v>2970996.5</v>
      </c>
      <c r="AL229">
        <v>9425754</v>
      </c>
      <c r="AM229">
        <v>485070.375</v>
      </c>
      <c r="AN229">
        <v>534210.875</v>
      </c>
      <c r="AO229">
        <v>2669422.75</v>
      </c>
      <c r="AP229">
        <v>3174957</v>
      </c>
      <c r="AQ229">
        <v>6420491.5</v>
      </c>
      <c r="AR229">
        <v>8513402</v>
      </c>
      <c r="AS229">
        <v>2282538.5</v>
      </c>
      <c r="AT229">
        <v>2720695</v>
      </c>
      <c r="AU229">
        <v>1393509.25</v>
      </c>
      <c r="AV229">
        <v>8286545</v>
      </c>
      <c r="AW229">
        <v>2095837.75</v>
      </c>
      <c r="AX229">
        <v>2936539.5</v>
      </c>
      <c r="AY229">
        <v>9554852</v>
      </c>
      <c r="AZ229">
        <v>574374.375</v>
      </c>
      <c r="BA229">
        <v>3377341.25</v>
      </c>
      <c r="BB229">
        <v>7679890.5</v>
      </c>
      <c r="BC229">
        <v>4088272.5</v>
      </c>
      <c r="BD229">
        <v>16613234</v>
      </c>
      <c r="BE229">
        <v>5358249</v>
      </c>
      <c r="BF229">
        <v>17238192</v>
      </c>
      <c r="BG229">
        <v>11132603</v>
      </c>
      <c r="BH229">
        <v>781861.625</v>
      </c>
      <c r="BI229">
        <v>8087166</v>
      </c>
      <c r="BJ229">
        <v>1715798.25</v>
      </c>
      <c r="BK229">
        <v>3938777.75</v>
      </c>
      <c r="BL229">
        <v>14079913</v>
      </c>
      <c r="BM229">
        <v>2092592.5</v>
      </c>
      <c r="BN229">
        <v>5225389</v>
      </c>
      <c r="BO229">
        <v>8780204</v>
      </c>
      <c r="BP229">
        <v>8929254</v>
      </c>
      <c r="BQ229">
        <v>2594193</v>
      </c>
      <c r="BR229">
        <v>788812.25</v>
      </c>
      <c r="BS229">
        <v>4044904.75</v>
      </c>
      <c r="BT229">
        <v>6891521</v>
      </c>
      <c r="BU229">
        <v>2428315.25</v>
      </c>
      <c r="BV229">
        <v>14750626</v>
      </c>
      <c r="BW229">
        <v>18448364</v>
      </c>
      <c r="BX229">
        <v>7169830.5</v>
      </c>
      <c r="BY229">
        <v>718097.56200000003</v>
      </c>
      <c r="BZ229">
        <v>5932826</v>
      </c>
      <c r="CA229">
        <v>7493028</v>
      </c>
      <c r="CB229">
        <v>29237370</v>
      </c>
      <c r="CC229">
        <v>13160205</v>
      </c>
      <c r="CD229">
        <v>5173879</v>
      </c>
      <c r="CE229">
        <v>4678315</v>
      </c>
      <c r="CF229">
        <v>1167900.125</v>
      </c>
      <c r="CG229">
        <v>724919.56200000003</v>
      </c>
      <c r="CH229">
        <v>20984176</v>
      </c>
      <c r="CI229">
        <v>10197496</v>
      </c>
      <c r="CJ229">
        <v>8029358</v>
      </c>
      <c r="CK229">
        <v>3983757.5</v>
      </c>
      <c r="CL229">
        <v>3762940.5</v>
      </c>
      <c r="CM229">
        <v>4287717</v>
      </c>
      <c r="CN229">
        <v>9234333</v>
      </c>
      <c r="CO229">
        <v>370981.53100000002</v>
      </c>
      <c r="CP229">
        <v>4100061.5</v>
      </c>
      <c r="CQ229">
        <v>8452023</v>
      </c>
      <c r="CR229">
        <v>13701176</v>
      </c>
      <c r="CS229">
        <v>11540546</v>
      </c>
      <c r="CT229">
        <v>8292674.5</v>
      </c>
      <c r="CU229">
        <v>5547707</v>
      </c>
      <c r="CV229">
        <v>2276336</v>
      </c>
      <c r="CW229">
        <v>3330.5070000000001</v>
      </c>
      <c r="CX229">
        <v>3431865.5</v>
      </c>
      <c r="CY229">
        <v>6220264</v>
      </c>
      <c r="CZ229">
        <v>14246985</v>
      </c>
      <c r="DA229">
        <v>38119920</v>
      </c>
      <c r="DB229">
        <v>12757530</v>
      </c>
      <c r="DC229">
        <v>4126821</v>
      </c>
      <c r="DD229">
        <v>16714016</v>
      </c>
      <c r="DE229">
        <v>4329070</v>
      </c>
      <c r="DF229">
        <v>3714214.5</v>
      </c>
      <c r="DG229">
        <v>3417097</v>
      </c>
      <c r="DH229">
        <v>29547572</v>
      </c>
      <c r="DI229">
        <v>3900938.5</v>
      </c>
      <c r="DJ229">
        <v>6452499.5</v>
      </c>
      <c r="DK229">
        <v>1236584.5</v>
      </c>
      <c r="DL229">
        <v>11825493</v>
      </c>
      <c r="DM229">
        <v>7616468</v>
      </c>
      <c r="DN229">
        <v>1707374.625</v>
      </c>
      <c r="DO229">
        <v>7710525</v>
      </c>
      <c r="DP229">
        <v>5974956</v>
      </c>
      <c r="DQ229">
        <v>7362501</v>
      </c>
      <c r="DR229" s="16">
        <v>6951955</v>
      </c>
      <c r="DS229" s="10">
        <v>7067860.5</v>
      </c>
      <c r="DT229" s="10">
        <v>7480076</v>
      </c>
      <c r="DU229" s="10">
        <v>249163.21900000001</v>
      </c>
      <c r="DV229" s="10">
        <v>7614909</v>
      </c>
      <c r="DW229" s="10">
        <v>15036095</v>
      </c>
      <c r="DX229" s="10">
        <v>8581982</v>
      </c>
      <c r="DY229" s="2">
        <v>3092938</v>
      </c>
      <c r="DZ229" s="10">
        <v>5445375</v>
      </c>
      <c r="EA229" s="10">
        <v>8529968</v>
      </c>
      <c r="EB229" s="10">
        <v>15826400</v>
      </c>
      <c r="EC229" s="10">
        <v>22632768</v>
      </c>
      <c r="ED229" s="10">
        <v>12618428</v>
      </c>
      <c r="EE229" s="10">
        <v>4308339</v>
      </c>
      <c r="EF229" s="19">
        <v>12663142</v>
      </c>
      <c r="EG229">
        <v>21128680</v>
      </c>
      <c r="EH229">
        <v>14417815</v>
      </c>
      <c r="EI229">
        <v>397019.40600000002</v>
      </c>
      <c r="EJ229">
        <v>690790.56200000003</v>
      </c>
      <c r="EK229">
        <v>928452.125</v>
      </c>
      <c r="EL229">
        <v>11962496</v>
      </c>
      <c r="EM229">
        <v>737488.875</v>
      </c>
      <c r="EN229">
        <v>10977961</v>
      </c>
      <c r="EO229">
        <v>15817927</v>
      </c>
      <c r="EP229">
        <v>2248811</v>
      </c>
      <c r="EQ229">
        <v>16840350</v>
      </c>
      <c r="ER229">
        <v>24953902</v>
      </c>
      <c r="ES229">
        <v>13041596</v>
      </c>
      <c r="ET229">
        <v>5399691</v>
      </c>
      <c r="EU229">
        <v>13600262</v>
      </c>
      <c r="EV229">
        <v>5413123</v>
      </c>
      <c r="EW229">
        <v>5058193</v>
      </c>
      <c r="EX229">
        <v>15017489</v>
      </c>
      <c r="EY229">
        <v>4708733</v>
      </c>
      <c r="EZ229">
        <v>643840.125</v>
      </c>
      <c r="FA229">
        <v>9099239</v>
      </c>
      <c r="FB229">
        <v>11714723</v>
      </c>
      <c r="FC229">
        <v>557174.81200000003</v>
      </c>
      <c r="FD229">
        <v>3137686.25</v>
      </c>
      <c r="FE229">
        <v>981252.81200000003</v>
      </c>
      <c r="FF229">
        <v>5359352.5</v>
      </c>
      <c r="FG229">
        <v>10315508</v>
      </c>
      <c r="FH229">
        <v>26445380</v>
      </c>
      <c r="FI229">
        <v>2726585.25</v>
      </c>
      <c r="FJ229">
        <v>1061000.375</v>
      </c>
      <c r="FK229">
        <v>3924284.75</v>
      </c>
      <c r="FL229">
        <v>9280558</v>
      </c>
      <c r="FM229">
        <v>3089662</v>
      </c>
      <c r="FN229">
        <v>13083371</v>
      </c>
      <c r="FO229">
        <v>27712070</v>
      </c>
      <c r="FP229">
        <v>2083544.25</v>
      </c>
      <c r="FQ229">
        <v>12734391</v>
      </c>
      <c r="FR229">
        <v>1794057.5</v>
      </c>
      <c r="FS229">
        <v>27291264</v>
      </c>
      <c r="FT229">
        <v>6205132.5</v>
      </c>
      <c r="FU229">
        <v>7689365</v>
      </c>
      <c r="FV229">
        <v>6849606</v>
      </c>
      <c r="FW229">
        <v>931967.18799999997</v>
      </c>
      <c r="FX229">
        <v>2234084.5</v>
      </c>
      <c r="FY229">
        <v>407271.5</v>
      </c>
      <c r="FZ229">
        <v>2082700.625</v>
      </c>
      <c r="GA229">
        <v>5269348</v>
      </c>
      <c r="GB229">
        <v>8142510.5</v>
      </c>
      <c r="GC229">
        <v>14306246</v>
      </c>
      <c r="GD229">
        <v>15359355</v>
      </c>
      <c r="GE229">
        <v>735453.18799999997</v>
      </c>
      <c r="GF229">
        <v>1619826.75</v>
      </c>
      <c r="GG229">
        <v>1853840.125</v>
      </c>
      <c r="GH229">
        <v>4543877</v>
      </c>
      <c r="GI229">
        <v>4702379</v>
      </c>
      <c r="GJ229">
        <v>654677.18799999997</v>
      </c>
      <c r="GK229">
        <v>6687288.5</v>
      </c>
      <c r="GL229">
        <v>3288467</v>
      </c>
      <c r="GM229">
        <v>8398478</v>
      </c>
      <c r="GN229">
        <v>951839.5</v>
      </c>
      <c r="GO229">
        <v>3116387</v>
      </c>
      <c r="GP229">
        <v>3578488.25</v>
      </c>
      <c r="GQ229">
        <v>5617724.5</v>
      </c>
      <c r="GR229">
        <v>5038374.5</v>
      </c>
      <c r="GS229">
        <v>2144418.75</v>
      </c>
      <c r="GT229">
        <v>7904682</v>
      </c>
      <c r="GU229">
        <v>1728427.75</v>
      </c>
      <c r="GV229">
        <v>243310.93799999999</v>
      </c>
      <c r="GW229">
        <v>18967898</v>
      </c>
      <c r="GX229">
        <v>8212772.5</v>
      </c>
      <c r="GY229">
        <v>100252.32799999999</v>
      </c>
      <c r="GZ229">
        <v>10888425</v>
      </c>
      <c r="HA229">
        <v>5477593</v>
      </c>
      <c r="HB229">
        <v>8728.2829999999994</v>
      </c>
      <c r="HC229">
        <v>9184936</v>
      </c>
      <c r="HD229">
        <v>281907.96899999998</v>
      </c>
      <c r="HE229">
        <v>4440338.5</v>
      </c>
      <c r="HF229">
        <v>12206840</v>
      </c>
      <c r="HG229">
        <v>1467887.125</v>
      </c>
      <c r="HH229">
        <v>6893738</v>
      </c>
      <c r="HI229">
        <v>15714365</v>
      </c>
      <c r="HJ229">
        <v>8015282</v>
      </c>
      <c r="HK229">
        <v>9874572</v>
      </c>
      <c r="HL229">
        <v>960501.375</v>
      </c>
      <c r="HM229">
        <v>4639072</v>
      </c>
      <c r="HN229">
        <v>996140.81200000003</v>
      </c>
      <c r="HO229">
        <v>3398720</v>
      </c>
      <c r="HP229">
        <v>675011.68799999997</v>
      </c>
      <c r="HQ229">
        <v>2943378.75</v>
      </c>
      <c r="HR229">
        <v>25011000</v>
      </c>
      <c r="HS229">
        <v>7026315.5</v>
      </c>
      <c r="HT229">
        <v>11307086</v>
      </c>
      <c r="HU229">
        <v>1695859.25</v>
      </c>
      <c r="HV229">
        <v>9447350</v>
      </c>
      <c r="HW229">
        <v>2862608</v>
      </c>
      <c r="HX229">
        <v>1778304</v>
      </c>
      <c r="HY229">
        <v>2797936</v>
      </c>
      <c r="HZ229">
        <v>1328123.75</v>
      </c>
      <c r="IA229">
        <v>8099914</v>
      </c>
      <c r="IB229">
        <v>804172.5</v>
      </c>
      <c r="IC229">
        <v>4223872</v>
      </c>
      <c r="ID229">
        <v>7485076.5</v>
      </c>
      <c r="IE229">
        <v>1429032.875</v>
      </c>
      <c r="IF229">
        <v>11593610</v>
      </c>
      <c r="IG229">
        <v>1279655.5</v>
      </c>
      <c r="IH229">
        <v>19017598</v>
      </c>
      <c r="II229">
        <v>1411051.375</v>
      </c>
      <c r="IJ229">
        <v>14590764</v>
      </c>
      <c r="IK229">
        <v>2384131.25</v>
      </c>
      <c r="IL229">
        <v>287355.09399999998</v>
      </c>
      <c r="IM229">
        <v>2069296.375</v>
      </c>
      <c r="IN229">
        <v>15606295</v>
      </c>
      <c r="IO229">
        <v>3631180</v>
      </c>
      <c r="IP229">
        <v>722246.125</v>
      </c>
      <c r="IQ229">
        <v>12827917</v>
      </c>
      <c r="IR229">
        <v>1481909</v>
      </c>
      <c r="IS229">
        <v>795999.875</v>
      </c>
      <c r="IT229">
        <v>4190980.5</v>
      </c>
      <c r="IU229">
        <v>17448340</v>
      </c>
      <c r="IV229">
        <v>3952592.75</v>
      </c>
    </row>
    <row r="230" spans="1:256" x14ac:dyDescent="0.15">
      <c r="A230">
        <v>1634978.625</v>
      </c>
      <c r="B230">
        <v>7946548</v>
      </c>
      <c r="C230">
        <v>14204794</v>
      </c>
      <c r="D230">
        <v>538200.25</v>
      </c>
      <c r="E230">
        <v>1535367.375</v>
      </c>
      <c r="F230">
        <v>2035491.25</v>
      </c>
      <c r="G230">
        <v>744731.75</v>
      </c>
      <c r="H230">
        <v>6859673</v>
      </c>
      <c r="I230">
        <v>18794450</v>
      </c>
      <c r="J230">
        <v>1298465.375</v>
      </c>
      <c r="K230">
        <v>299478.06199999998</v>
      </c>
      <c r="L230">
        <v>1901840.125</v>
      </c>
      <c r="M230">
        <v>15300424</v>
      </c>
      <c r="N230">
        <v>3659506.5</v>
      </c>
      <c r="O230">
        <v>5917923.5</v>
      </c>
      <c r="P230">
        <v>2797221.5</v>
      </c>
      <c r="Q230">
        <v>6574638</v>
      </c>
      <c r="R230">
        <v>12388743</v>
      </c>
      <c r="S230">
        <v>5074379</v>
      </c>
      <c r="T230">
        <v>2906073.5</v>
      </c>
      <c r="U230">
        <v>6246248</v>
      </c>
      <c r="V230">
        <v>9808822</v>
      </c>
      <c r="W230">
        <v>20063236</v>
      </c>
      <c r="X230">
        <v>5006590</v>
      </c>
      <c r="Y230">
        <v>4301789</v>
      </c>
      <c r="Z230">
        <v>5813296</v>
      </c>
      <c r="AA230">
        <v>790713.625</v>
      </c>
      <c r="AB230">
        <v>7444521</v>
      </c>
      <c r="AC230">
        <v>1278526.5</v>
      </c>
      <c r="AD230">
        <v>1668323.5</v>
      </c>
      <c r="AE230">
        <v>6047000</v>
      </c>
      <c r="AF230">
        <v>16966380</v>
      </c>
      <c r="AG230">
        <v>4703736</v>
      </c>
      <c r="AH230">
        <v>31257852</v>
      </c>
      <c r="AI230">
        <v>3970787.25</v>
      </c>
      <c r="AJ230">
        <v>9345850</v>
      </c>
      <c r="AK230">
        <v>3073649.25</v>
      </c>
      <c r="AL230">
        <v>7926875</v>
      </c>
      <c r="AM230">
        <v>2409454.5</v>
      </c>
      <c r="AN230">
        <v>13271328</v>
      </c>
      <c r="AO230">
        <v>11013884</v>
      </c>
      <c r="AP230">
        <v>1770619.75</v>
      </c>
      <c r="AQ230">
        <v>1412565.75</v>
      </c>
      <c r="AR230">
        <v>3138284.5</v>
      </c>
      <c r="AS230">
        <v>892915.625</v>
      </c>
      <c r="AT230">
        <v>12418829</v>
      </c>
      <c r="AU230">
        <v>31181298</v>
      </c>
      <c r="AV230">
        <v>1256646.75</v>
      </c>
      <c r="AW230">
        <v>6326660</v>
      </c>
      <c r="AX230">
        <v>10684451</v>
      </c>
      <c r="AY230">
        <v>5593042</v>
      </c>
      <c r="AZ230">
        <v>662137.875</v>
      </c>
      <c r="BA230">
        <v>17107808</v>
      </c>
      <c r="BB230">
        <v>6348994.5</v>
      </c>
      <c r="BC230">
        <v>4360199.5</v>
      </c>
      <c r="BD230">
        <v>985408.43799999997</v>
      </c>
      <c r="BE230">
        <v>2810342.25</v>
      </c>
      <c r="BF230">
        <v>6802649</v>
      </c>
      <c r="BG230">
        <v>24246448</v>
      </c>
      <c r="BH230">
        <v>4155537.75</v>
      </c>
      <c r="BI230">
        <v>6417089</v>
      </c>
      <c r="BJ230">
        <v>8129839.5</v>
      </c>
      <c r="BK230">
        <v>2104891.75</v>
      </c>
      <c r="BL230">
        <v>19899134</v>
      </c>
      <c r="BM230">
        <v>9833894</v>
      </c>
      <c r="BN230">
        <v>2845574.25</v>
      </c>
      <c r="BO230">
        <v>10212180</v>
      </c>
      <c r="BP230">
        <v>5692925.5</v>
      </c>
      <c r="BQ230">
        <v>3444724</v>
      </c>
      <c r="BR230">
        <v>2564225.5</v>
      </c>
      <c r="BS230">
        <v>4004050.75</v>
      </c>
      <c r="BT230">
        <v>9732300</v>
      </c>
      <c r="BU230">
        <v>3213281.25</v>
      </c>
      <c r="BV230">
        <v>2045591.125</v>
      </c>
      <c r="BW230">
        <v>2942340.5</v>
      </c>
      <c r="BX230">
        <v>17751786</v>
      </c>
      <c r="BY230">
        <v>710686.56200000003</v>
      </c>
      <c r="BZ230">
        <v>770220.375</v>
      </c>
      <c r="CA230">
        <v>1658876.75</v>
      </c>
      <c r="CB230">
        <v>5051756</v>
      </c>
      <c r="CC230">
        <v>18951694</v>
      </c>
      <c r="CD230">
        <v>23326678</v>
      </c>
      <c r="CE230">
        <v>2773667</v>
      </c>
      <c r="CF230">
        <v>33899040</v>
      </c>
      <c r="CG230">
        <v>5383230.5</v>
      </c>
      <c r="CH230">
        <v>3113729.75</v>
      </c>
      <c r="CI230">
        <v>876915.68799999997</v>
      </c>
      <c r="CJ230">
        <v>314760.18800000002</v>
      </c>
      <c r="CK230">
        <v>23627206</v>
      </c>
      <c r="CL230">
        <v>27750170</v>
      </c>
      <c r="CM230">
        <v>55841164</v>
      </c>
      <c r="CN230">
        <v>1244574.75</v>
      </c>
      <c r="CO230">
        <v>3915669.25</v>
      </c>
      <c r="CP230">
        <v>5727614</v>
      </c>
      <c r="CQ230">
        <v>2499625.5</v>
      </c>
      <c r="CR230">
        <v>15362957</v>
      </c>
      <c r="CS230">
        <v>880135.375</v>
      </c>
      <c r="CT230">
        <v>1115925</v>
      </c>
      <c r="CU230">
        <v>23117332</v>
      </c>
      <c r="CV230">
        <v>803835.375</v>
      </c>
      <c r="CW230">
        <v>3391895</v>
      </c>
      <c r="CX230">
        <v>156995.625</v>
      </c>
      <c r="CY230">
        <v>41888016</v>
      </c>
      <c r="CZ230">
        <v>4682707.5</v>
      </c>
      <c r="DA230">
        <v>8083551</v>
      </c>
      <c r="DB230">
        <v>7641299</v>
      </c>
      <c r="DC230">
        <v>1355865</v>
      </c>
      <c r="DD230">
        <v>8351718</v>
      </c>
      <c r="DE230">
        <v>21295422</v>
      </c>
      <c r="DF230">
        <v>945362.375</v>
      </c>
      <c r="DG230">
        <v>16985470</v>
      </c>
      <c r="DH230">
        <v>17603818</v>
      </c>
      <c r="DI230">
        <v>6360480</v>
      </c>
      <c r="DJ230">
        <v>25942776</v>
      </c>
      <c r="DK230">
        <v>11536960</v>
      </c>
      <c r="DL230">
        <v>29125740</v>
      </c>
      <c r="DM230">
        <v>5552112</v>
      </c>
      <c r="DN230">
        <v>228644.516</v>
      </c>
      <c r="DO230">
        <v>1136771</v>
      </c>
      <c r="DP230">
        <v>47544292</v>
      </c>
      <c r="DQ230">
        <v>3807211.25</v>
      </c>
      <c r="DR230" s="16">
        <v>12970791</v>
      </c>
      <c r="DS230" s="10">
        <v>28049920</v>
      </c>
      <c r="DT230" s="10">
        <v>24892056</v>
      </c>
      <c r="DU230" s="10">
        <v>9926072</v>
      </c>
      <c r="DV230" s="10">
        <v>1684727.75</v>
      </c>
      <c r="DW230" s="10">
        <v>11635967</v>
      </c>
      <c r="DX230" s="10">
        <v>11821538</v>
      </c>
      <c r="DY230" s="2">
        <v>26428062</v>
      </c>
      <c r="DZ230" s="10">
        <v>1437176.125</v>
      </c>
      <c r="EA230" s="10">
        <v>7946123</v>
      </c>
      <c r="EB230" s="10">
        <v>8962713</v>
      </c>
      <c r="EC230" s="10">
        <v>21352752</v>
      </c>
      <c r="ED230" s="10">
        <v>8122571.5</v>
      </c>
      <c r="EE230" s="10">
        <v>778705.81200000003</v>
      </c>
      <c r="EF230" s="19">
        <v>3729896.5</v>
      </c>
      <c r="EG230">
        <v>13057770</v>
      </c>
      <c r="EH230">
        <v>3770857.25</v>
      </c>
      <c r="EI230">
        <v>4180392</v>
      </c>
      <c r="EJ230">
        <v>6258607</v>
      </c>
      <c r="EK230">
        <v>1098899.5</v>
      </c>
      <c r="EL230">
        <v>20274480</v>
      </c>
      <c r="EM230">
        <v>1211886.5</v>
      </c>
      <c r="EN230">
        <v>12979656</v>
      </c>
      <c r="EO230">
        <v>18763910</v>
      </c>
      <c r="EP230">
        <v>2532782.25</v>
      </c>
      <c r="EQ230">
        <v>14250732</v>
      </c>
      <c r="ER230">
        <v>4428913.5</v>
      </c>
      <c r="ES230">
        <v>428344.68800000002</v>
      </c>
      <c r="ET230">
        <v>4517981</v>
      </c>
      <c r="EU230">
        <v>36572792</v>
      </c>
      <c r="EV230">
        <v>5182088</v>
      </c>
      <c r="EW230">
        <v>2916855.25</v>
      </c>
      <c r="EX230">
        <v>34033556</v>
      </c>
      <c r="EY230">
        <v>688883.18799999997</v>
      </c>
      <c r="EZ230">
        <v>8669735</v>
      </c>
      <c r="FA230">
        <v>6085517</v>
      </c>
      <c r="FB230">
        <v>2235408.75</v>
      </c>
      <c r="FC230">
        <v>18659398</v>
      </c>
      <c r="FD230">
        <v>5051241</v>
      </c>
      <c r="FE230">
        <v>11016591</v>
      </c>
      <c r="FF230">
        <v>3061623.5</v>
      </c>
      <c r="FG230">
        <v>3000423.25</v>
      </c>
      <c r="FH230">
        <v>525220.25</v>
      </c>
      <c r="FI230">
        <v>8157845</v>
      </c>
      <c r="FJ230">
        <v>15260027</v>
      </c>
      <c r="FK230">
        <v>1785891</v>
      </c>
      <c r="FL230">
        <v>707235.75</v>
      </c>
      <c r="FM230">
        <v>3467005.5</v>
      </c>
      <c r="FN230">
        <v>17801044</v>
      </c>
      <c r="FO230">
        <v>8474994</v>
      </c>
      <c r="FP230">
        <v>738243.68799999997</v>
      </c>
      <c r="FQ230">
        <v>2064987.125</v>
      </c>
      <c r="FR230">
        <v>1356327.5</v>
      </c>
      <c r="FS230">
        <v>3911802.75</v>
      </c>
      <c r="FT230">
        <v>561115.75</v>
      </c>
      <c r="FU230">
        <v>2092866</v>
      </c>
      <c r="FV230">
        <v>5571011</v>
      </c>
      <c r="FW230">
        <v>8611030</v>
      </c>
      <c r="FX230">
        <v>9803203</v>
      </c>
      <c r="FY230">
        <v>11312082</v>
      </c>
      <c r="FZ230">
        <v>610642.68799999997</v>
      </c>
      <c r="GA230">
        <v>4350727.5</v>
      </c>
      <c r="GB230">
        <v>14969467</v>
      </c>
      <c r="GC230">
        <v>4561220</v>
      </c>
      <c r="GD230">
        <v>5235983</v>
      </c>
      <c r="GE230">
        <v>1110917.5</v>
      </c>
      <c r="GF230">
        <v>9670908</v>
      </c>
      <c r="GG230">
        <v>2615348.5</v>
      </c>
      <c r="GH230">
        <v>204007.375</v>
      </c>
      <c r="GI230">
        <v>5043397.5</v>
      </c>
      <c r="GJ230">
        <v>6171852</v>
      </c>
      <c r="GK230">
        <v>1139790.75</v>
      </c>
      <c r="GL230">
        <v>5562538.5</v>
      </c>
      <c r="GM230">
        <v>1300352</v>
      </c>
      <c r="GN230">
        <v>254885.34400000001</v>
      </c>
      <c r="GO230">
        <v>5338310.5</v>
      </c>
      <c r="GP230">
        <v>5104355</v>
      </c>
      <c r="GQ230">
        <v>13797492</v>
      </c>
      <c r="GR230">
        <v>4613191</v>
      </c>
      <c r="GS230">
        <v>1101691.625</v>
      </c>
      <c r="GT230">
        <v>7604896.5</v>
      </c>
      <c r="GU230">
        <v>1948125</v>
      </c>
      <c r="GV230">
        <v>5571270.5</v>
      </c>
      <c r="GW230">
        <v>6748083.5</v>
      </c>
      <c r="GX230">
        <v>3081436</v>
      </c>
      <c r="GY230">
        <v>16595879</v>
      </c>
      <c r="GZ230">
        <v>20861658</v>
      </c>
      <c r="HA230">
        <v>1457031.5</v>
      </c>
      <c r="HB230">
        <v>3211199.5</v>
      </c>
      <c r="HC230">
        <v>4028233.75</v>
      </c>
      <c r="HD230">
        <v>130788.586</v>
      </c>
      <c r="HE230">
        <v>1233988.75</v>
      </c>
      <c r="HF230">
        <v>3281552.5</v>
      </c>
      <c r="HG230">
        <v>5018680.5</v>
      </c>
      <c r="HH230">
        <v>1102325.25</v>
      </c>
      <c r="HI230">
        <v>4520134</v>
      </c>
      <c r="HJ230">
        <v>2747486</v>
      </c>
      <c r="HK230">
        <v>3347050.75</v>
      </c>
      <c r="HL230">
        <v>1986490</v>
      </c>
      <c r="HM230">
        <v>14824370</v>
      </c>
      <c r="HN230">
        <v>148550.15599999999</v>
      </c>
      <c r="HO230">
        <v>1094867.375</v>
      </c>
      <c r="HP230">
        <v>2790912.75</v>
      </c>
      <c r="HQ230">
        <v>1837879.5</v>
      </c>
      <c r="HR230">
        <v>18720198</v>
      </c>
      <c r="HS230">
        <v>15527066</v>
      </c>
      <c r="HT230">
        <v>12039856</v>
      </c>
      <c r="HU230">
        <v>933645.625</v>
      </c>
      <c r="HV230">
        <v>14109648</v>
      </c>
      <c r="HW230">
        <v>4863615</v>
      </c>
      <c r="HX230">
        <v>3280158</v>
      </c>
      <c r="HY230">
        <v>11814776</v>
      </c>
      <c r="HZ230">
        <v>1955663</v>
      </c>
      <c r="IA230">
        <v>10977492</v>
      </c>
      <c r="IB230">
        <v>3148803</v>
      </c>
      <c r="IC230">
        <v>632225</v>
      </c>
      <c r="ID230">
        <v>203491.03099999999</v>
      </c>
      <c r="IE230">
        <v>800412.18799999997</v>
      </c>
      <c r="IF230">
        <v>6562262.5</v>
      </c>
      <c r="IG230">
        <v>2736434.75</v>
      </c>
      <c r="IH230">
        <v>4222030.5</v>
      </c>
      <c r="II230">
        <v>5265902.5</v>
      </c>
      <c r="IJ230">
        <v>5649920.5</v>
      </c>
      <c r="IK230">
        <v>1252547.625</v>
      </c>
      <c r="IL230">
        <v>1792304.625</v>
      </c>
      <c r="IM230">
        <v>7696210</v>
      </c>
      <c r="IN230">
        <v>3683995.75</v>
      </c>
      <c r="IO230">
        <v>946712.5</v>
      </c>
      <c r="IP230">
        <v>228051.40599999999</v>
      </c>
      <c r="IQ230">
        <v>10045049</v>
      </c>
      <c r="IR230">
        <v>1588561.5</v>
      </c>
      <c r="IS230">
        <v>14192265</v>
      </c>
      <c r="IT230">
        <v>1877841</v>
      </c>
      <c r="IU230">
        <v>5724293.5</v>
      </c>
      <c r="IV230">
        <v>6967829</v>
      </c>
    </row>
    <row r="231" spans="1:256" x14ac:dyDescent="0.15">
      <c r="A231">
        <v>27398458</v>
      </c>
      <c r="B231">
        <v>6933445.5</v>
      </c>
      <c r="C231">
        <v>7843230</v>
      </c>
      <c r="D231">
        <v>1803537.875</v>
      </c>
      <c r="E231">
        <v>6431725.5</v>
      </c>
      <c r="F231">
        <v>584065.5</v>
      </c>
      <c r="G231">
        <v>11758330</v>
      </c>
      <c r="H231">
        <v>5737863</v>
      </c>
      <c r="I231">
        <v>2316304.75</v>
      </c>
      <c r="J231">
        <v>5358353.5</v>
      </c>
      <c r="K231">
        <v>37176.358999999997</v>
      </c>
      <c r="L231">
        <v>22304308</v>
      </c>
      <c r="M231">
        <v>380753.625</v>
      </c>
      <c r="N231">
        <v>13433542</v>
      </c>
      <c r="O231">
        <v>1267345.25</v>
      </c>
      <c r="P231">
        <v>3747555</v>
      </c>
      <c r="Q231">
        <v>1785494.5</v>
      </c>
      <c r="R231">
        <v>10056627</v>
      </c>
      <c r="S231">
        <v>278373.84399999998</v>
      </c>
      <c r="T231">
        <v>4726645.5</v>
      </c>
      <c r="U231">
        <v>85463.187999999995</v>
      </c>
      <c r="V231">
        <v>700778.375</v>
      </c>
      <c r="W231">
        <v>8005648.5</v>
      </c>
      <c r="X231">
        <v>3780416.75</v>
      </c>
      <c r="Y231">
        <v>9685994</v>
      </c>
      <c r="Z231">
        <v>952834.875</v>
      </c>
      <c r="AA231">
        <v>716218.25</v>
      </c>
      <c r="AB231">
        <v>1195597.875</v>
      </c>
      <c r="AC231">
        <v>7678306.5</v>
      </c>
      <c r="AD231">
        <v>751795.625</v>
      </c>
      <c r="AE231">
        <v>3028228</v>
      </c>
      <c r="AF231">
        <v>3309849.75</v>
      </c>
      <c r="AG231">
        <v>15338741</v>
      </c>
      <c r="AH231">
        <v>14715084</v>
      </c>
      <c r="AI231">
        <v>10974441</v>
      </c>
      <c r="AJ231">
        <v>12852470</v>
      </c>
      <c r="AK231">
        <v>6872791.5</v>
      </c>
      <c r="AL231">
        <v>5386513</v>
      </c>
      <c r="AM231">
        <v>1253927</v>
      </c>
      <c r="AN231">
        <v>95567.687999999995</v>
      </c>
      <c r="AO231">
        <v>13304375</v>
      </c>
      <c r="AP231">
        <v>678320.43799999997</v>
      </c>
      <c r="AQ231">
        <v>1338189.125</v>
      </c>
      <c r="AR231">
        <v>2279570.75</v>
      </c>
      <c r="AS231">
        <v>2510351.25</v>
      </c>
      <c r="AT231">
        <v>14259654</v>
      </c>
      <c r="AU231">
        <v>6759533</v>
      </c>
      <c r="AV231">
        <v>8030723</v>
      </c>
      <c r="AW231">
        <v>2255281</v>
      </c>
      <c r="AX231">
        <v>15766761</v>
      </c>
      <c r="AY231">
        <v>3298684.5</v>
      </c>
      <c r="AZ231">
        <v>6957443</v>
      </c>
      <c r="BA231">
        <v>11332032</v>
      </c>
      <c r="BB231">
        <v>2974784</v>
      </c>
      <c r="BC231">
        <v>10697946</v>
      </c>
      <c r="BD231">
        <v>320314.75</v>
      </c>
      <c r="BE231">
        <v>14720380</v>
      </c>
      <c r="BF231">
        <v>4842210</v>
      </c>
      <c r="BG231">
        <v>3332415.25</v>
      </c>
      <c r="BH231">
        <v>9847243</v>
      </c>
      <c r="BI231">
        <v>6483601.5</v>
      </c>
      <c r="BJ231">
        <v>4064547.25</v>
      </c>
      <c r="BK231">
        <v>14916502</v>
      </c>
      <c r="BL231">
        <v>5629940.5</v>
      </c>
      <c r="BM231">
        <v>18178124</v>
      </c>
      <c r="BN231">
        <v>3891009.5</v>
      </c>
      <c r="BO231">
        <v>1402694.75</v>
      </c>
      <c r="BP231">
        <v>3460062</v>
      </c>
      <c r="BQ231">
        <v>2479344</v>
      </c>
      <c r="BR231">
        <v>3783685.5</v>
      </c>
      <c r="BS231">
        <v>11793342</v>
      </c>
      <c r="BT231">
        <v>4269293</v>
      </c>
      <c r="BU231">
        <v>6573815</v>
      </c>
      <c r="BV231">
        <v>1155624</v>
      </c>
      <c r="BW231">
        <v>12591074</v>
      </c>
      <c r="BX231">
        <v>2516002</v>
      </c>
      <c r="BY231">
        <v>3992636.5</v>
      </c>
      <c r="BZ231">
        <v>383153.875</v>
      </c>
      <c r="CA231">
        <v>8792158</v>
      </c>
      <c r="CB231">
        <v>4188156</v>
      </c>
      <c r="CC231">
        <v>24995460</v>
      </c>
      <c r="CD231">
        <v>4958496</v>
      </c>
      <c r="CE231">
        <v>6888401</v>
      </c>
      <c r="CF231">
        <v>36965840</v>
      </c>
      <c r="CG231">
        <v>9600214</v>
      </c>
      <c r="CH231">
        <v>2220001.5</v>
      </c>
      <c r="CI231">
        <v>1375576.375</v>
      </c>
      <c r="CJ231">
        <v>2225185.75</v>
      </c>
      <c r="CK231">
        <v>2495522.25</v>
      </c>
      <c r="CL231">
        <v>6785666</v>
      </c>
      <c r="CM231">
        <v>9200941</v>
      </c>
      <c r="CN231">
        <v>2234964</v>
      </c>
      <c r="CO231">
        <v>1929688</v>
      </c>
      <c r="CP231">
        <v>3808886.75</v>
      </c>
      <c r="CQ231">
        <v>6580502</v>
      </c>
      <c r="CR231">
        <v>3869542.5</v>
      </c>
      <c r="CS231">
        <v>5306431</v>
      </c>
      <c r="CT231">
        <v>1546361.25</v>
      </c>
      <c r="CU231">
        <v>425425.625</v>
      </c>
      <c r="CV231">
        <v>16193697</v>
      </c>
      <c r="CW231">
        <v>5143969</v>
      </c>
      <c r="CX231">
        <v>19724548</v>
      </c>
      <c r="CY231">
        <v>17701208</v>
      </c>
      <c r="CZ231">
        <v>461512.59399999998</v>
      </c>
      <c r="DA231">
        <v>5260987</v>
      </c>
      <c r="DB231">
        <v>48985484</v>
      </c>
      <c r="DC231">
        <v>4530268</v>
      </c>
      <c r="DD231">
        <v>161601.79699999999</v>
      </c>
      <c r="DE231">
        <v>4818171</v>
      </c>
      <c r="DF231">
        <v>3156272.5</v>
      </c>
      <c r="DG231">
        <v>9345174</v>
      </c>
      <c r="DH231">
        <v>20300088</v>
      </c>
      <c r="DI231">
        <v>3706216</v>
      </c>
      <c r="DJ231">
        <v>20708760</v>
      </c>
      <c r="DK231">
        <v>35027716</v>
      </c>
      <c r="DL231">
        <v>1898990.5</v>
      </c>
      <c r="DM231">
        <v>153542.891</v>
      </c>
      <c r="DN231">
        <v>8126142</v>
      </c>
      <c r="DO231">
        <v>29474508</v>
      </c>
      <c r="DP231">
        <v>9632806</v>
      </c>
      <c r="DQ231">
        <v>7078272</v>
      </c>
      <c r="DR231" s="16">
        <v>5562971</v>
      </c>
      <c r="DS231" s="10">
        <v>4231381</v>
      </c>
      <c r="DT231" s="10">
        <v>6723567</v>
      </c>
      <c r="DU231" s="10">
        <v>1231410.875</v>
      </c>
      <c r="DV231" s="10">
        <v>1631811.25</v>
      </c>
      <c r="DW231" s="10">
        <v>5076208.5</v>
      </c>
      <c r="DX231" s="10">
        <v>3391882.25</v>
      </c>
      <c r="DY231" s="2">
        <v>766743.125</v>
      </c>
      <c r="DZ231" s="10">
        <v>15011610</v>
      </c>
      <c r="EA231" s="10">
        <v>7610723</v>
      </c>
      <c r="EB231" s="10">
        <v>7353483</v>
      </c>
      <c r="EC231" s="10">
        <v>8031244</v>
      </c>
      <c r="ED231" s="10">
        <v>13481030</v>
      </c>
      <c r="EE231" s="10">
        <v>9925468</v>
      </c>
      <c r="EF231" s="19">
        <v>17092696</v>
      </c>
      <c r="EG231">
        <v>12854390</v>
      </c>
      <c r="EH231">
        <v>1452229.75</v>
      </c>
      <c r="EI231">
        <v>2872024.5</v>
      </c>
      <c r="EJ231">
        <v>527418.5</v>
      </c>
      <c r="EK231">
        <v>8245029.5</v>
      </c>
      <c r="EL231">
        <v>25684064</v>
      </c>
      <c r="EM231">
        <v>24098080</v>
      </c>
      <c r="EN231">
        <v>29114238</v>
      </c>
      <c r="EO231">
        <v>2652294.5</v>
      </c>
      <c r="EP231">
        <v>6788884</v>
      </c>
      <c r="EQ231">
        <v>10801875</v>
      </c>
      <c r="ER231">
        <v>2875960.75</v>
      </c>
      <c r="ES231">
        <v>339505.06199999998</v>
      </c>
      <c r="ET231">
        <v>4212162</v>
      </c>
      <c r="EU231">
        <v>23837552</v>
      </c>
      <c r="EV231">
        <v>8618024</v>
      </c>
      <c r="EW231">
        <v>37692840</v>
      </c>
      <c r="EX231">
        <v>840394.75</v>
      </c>
      <c r="EY231">
        <v>11488502</v>
      </c>
      <c r="EZ231">
        <v>5883246.5</v>
      </c>
      <c r="FA231">
        <v>398725.93800000002</v>
      </c>
      <c r="FB231">
        <v>1814927.375</v>
      </c>
      <c r="FC231">
        <v>3788544.5</v>
      </c>
      <c r="FD231">
        <v>6937946.5</v>
      </c>
      <c r="FE231">
        <v>1312110.75</v>
      </c>
      <c r="FF231">
        <v>22312270</v>
      </c>
      <c r="FG231">
        <v>15680320</v>
      </c>
      <c r="FH231">
        <v>25052366</v>
      </c>
      <c r="FI231">
        <v>1983789.375</v>
      </c>
      <c r="FJ231">
        <v>6928459</v>
      </c>
      <c r="FK231">
        <v>270063.90600000002</v>
      </c>
      <c r="FL231">
        <v>3348400.25</v>
      </c>
      <c r="FM231">
        <v>2226058.25</v>
      </c>
      <c r="FN231">
        <v>5280466</v>
      </c>
      <c r="FO231">
        <v>3091308.5</v>
      </c>
      <c r="FP231">
        <v>19807344</v>
      </c>
      <c r="FQ231">
        <v>7617609</v>
      </c>
      <c r="FR231">
        <v>25277556</v>
      </c>
      <c r="FS231">
        <v>7179909.5</v>
      </c>
      <c r="FT231">
        <v>14381512</v>
      </c>
      <c r="FU231">
        <v>4950911</v>
      </c>
      <c r="FV231">
        <v>6762415</v>
      </c>
      <c r="FW231">
        <v>9758810</v>
      </c>
      <c r="FX231">
        <v>765749.125</v>
      </c>
      <c r="FY231">
        <v>1911438</v>
      </c>
      <c r="FZ231">
        <v>37623276</v>
      </c>
      <c r="GA231">
        <v>4543368.5</v>
      </c>
      <c r="GB231">
        <v>4448647</v>
      </c>
      <c r="GC231">
        <v>2668539.25</v>
      </c>
      <c r="GD231">
        <v>7862095.5</v>
      </c>
      <c r="GE231">
        <v>17843140</v>
      </c>
      <c r="GF231">
        <v>7963520.5</v>
      </c>
      <c r="GG231">
        <v>15456158</v>
      </c>
      <c r="GH231">
        <v>1281588.5</v>
      </c>
      <c r="GI231">
        <v>133645.71900000001</v>
      </c>
      <c r="GJ231">
        <v>767087</v>
      </c>
      <c r="GK231">
        <v>5695423</v>
      </c>
      <c r="GL231">
        <v>1698698.375</v>
      </c>
      <c r="GM231">
        <v>5137848</v>
      </c>
      <c r="GN231">
        <v>7224808.5</v>
      </c>
      <c r="GO231">
        <v>3953658.25</v>
      </c>
      <c r="GP231">
        <v>2807788.25</v>
      </c>
      <c r="GQ231">
        <v>1718034.875</v>
      </c>
      <c r="GR231">
        <v>7863459.5</v>
      </c>
      <c r="GS231">
        <v>515794.81199999998</v>
      </c>
      <c r="GT231">
        <v>2773146.5</v>
      </c>
      <c r="GU231">
        <v>3125673.5</v>
      </c>
      <c r="GV231">
        <v>7029271.5</v>
      </c>
      <c r="GW231">
        <v>11881887</v>
      </c>
      <c r="GX231">
        <v>10635454</v>
      </c>
      <c r="GY231">
        <v>174037.859</v>
      </c>
      <c r="GZ231">
        <v>12462854</v>
      </c>
      <c r="HA231">
        <v>8787186</v>
      </c>
      <c r="HB231">
        <v>19777972</v>
      </c>
      <c r="HC231">
        <v>612329.5</v>
      </c>
      <c r="HD231">
        <v>196316.53099999999</v>
      </c>
      <c r="HE231">
        <v>12021950</v>
      </c>
      <c r="HF231">
        <v>8547140</v>
      </c>
      <c r="HG231">
        <v>4579100</v>
      </c>
      <c r="HH231">
        <v>4578165.5</v>
      </c>
      <c r="HI231">
        <v>2010745.25</v>
      </c>
      <c r="HJ231">
        <v>2175579.5</v>
      </c>
      <c r="HK231">
        <v>4105298.5</v>
      </c>
      <c r="HL231">
        <v>760352</v>
      </c>
      <c r="HM231">
        <v>8889028</v>
      </c>
      <c r="HN231">
        <v>5746987.5</v>
      </c>
      <c r="HO231">
        <v>811318.75</v>
      </c>
      <c r="HP231">
        <v>98903.062000000005</v>
      </c>
      <c r="HQ231">
        <v>2070221.75</v>
      </c>
      <c r="HR231">
        <v>12313560</v>
      </c>
      <c r="HS231">
        <v>9007253</v>
      </c>
      <c r="HT231">
        <v>5298610</v>
      </c>
      <c r="HU231">
        <v>5604538</v>
      </c>
      <c r="HV231">
        <v>8827920</v>
      </c>
      <c r="HW231">
        <v>1324248.875</v>
      </c>
      <c r="HX231">
        <v>10594829</v>
      </c>
      <c r="HY231">
        <v>2741695</v>
      </c>
      <c r="HZ231">
        <v>14168290</v>
      </c>
      <c r="IA231">
        <v>816479.18799999997</v>
      </c>
      <c r="IB231">
        <v>260676.40599999999</v>
      </c>
      <c r="IC231">
        <v>2258154</v>
      </c>
      <c r="ID231">
        <v>2632513.25</v>
      </c>
      <c r="IE231">
        <v>78114.516000000003</v>
      </c>
      <c r="IF231">
        <v>1804096.875</v>
      </c>
      <c r="IG231">
        <v>23734356</v>
      </c>
      <c r="IH231">
        <v>1536887.25</v>
      </c>
      <c r="II231">
        <v>4065937.25</v>
      </c>
      <c r="IJ231">
        <v>14587598</v>
      </c>
      <c r="IK231">
        <v>5140132.5</v>
      </c>
      <c r="IL231">
        <v>8177559</v>
      </c>
      <c r="IM231">
        <v>1644495.625</v>
      </c>
      <c r="IN231">
        <v>3457256.75</v>
      </c>
      <c r="IO231">
        <v>1525913</v>
      </c>
      <c r="IP231">
        <v>407763.375</v>
      </c>
      <c r="IQ231">
        <v>1120784.875</v>
      </c>
      <c r="IR231">
        <v>1363417.75</v>
      </c>
      <c r="IS231">
        <v>14003991</v>
      </c>
      <c r="IT231">
        <v>4934386.5</v>
      </c>
      <c r="IU231">
        <v>4307880.5</v>
      </c>
      <c r="IV231">
        <v>21130794</v>
      </c>
    </row>
    <row r="232" spans="1:256" x14ac:dyDescent="0.15">
      <c r="A232">
        <v>4791085.5</v>
      </c>
      <c r="B232">
        <v>6335834</v>
      </c>
      <c r="C232">
        <v>210961.82800000001</v>
      </c>
      <c r="D232">
        <v>7960636.5</v>
      </c>
      <c r="E232">
        <v>3545314</v>
      </c>
      <c r="F232">
        <v>2264838.5</v>
      </c>
      <c r="G232">
        <v>9187494</v>
      </c>
      <c r="H232">
        <v>11202227</v>
      </c>
      <c r="I232">
        <v>3130674.5</v>
      </c>
      <c r="J232">
        <v>16571214</v>
      </c>
      <c r="K232">
        <v>5205980</v>
      </c>
      <c r="L232">
        <v>1057066.25</v>
      </c>
      <c r="M232">
        <v>9106062</v>
      </c>
      <c r="N232">
        <v>2890393.5</v>
      </c>
      <c r="O232">
        <v>5369448</v>
      </c>
      <c r="P232">
        <v>9219860</v>
      </c>
      <c r="Q232">
        <v>7344101</v>
      </c>
      <c r="R232">
        <v>136974.79699999999</v>
      </c>
      <c r="S232">
        <v>3267415</v>
      </c>
      <c r="T232">
        <v>1077114.75</v>
      </c>
      <c r="U232">
        <v>1561731</v>
      </c>
      <c r="V232">
        <v>477850.25</v>
      </c>
      <c r="W232">
        <v>3508741.5</v>
      </c>
      <c r="X232">
        <v>4165314.75</v>
      </c>
      <c r="Y232">
        <v>2305725.25</v>
      </c>
      <c r="Z232">
        <v>3405897.5</v>
      </c>
      <c r="AA232">
        <v>17669418</v>
      </c>
      <c r="AB232">
        <v>3466110.5</v>
      </c>
      <c r="AC232">
        <v>200027.54699999999</v>
      </c>
      <c r="AD232">
        <v>2375727.5</v>
      </c>
      <c r="AE232">
        <v>433996.03100000002</v>
      </c>
      <c r="AF232">
        <v>11436698</v>
      </c>
      <c r="AG232">
        <v>387843.125</v>
      </c>
      <c r="AH232">
        <v>9686842</v>
      </c>
      <c r="AI232">
        <v>2790295.75</v>
      </c>
      <c r="AJ232">
        <v>1444023.375</v>
      </c>
      <c r="AK232">
        <v>10461184</v>
      </c>
      <c r="AL232">
        <v>21698356</v>
      </c>
      <c r="AM232">
        <v>8777107</v>
      </c>
      <c r="AN232">
        <v>1768977.5</v>
      </c>
      <c r="AO232">
        <v>292009.15600000002</v>
      </c>
      <c r="AP232">
        <v>685443.43799999997</v>
      </c>
      <c r="AQ232">
        <v>5708352.5</v>
      </c>
      <c r="AR232">
        <v>4178065.25</v>
      </c>
      <c r="AS232">
        <v>2732968.25</v>
      </c>
      <c r="AT232">
        <v>14910422</v>
      </c>
      <c r="AU232">
        <v>11999692</v>
      </c>
      <c r="AV232">
        <v>3270568.75</v>
      </c>
      <c r="AW232">
        <v>8857351</v>
      </c>
      <c r="AX232">
        <v>3672245</v>
      </c>
      <c r="AY232">
        <v>1939149.625</v>
      </c>
      <c r="AZ232">
        <v>985749.75</v>
      </c>
      <c r="BA232">
        <v>2020097.125</v>
      </c>
      <c r="BB232">
        <v>4061950</v>
      </c>
      <c r="BC232">
        <v>7153755</v>
      </c>
      <c r="BD232">
        <v>1236457.75</v>
      </c>
      <c r="BE232">
        <v>11133732</v>
      </c>
      <c r="BF232">
        <v>10722756</v>
      </c>
      <c r="BG232">
        <v>3230140.75</v>
      </c>
      <c r="BH232">
        <v>89931.773000000001</v>
      </c>
      <c r="BI232">
        <v>7281142</v>
      </c>
      <c r="BJ232">
        <v>11690540</v>
      </c>
      <c r="BK232">
        <v>2706754</v>
      </c>
      <c r="BL232">
        <v>9354456</v>
      </c>
      <c r="BM232">
        <v>4552241</v>
      </c>
      <c r="BN232">
        <v>6570319</v>
      </c>
      <c r="BO232">
        <v>5893629</v>
      </c>
      <c r="BP232">
        <v>47050380</v>
      </c>
      <c r="BQ232">
        <v>6518951</v>
      </c>
      <c r="BR232">
        <v>3062672.5</v>
      </c>
      <c r="BS232">
        <v>2879950.75</v>
      </c>
      <c r="BT232">
        <v>1543829.375</v>
      </c>
      <c r="BU232">
        <v>3895580.75</v>
      </c>
      <c r="BV232">
        <v>3877042</v>
      </c>
      <c r="BW232">
        <v>748710.93799999997</v>
      </c>
      <c r="BX232">
        <v>2255817</v>
      </c>
      <c r="BY232">
        <v>14450722</v>
      </c>
      <c r="BZ232">
        <v>16543594</v>
      </c>
      <c r="CA232">
        <v>4767459.5</v>
      </c>
      <c r="CB232">
        <v>25991472</v>
      </c>
      <c r="CC232">
        <v>2170948</v>
      </c>
      <c r="CD232">
        <v>1222915.875</v>
      </c>
      <c r="CE232">
        <v>8790230</v>
      </c>
      <c r="CF232">
        <v>7762583</v>
      </c>
      <c r="CG232">
        <v>1559091.875</v>
      </c>
      <c r="CH232">
        <v>13708008</v>
      </c>
      <c r="CI232">
        <v>4390173.5</v>
      </c>
      <c r="CJ232">
        <v>554162.75</v>
      </c>
      <c r="CK232">
        <v>1334492.5</v>
      </c>
      <c r="CL232">
        <v>5552031.5</v>
      </c>
      <c r="CM232">
        <v>4813852.5</v>
      </c>
      <c r="CN232">
        <v>3776450.5</v>
      </c>
      <c r="CO232">
        <v>3823738.5</v>
      </c>
      <c r="CP232">
        <v>1351654.25</v>
      </c>
      <c r="CQ232">
        <v>13999427</v>
      </c>
      <c r="CR232">
        <v>6424761</v>
      </c>
      <c r="CS232">
        <v>25324816</v>
      </c>
      <c r="CT232">
        <v>24320668</v>
      </c>
      <c r="CU232">
        <v>1282576.625</v>
      </c>
      <c r="CV232">
        <v>8535538</v>
      </c>
      <c r="CW232">
        <v>307954.78100000002</v>
      </c>
      <c r="CX232">
        <v>1242436.875</v>
      </c>
      <c r="CY232">
        <v>2414908</v>
      </c>
      <c r="CZ232">
        <v>15456344</v>
      </c>
      <c r="DA232">
        <v>3791.72</v>
      </c>
      <c r="DB232">
        <v>23420812</v>
      </c>
      <c r="DC232">
        <v>22850932</v>
      </c>
      <c r="DD232">
        <v>6130451</v>
      </c>
      <c r="DE232">
        <v>1305836.5</v>
      </c>
      <c r="DF232">
        <v>35941312</v>
      </c>
      <c r="DG232">
        <v>10310675</v>
      </c>
      <c r="DH232">
        <v>16801390</v>
      </c>
      <c r="DI232">
        <v>7078454.5</v>
      </c>
      <c r="DJ232">
        <v>10452545</v>
      </c>
      <c r="DK232">
        <v>1298496.875</v>
      </c>
      <c r="DL232">
        <v>6192794</v>
      </c>
      <c r="DM232">
        <v>7681995</v>
      </c>
      <c r="DN232">
        <v>2945661</v>
      </c>
      <c r="DO232">
        <v>35607388</v>
      </c>
      <c r="DP232">
        <v>1976934</v>
      </c>
      <c r="DQ232">
        <v>915636.625</v>
      </c>
      <c r="DR232" s="16">
        <v>16080131</v>
      </c>
      <c r="DS232" s="10">
        <v>22025952</v>
      </c>
      <c r="DT232" s="10">
        <v>9249061</v>
      </c>
      <c r="DU232" s="10">
        <v>16225442</v>
      </c>
      <c r="DV232" s="10">
        <v>7869322.5</v>
      </c>
      <c r="DW232" s="10">
        <v>1375141.375</v>
      </c>
      <c r="DX232" s="10">
        <v>2736662.5</v>
      </c>
      <c r="DY232" s="2">
        <v>1331103.625</v>
      </c>
      <c r="DZ232" s="10">
        <v>3171313</v>
      </c>
      <c r="EA232" s="10">
        <v>14513014</v>
      </c>
      <c r="EB232" s="10">
        <v>10032707</v>
      </c>
      <c r="EC232" s="10">
        <v>7593236.5</v>
      </c>
      <c r="ED232" s="10">
        <v>20926728</v>
      </c>
      <c r="EE232" s="10">
        <v>22834192</v>
      </c>
      <c r="EF232" s="19">
        <v>10071955</v>
      </c>
      <c r="EG232">
        <v>9205576</v>
      </c>
      <c r="EH232">
        <v>14920354</v>
      </c>
      <c r="EI232">
        <v>2440797</v>
      </c>
      <c r="EJ232">
        <v>6869772</v>
      </c>
      <c r="EK232">
        <v>323365.96899999998</v>
      </c>
      <c r="EL232">
        <v>14136408</v>
      </c>
      <c r="EM232">
        <v>25925862</v>
      </c>
      <c r="EN232">
        <v>1499313.5</v>
      </c>
      <c r="EO232">
        <v>2515059.75</v>
      </c>
      <c r="EP232">
        <v>97792.906000000003</v>
      </c>
      <c r="EQ232">
        <v>17309032</v>
      </c>
      <c r="ER232">
        <v>14491562</v>
      </c>
      <c r="ES232">
        <v>2407567.5</v>
      </c>
      <c r="ET232">
        <v>16549722</v>
      </c>
      <c r="EU232">
        <v>8998425</v>
      </c>
      <c r="EV232">
        <v>2728597.5</v>
      </c>
      <c r="EW232">
        <v>2051612</v>
      </c>
      <c r="EX232">
        <v>672928.5</v>
      </c>
      <c r="EY232">
        <v>2088886.25</v>
      </c>
      <c r="EZ232">
        <v>3120660.75</v>
      </c>
      <c r="FA232">
        <v>24405664</v>
      </c>
      <c r="FB232">
        <v>1084788.625</v>
      </c>
      <c r="FC232">
        <v>1353835.625</v>
      </c>
      <c r="FD232">
        <v>3785529.75</v>
      </c>
      <c r="FE232">
        <v>4750936.5</v>
      </c>
      <c r="FF232">
        <v>859055.56200000003</v>
      </c>
      <c r="FG232">
        <v>9174585</v>
      </c>
      <c r="FH232">
        <v>2864094.5</v>
      </c>
      <c r="FI232">
        <v>13462200</v>
      </c>
      <c r="FJ232">
        <v>10805762</v>
      </c>
      <c r="FK232">
        <v>6258558.5</v>
      </c>
      <c r="FL232">
        <v>3726346.25</v>
      </c>
      <c r="FM232">
        <v>2219849</v>
      </c>
      <c r="FN232">
        <v>5654629</v>
      </c>
      <c r="FO232">
        <v>352400</v>
      </c>
      <c r="FP232">
        <v>21224196</v>
      </c>
      <c r="FQ232">
        <v>17865580</v>
      </c>
      <c r="FR232">
        <v>3164044</v>
      </c>
      <c r="FS232">
        <v>11754778</v>
      </c>
      <c r="FT232">
        <v>3819889.5</v>
      </c>
      <c r="FU232">
        <v>16041472</v>
      </c>
      <c r="FV232">
        <v>2952998</v>
      </c>
      <c r="FW232">
        <v>267591.625</v>
      </c>
      <c r="FX232">
        <v>5245719.5</v>
      </c>
      <c r="FY232">
        <v>2147036.75</v>
      </c>
      <c r="FZ232">
        <v>912078.68799999997</v>
      </c>
      <c r="GA232">
        <v>21361836</v>
      </c>
      <c r="GB232">
        <v>5794607</v>
      </c>
      <c r="GC232">
        <v>1687374.125</v>
      </c>
      <c r="GD232">
        <v>1587745.25</v>
      </c>
      <c r="GE232">
        <v>5218595</v>
      </c>
      <c r="GF232">
        <v>6446693.5</v>
      </c>
      <c r="GG232">
        <v>6156025</v>
      </c>
      <c r="GH232">
        <v>5549623.5</v>
      </c>
      <c r="GI232">
        <v>793935.875</v>
      </c>
      <c r="GJ232">
        <v>317261.34399999998</v>
      </c>
      <c r="GK232">
        <v>9819973</v>
      </c>
      <c r="GL232">
        <v>7509229</v>
      </c>
      <c r="GM232">
        <v>2553730</v>
      </c>
      <c r="GN232">
        <v>8300170.5</v>
      </c>
      <c r="GO232">
        <v>2870912</v>
      </c>
      <c r="GP232">
        <v>1059488.125</v>
      </c>
      <c r="GQ232">
        <v>17677814</v>
      </c>
      <c r="GR232">
        <v>1350742.75</v>
      </c>
      <c r="GS232">
        <v>4104220.25</v>
      </c>
      <c r="GT232">
        <v>18012340</v>
      </c>
      <c r="GU232">
        <v>15156259</v>
      </c>
      <c r="GV232">
        <v>17543458</v>
      </c>
      <c r="GW232">
        <v>5007995</v>
      </c>
      <c r="GX232">
        <v>2503754.5</v>
      </c>
      <c r="GY232">
        <v>2661046.75</v>
      </c>
      <c r="GZ232">
        <v>444751.25</v>
      </c>
      <c r="HA232">
        <v>1876250.875</v>
      </c>
      <c r="HB232">
        <v>13530575</v>
      </c>
      <c r="HC232">
        <v>11261874</v>
      </c>
      <c r="HD232">
        <v>3753603</v>
      </c>
      <c r="HE232">
        <v>4702429.5</v>
      </c>
      <c r="HF232">
        <v>100135.82799999999</v>
      </c>
      <c r="HG232">
        <v>629252.5</v>
      </c>
      <c r="HH232">
        <v>239473.06200000001</v>
      </c>
      <c r="HI232">
        <v>1340255.5</v>
      </c>
      <c r="HJ232">
        <v>165730.875</v>
      </c>
      <c r="HK232">
        <v>8375798</v>
      </c>
      <c r="HL232">
        <v>32618400</v>
      </c>
      <c r="HM232">
        <v>7282093.5</v>
      </c>
      <c r="HN232">
        <v>3209528</v>
      </c>
      <c r="HO232">
        <v>1544751.625</v>
      </c>
      <c r="HP232">
        <v>2349832.5</v>
      </c>
      <c r="HQ232">
        <v>4669873</v>
      </c>
      <c r="HR232">
        <v>4973031.5</v>
      </c>
      <c r="HS232">
        <v>10157768</v>
      </c>
      <c r="HT232">
        <v>12167157</v>
      </c>
      <c r="HU232">
        <v>32217270</v>
      </c>
      <c r="HV232">
        <v>402121.15600000002</v>
      </c>
      <c r="HW232">
        <v>316349.81199999998</v>
      </c>
      <c r="HX232">
        <v>10160682</v>
      </c>
      <c r="HY232">
        <v>14432153</v>
      </c>
      <c r="HZ232">
        <v>13629178</v>
      </c>
      <c r="IA232">
        <v>4987376</v>
      </c>
      <c r="IB232">
        <v>3299014</v>
      </c>
      <c r="IC232">
        <v>216502.891</v>
      </c>
      <c r="ID232">
        <v>297986.28100000002</v>
      </c>
      <c r="IE232">
        <v>10730214</v>
      </c>
      <c r="IF232">
        <v>7435401.5</v>
      </c>
      <c r="IG232">
        <v>6747501.5</v>
      </c>
      <c r="IH232">
        <v>7424026</v>
      </c>
      <c r="II232">
        <v>6933327.5</v>
      </c>
      <c r="IJ232">
        <v>2683121.25</v>
      </c>
      <c r="IK232">
        <v>1332581.75</v>
      </c>
      <c r="IL232">
        <v>5946494.5</v>
      </c>
      <c r="IM232">
        <v>703758.375</v>
      </c>
      <c r="IN232">
        <v>1580285.25</v>
      </c>
      <c r="IO232">
        <v>3345914.5</v>
      </c>
      <c r="IP232">
        <v>17330740</v>
      </c>
      <c r="IQ232">
        <v>13587340</v>
      </c>
      <c r="IR232">
        <v>368328.46899999998</v>
      </c>
      <c r="IS232">
        <v>5569513</v>
      </c>
      <c r="IT232">
        <v>1830255.75</v>
      </c>
      <c r="IU232">
        <v>3121929.25</v>
      </c>
      <c r="IV232">
        <v>5883347.5</v>
      </c>
    </row>
    <row r="233" spans="1:256" x14ac:dyDescent="0.15">
      <c r="A233">
        <v>5975388</v>
      </c>
      <c r="B233">
        <v>3054784</v>
      </c>
      <c r="C233">
        <v>4893926</v>
      </c>
      <c r="D233">
        <v>10406713</v>
      </c>
      <c r="E233">
        <v>9784627</v>
      </c>
      <c r="F233">
        <v>2445159.75</v>
      </c>
      <c r="G233">
        <v>5389681.5</v>
      </c>
      <c r="H233">
        <v>4912267</v>
      </c>
      <c r="I233">
        <v>6640875</v>
      </c>
      <c r="J233">
        <v>5640806</v>
      </c>
      <c r="K233">
        <v>4759996.5</v>
      </c>
      <c r="L233">
        <v>9161907</v>
      </c>
      <c r="M233">
        <v>759184</v>
      </c>
      <c r="N233">
        <v>393069.25</v>
      </c>
      <c r="O233">
        <v>324954.68800000002</v>
      </c>
      <c r="P233">
        <v>50508.222999999998</v>
      </c>
      <c r="Q233">
        <v>873796.875</v>
      </c>
      <c r="R233">
        <v>8329326</v>
      </c>
      <c r="S233">
        <v>4582830</v>
      </c>
      <c r="T233">
        <v>3387103.25</v>
      </c>
      <c r="U233">
        <v>817809.625</v>
      </c>
      <c r="V233">
        <v>31085492</v>
      </c>
      <c r="W233">
        <v>2101440</v>
      </c>
      <c r="X233">
        <v>6867641</v>
      </c>
      <c r="Y233">
        <v>356248.90600000002</v>
      </c>
      <c r="Z233">
        <v>2110892.5</v>
      </c>
      <c r="AA233">
        <v>12441.754000000001</v>
      </c>
      <c r="AB233">
        <v>14915456</v>
      </c>
      <c r="AC233">
        <v>8479695</v>
      </c>
      <c r="AD233">
        <v>2641000.5</v>
      </c>
      <c r="AE233">
        <v>8420.2990000000009</v>
      </c>
      <c r="AF233">
        <v>1397681.75</v>
      </c>
      <c r="AG233">
        <v>8387415.5</v>
      </c>
      <c r="AH233">
        <v>5828038</v>
      </c>
      <c r="AI233">
        <v>8418415</v>
      </c>
      <c r="AJ233">
        <v>333860.15600000002</v>
      </c>
      <c r="AK233">
        <v>288443.31199999998</v>
      </c>
      <c r="AL233">
        <v>7364104.5</v>
      </c>
      <c r="AM233">
        <v>8912422</v>
      </c>
      <c r="AN233">
        <v>4646472.5</v>
      </c>
      <c r="AO233">
        <v>3118661.75</v>
      </c>
      <c r="AP233">
        <v>2735189.75</v>
      </c>
      <c r="AQ233">
        <v>2287889.75</v>
      </c>
      <c r="AR233">
        <v>5088395</v>
      </c>
      <c r="AS233">
        <v>3063481.75</v>
      </c>
      <c r="AT233">
        <v>3610426.25</v>
      </c>
      <c r="AU233">
        <v>7369102.5</v>
      </c>
      <c r="AV233">
        <v>1550173</v>
      </c>
      <c r="AW233">
        <v>7237432.5</v>
      </c>
      <c r="AX233">
        <v>3075890.25</v>
      </c>
      <c r="AY233">
        <v>3097603.5</v>
      </c>
      <c r="AZ233">
        <v>9055151</v>
      </c>
      <c r="BA233">
        <v>25619444</v>
      </c>
      <c r="BB233">
        <v>10194157</v>
      </c>
      <c r="BC233">
        <v>7596370</v>
      </c>
      <c r="BD233">
        <v>3810600.5</v>
      </c>
      <c r="BE233">
        <v>1540186</v>
      </c>
      <c r="BF233">
        <v>28782238</v>
      </c>
      <c r="BG233">
        <v>6151576</v>
      </c>
      <c r="BH233">
        <v>11529672</v>
      </c>
      <c r="BI233">
        <v>260976.25</v>
      </c>
      <c r="BJ233">
        <v>6625567.5</v>
      </c>
      <c r="BK233">
        <v>17110760</v>
      </c>
      <c r="BL233">
        <v>5943633</v>
      </c>
      <c r="BM233">
        <v>237515.625</v>
      </c>
      <c r="BN233">
        <v>5667019</v>
      </c>
      <c r="BO233">
        <v>1790739.75</v>
      </c>
      <c r="BP233">
        <v>8662493</v>
      </c>
      <c r="BQ233">
        <v>5395717</v>
      </c>
      <c r="BR233">
        <v>11827724</v>
      </c>
      <c r="BS233">
        <v>2477790</v>
      </c>
      <c r="BT233">
        <v>5729045</v>
      </c>
      <c r="BU233">
        <v>9053300</v>
      </c>
      <c r="BV233">
        <v>7763789</v>
      </c>
      <c r="BW233">
        <v>3949019.5</v>
      </c>
      <c r="BX233">
        <v>14487754</v>
      </c>
      <c r="BY233">
        <v>12242192</v>
      </c>
      <c r="BZ233">
        <v>3069080.5</v>
      </c>
      <c r="CA233">
        <v>16188724</v>
      </c>
      <c r="CB233">
        <v>6276023.5</v>
      </c>
      <c r="CC233">
        <v>7128374</v>
      </c>
      <c r="CD233">
        <v>12919442</v>
      </c>
      <c r="CE233">
        <v>6783663</v>
      </c>
      <c r="CF233">
        <v>12451409</v>
      </c>
      <c r="CG233">
        <v>3651563</v>
      </c>
      <c r="CH233">
        <v>81275.741999999998</v>
      </c>
      <c r="CI233">
        <v>2602707</v>
      </c>
      <c r="CJ233">
        <v>770572.875</v>
      </c>
      <c r="CK233">
        <v>979093.18799999997</v>
      </c>
      <c r="CL233">
        <v>6232738</v>
      </c>
      <c r="CM233">
        <v>2278302</v>
      </c>
      <c r="CN233">
        <v>66295.633000000002</v>
      </c>
      <c r="CO233">
        <v>833828.68799999997</v>
      </c>
      <c r="CP233">
        <v>4969212.5</v>
      </c>
      <c r="CQ233">
        <v>3168758</v>
      </c>
      <c r="CR233">
        <v>2190179.75</v>
      </c>
      <c r="CS233">
        <v>1333793.375</v>
      </c>
      <c r="CT233">
        <v>14488120</v>
      </c>
      <c r="CU233">
        <v>5422762.5</v>
      </c>
      <c r="CV233">
        <v>3860912.5</v>
      </c>
      <c r="CW233">
        <v>5125757</v>
      </c>
      <c r="CX233">
        <v>516820.03100000002</v>
      </c>
      <c r="CY233">
        <v>13498542</v>
      </c>
      <c r="CZ233">
        <v>236242.391</v>
      </c>
      <c r="DA233">
        <v>1311584</v>
      </c>
      <c r="DB233">
        <v>12783785</v>
      </c>
      <c r="DC233">
        <v>7707294</v>
      </c>
      <c r="DD233">
        <v>7448572</v>
      </c>
      <c r="DE233">
        <v>2061700</v>
      </c>
      <c r="DF233">
        <v>18794184</v>
      </c>
      <c r="DG233">
        <v>21572148</v>
      </c>
      <c r="DH233">
        <v>16408186</v>
      </c>
      <c r="DI233">
        <v>4203006.5</v>
      </c>
      <c r="DJ233">
        <v>23424506</v>
      </c>
      <c r="DK233">
        <v>8283828.5</v>
      </c>
      <c r="DL233">
        <v>575221.31200000003</v>
      </c>
      <c r="DM233">
        <v>18411528</v>
      </c>
      <c r="DN233">
        <v>5297915</v>
      </c>
      <c r="DO233">
        <v>3891421.5</v>
      </c>
      <c r="DP233">
        <v>22428436</v>
      </c>
      <c r="DQ233">
        <v>2357269.25</v>
      </c>
      <c r="DR233" s="16">
        <v>2526870.75</v>
      </c>
      <c r="DS233" s="10">
        <v>5128978.5</v>
      </c>
      <c r="DT233" s="10">
        <v>43555420</v>
      </c>
      <c r="DU233" s="10">
        <v>2263519</v>
      </c>
      <c r="DV233" s="10">
        <v>2850367</v>
      </c>
      <c r="DW233" s="10">
        <v>15903126</v>
      </c>
      <c r="DX233" s="10">
        <v>1766892</v>
      </c>
      <c r="DY233" s="2">
        <v>8831894</v>
      </c>
      <c r="DZ233" s="10">
        <v>3765694.5</v>
      </c>
      <c r="EA233" s="10">
        <v>2192511</v>
      </c>
      <c r="EB233" s="10">
        <v>2523917</v>
      </c>
      <c r="EC233" s="10">
        <v>8740056</v>
      </c>
      <c r="ED233" s="10">
        <v>4020778.5</v>
      </c>
      <c r="EE233" s="10">
        <v>750846.56200000003</v>
      </c>
      <c r="EF233" s="19">
        <v>22106456</v>
      </c>
      <c r="EG233">
        <v>6412747</v>
      </c>
      <c r="EH233">
        <v>26152712</v>
      </c>
      <c r="EI233">
        <v>2827172.5</v>
      </c>
      <c r="EJ233">
        <v>12682556</v>
      </c>
      <c r="EK233">
        <v>20012388</v>
      </c>
      <c r="EL233">
        <v>3492885.75</v>
      </c>
      <c r="EM233">
        <v>3617344.25</v>
      </c>
      <c r="EN233">
        <v>2983507.75</v>
      </c>
      <c r="EO233">
        <v>567187.56200000003</v>
      </c>
      <c r="EP233">
        <v>4152638</v>
      </c>
      <c r="EQ233">
        <v>3692824</v>
      </c>
      <c r="ER233">
        <v>15753271</v>
      </c>
      <c r="ES233">
        <v>532641.56200000003</v>
      </c>
      <c r="ET233">
        <v>2694703.5</v>
      </c>
      <c r="EU233">
        <v>3033626</v>
      </c>
      <c r="EV233">
        <v>847717.75</v>
      </c>
      <c r="EW233">
        <v>7666188</v>
      </c>
      <c r="EX233">
        <v>31963538</v>
      </c>
      <c r="EY233">
        <v>4548743</v>
      </c>
      <c r="EZ233">
        <v>9816826</v>
      </c>
      <c r="FA233">
        <v>6580693.5</v>
      </c>
      <c r="FB233">
        <v>11285879</v>
      </c>
      <c r="FC233">
        <v>9753080</v>
      </c>
      <c r="FD233">
        <v>12184712</v>
      </c>
      <c r="FE233">
        <v>11491488</v>
      </c>
      <c r="FF233">
        <v>3764251</v>
      </c>
      <c r="FG233">
        <v>10239578</v>
      </c>
      <c r="FH233">
        <v>2682253.5</v>
      </c>
      <c r="FI233">
        <v>163499.81200000001</v>
      </c>
      <c r="FJ233">
        <v>2365870.25</v>
      </c>
      <c r="FK233">
        <v>17897548</v>
      </c>
      <c r="FL233">
        <v>10725100</v>
      </c>
      <c r="FM233">
        <v>119162.05499999999</v>
      </c>
      <c r="FN233">
        <v>8185784</v>
      </c>
      <c r="FO233">
        <v>1004031.312</v>
      </c>
      <c r="FP233">
        <v>2711789.25</v>
      </c>
      <c r="FQ233">
        <v>13838252</v>
      </c>
      <c r="FR233">
        <v>4708018.5</v>
      </c>
      <c r="FS233">
        <v>4192138.5</v>
      </c>
      <c r="FT233">
        <v>1382754.5</v>
      </c>
      <c r="FU233">
        <v>5472062.5</v>
      </c>
      <c r="FV233">
        <v>8564025</v>
      </c>
      <c r="FW233">
        <v>5145375</v>
      </c>
      <c r="FX233">
        <v>8891573</v>
      </c>
      <c r="FY233">
        <v>708763.68799999997</v>
      </c>
      <c r="FZ233">
        <v>2898174</v>
      </c>
      <c r="GA233">
        <v>1779890.75</v>
      </c>
      <c r="GB233">
        <v>4872639.5</v>
      </c>
      <c r="GC233">
        <v>44050688</v>
      </c>
      <c r="GD233">
        <v>1281430.625</v>
      </c>
      <c r="GE233">
        <v>6373899.5</v>
      </c>
      <c r="GF233">
        <v>25682436</v>
      </c>
      <c r="GG233">
        <v>1332902.5</v>
      </c>
      <c r="GH233">
        <v>12991130</v>
      </c>
      <c r="GI233">
        <v>9831705</v>
      </c>
      <c r="GJ233">
        <v>11461502</v>
      </c>
      <c r="GK233">
        <v>7590100</v>
      </c>
      <c r="GL233">
        <v>1159977.125</v>
      </c>
      <c r="GM233">
        <v>860746.5</v>
      </c>
      <c r="GN233">
        <v>8707201</v>
      </c>
      <c r="GO233">
        <v>7332209.5</v>
      </c>
      <c r="GP233">
        <v>3101664</v>
      </c>
      <c r="GQ233">
        <v>1904400.125</v>
      </c>
      <c r="GR233">
        <v>21377356</v>
      </c>
      <c r="GS233">
        <v>2934678.5</v>
      </c>
      <c r="GT233">
        <v>2113787.25</v>
      </c>
      <c r="GU233">
        <v>8025630.5</v>
      </c>
      <c r="GV233">
        <v>1842722</v>
      </c>
      <c r="GW233">
        <v>9167306</v>
      </c>
      <c r="GX233">
        <v>14090168</v>
      </c>
      <c r="GY233">
        <v>3471147.75</v>
      </c>
      <c r="GZ233">
        <v>7298632</v>
      </c>
      <c r="HA233">
        <v>3258387.25</v>
      </c>
      <c r="HB233">
        <v>7892506.5</v>
      </c>
      <c r="HC233">
        <v>35082608</v>
      </c>
      <c r="HD233">
        <v>2100381</v>
      </c>
      <c r="HE233">
        <v>2606557</v>
      </c>
      <c r="HF233">
        <v>14031428</v>
      </c>
      <c r="HG233">
        <v>4923579</v>
      </c>
      <c r="HH233">
        <v>141926.96900000001</v>
      </c>
      <c r="HI233">
        <v>473419.43800000002</v>
      </c>
      <c r="HJ233">
        <v>29028534</v>
      </c>
      <c r="HK233">
        <v>2703526.5</v>
      </c>
      <c r="HL233">
        <v>12327110</v>
      </c>
      <c r="HM233">
        <v>10273895</v>
      </c>
      <c r="HN233">
        <v>15811437</v>
      </c>
      <c r="HO233">
        <v>16383120</v>
      </c>
      <c r="HP233">
        <v>2480726.5</v>
      </c>
      <c r="HQ233">
        <v>5688991</v>
      </c>
      <c r="HR233">
        <v>5859439</v>
      </c>
      <c r="HS233">
        <v>4722312</v>
      </c>
      <c r="HT233">
        <v>1056437.5</v>
      </c>
      <c r="HU233">
        <v>11443512</v>
      </c>
      <c r="HV233">
        <v>383934.40600000002</v>
      </c>
      <c r="HW233">
        <v>1622796</v>
      </c>
      <c r="HX233">
        <v>1292013.375</v>
      </c>
      <c r="HY233">
        <v>5367359.5</v>
      </c>
      <c r="HZ233">
        <v>1981142.125</v>
      </c>
      <c r="IA233">
        <v>16462008</v>
      </c>
      <c r="IB233">
        <v>1034682.625</v>
      </c>
      <c r="IC233">
        <v>1381274.125</v>
      </c>
      <c r="ID233">
        <v>7197060.5</v>
      </c>
      <c r="IE233">
        <v>6391134.5</v>
      </c>
      <c r="IF233">
        <v>11846077</v>
      </c>
      <c r="IG233">
        <v>729471.25</v>
      </c>
      <c r="IH233">
        <v>6418596</v>
      </c>
      <c r="II233">
        <v>2184043.75</v>
      </c>
      <c r="IJ233">
        <v>203600.29699999999</v>
      </c>
      <c r="IK233">
        <v>5920434</v>
      </c>
      <c r="IL233">
        <v>3048515.5</v>
      </c>
      <c r="IM233">
        <v>8911991</v>
      </c>
      <c r="IN233">
        <v>4148907</v>
      </c>
      <c r="IO233">
        <v>13001694</v>
      </c>
      <c r="IP233">
        <v>1785807.625</v>
      </c>
      <c r="IQ233">
        <v>5559672.5</v>
      </c>
      <c r="IR233">
        <v>1839735.375</v>
      </c>
      <c r="IS233">
        <v>18397190</v>
      </c>
      <c r="IT233">
        <v>10693168</v>
      </c>
      <c r="IU233">
        <v>313025.03100000002</v>
      </c>
      <c r="IV233">
        <v>12298184</v>
      </c>
    </row>
    <row r="234" spans="1:256" x14ac:dyDescent="0.15">
      <c r="A234">
        <v>2948680.5</v>
      </c>
      <c r="B234">
        <v>6751306.5</v>
      </c>
      <c r="C234">
        <v>272121.96899999998</v>
      </c>
      <c r="D234">
        <v>8517499</v>
      </c>
      <c r="E234">
        <v>532833.875</v>
      </c>
      <c r="F234">
        <v>846144</v>
      </c>
      <c r="G234">
        <v>4362033.5</v>
      </c>
      <c r="H234">
        <v>2846801</v>
      </c>
      <c r="I234">
        <v>11341630</v>
      </c>
      <c r="J234">
        <v>8758268</v>
      </c>
      <c r="K234">
        <v>8909422</v>
      </c>
      <c r="L234">
        <v>6454466</v>
      </c>
      <c r="M234">
        <v>480721.93800000002</v>
      </c>
      <c r="N234">
        <v>6861594.5</v>
      </c>
      <c r="O234">
        <v>10739260</v>
      </c>
      <c r="P234">
        <v>4826685</v>
      </c>
      <c r="Q234">
        <v>5263985.5</v>
      </c>
      <c r="R234">
        <v>3082319.5</v>
      </c>
      <c r="S234">
        <v>4122046</v>
      </c>
      <c r="T234">
        <v>7271077.5</v>
      </c>
      <c r="U234">
        <v>4404295</v>
      </c>
      <c r="V234">
        <v>2222078.75</v>
      </c>
      <c r="W234">
        <v>7804081</v>
      </c>
      <c r="X234">
        <v>3286946.25</v>
      </c>
      <c r="Y234">
        <v>2331996</v>
      </c>
      <c r="Z234">
        <v>1226209.25</v>
      </c>
      <c r="AA234">
        <v>525626.25</v>
      </c>
      <c r="AB234">
        <v>4672607</v>
      </c>
      <c r="AC234">
        <v>175154.59400000001</v>
      </c>
      <c r="AD234">
        <v>9341445</v>
      </c>
      <c r="AE234">
        <v>2155745</v>
      </c>
      <c r="AF234">
        <v>4724234.5</v>
      </c>
      <c r="AG234">
        <v>136392.516</v>
      </c>
      <c r="AH234">
        <v>15346026</v>
      </c>
      <c r="AI234">
        <v>12742272</v>
      </c>
      <c r="AJ234">
        <v>19481572</v>
      </c>
      <c r="AK234">
        <v>9863156</v>
      </c>
      <c r="AL234">
        <v>16125358</v>
      </c>
      <c r="AM234">
        <v>687190</v>
      </c>
      <c r="AN234">
        <v>317013.06199999998</v>
      </c>
      <c r="AO234">
        <v>3323908.5</v>
      </c>
      <c r="AP234">
        <v>16545324</v>
      </c>
      <c r="AQ234">
        <v>4661760.5</v>
      </c>
      <c r="AR234">
        <v>5849893.5</v>
      </c>
      <c r="AS234">
        <v>374570.68800000002</v>
      </c>
      <c r="AT234">
        <v>13642115</v>
      </c>
      <c r="AU234">
        <v>966457.375</v>
      </c>
      <c r="AV234">
        <v>1288315.75</v>
      </c>
      <c r="AW234">
        <v>8672433</v>
      </c>
      <c r="AX234">
        <v>2238826.25</v>
      </c>
      <c r="AY234">
        <v>494520.56199999998</v>
      </c>
      <c r="AZ234">
        <v>4629038.5</v>
      </c>
      <c r="BA234">
        <v>10038714</v>
      </c>
      <c r="BB234">
        <v>25449618</v>
      </c>
      <c r="BC234">
        <v>5133879.5</v>
      </c>
      <c r="BD234">
        <v>17774294</v>
      </c>
      <c r="BE234">
        <v>10095278</v>
      </c>
      <c r="BF234">
        <v>1403727.625</v>
      </c>
      <c r="BG234">
        <v>1436461.625</v>
      </c>
      <c r="BH234">
        <v>5687920.5</v>
      </c>
      <c r="BI234">
        <v>2170923</v>
      </c>
      <c r="BJ234">
        <v>13587566</v>
      </c>
      <c r="BK234">
        <v>7205697</v>
      </c>
      <c r="BL234">
        <v>992439.68799999997</v>
      </c>
      <c r="BM234">
        <v>529988.68799999997</v>
      </c>
      <c r="BN234">
        <v>23032612</v>
      </c>
      <c r="BO234">
        <v>4775847</v>
      </c>
      <c r="BP234">
        <v>2351504.75</v>
      </c>
      <c r="BQ234">
        <v>3276806.5</v>
      </c>
      <c r="BR234">
        <v>13870265</v>
      </c>
      <c r="BS234">
        <v>346602.03100000002</v>
      </c>
      <c r="BT234">
        <v>435485.5</v>
      </c>
      <c r="BU234">
        <v>7318923</v>
      </c>
      <c r="BV234">
        <v>2170659.25</v>
      </c>
      <c r="BW234">
        <v>10141631</v>
      </c>
      <c r="BX234">
        <v>5059506</v>
      </c>
      <c r="BY234">
        <v>10682476</v>
      </c>
      <c r="BZ234">
        <v>998118.75</v>
      </c>
      <c r="CA234">
        <v>2320469.25</v>
      </c>
      <c r="CB234">
        <v>7407608.5</v>
      </c>
      <c r="CC234">
        <v>1091227.75</v>
      </c>
      <c r="CD234">
        <v>15714084</v>
      </c>
      <c r="CE234">
        <v>15441374</v>
      </c>
      <c r="CF234">
        <v>10917816</v>
      </c>
      <c r="CG234">
        <v>2322769.5</v>
      </c>
      <c r="CH234">
        <v>6514275.5</v>
      </c>
      <c r="CI234">
        <v>4124155.5</v>
      </c>
      <c r="CJ234">
        <v>22016730</v>
      </c>
      <c r="CK234">
        <v>9724548</v>
      </c>
      <c r="CL234">
        <v>10530157</v>
      </c>
      <c r="CM234">
        <v>1513872.125</v>
      </c>
      <c r="CN234">
        <v>1696032.625</v>
      </c>
      <c r="CO234">
        <v>7522498</v>
      </c>
      <c r="CP234">
        <v>6964978</v>
      </c>
      <c r="CQ234">
        <v>3336331.5</v>
      </c>
      <c r="CR234">
        <v>504251.625</v>
      </c>
      <c r="CS234">
        <v>13003484</v>
      </c>
      <c r="CT234">
        <v>20711524</v>
      </c>
      <c r="CU234">
        <v>745645.625</v>
      </c>
      <c r="CV234">
        <v>3156006.5</v>
      </c>
      <c r="CW234">
        <v>1358471.125</v>
      </c>
      <c r="CX234">
        <v>3428659.25</v>
      </c>
      <c r="CY234">
        <v>23927464</v>
      </c>
      <c r="CZ234">
        <v>120462.133</v>
      </c>
      <c r="DA234">
        <v>3465473.75</v>
      </c>
      <c r="DB234">
        <v>2793050</v>
      </c>
      <c r="DC234">
        <v>5211163</v>
      </c>
      <c r="DD234">
        <v>14477118</v>
      </c>
      <c r="DE234">
        <v>24238708</v>
      </c>
      <c r="DF234">
        <v>1225068.25</v>
      </c>
      <c r="DG234">
        <v>4975552.5</v>
      </c>
      <c r="DH234">
        <v>4005309</v>
      </c>
      <c r="DI234">
        <v>3822216</v>
      </c>
      <c r="DJ234">
        <v>3603150</v>
      </c>
      <c r="DK234">
        <v>10021710</v>
      </c>
      <c r="DL234">
        <v>1554121.375</v>
      </c>
      <c r="DM234">
        <v>12126580</v>
      </c>
      <c r="DN234">
        <v>19327582</v>
      </c>
      <c r="DO234">
        <v>15096878</v>
      </c>
      <c r="DP234">
        <v>2547290.25</v>
      </c>
      <c r="DQ234">
        <v>10376678</v>
      </c>
      <c r="DR234" s="16">
        <v>4165561</v>
      </c>
      <c r="DS234" s="10">
        <v>3406845.5</v>
      </c>
      <c r="DT234" s="10">
        <v>432459.68800000002</v>
      </c>
      <c r="DU234" s="10">
        <v>3189910.5</v>
      </c>
      <c r="DV234" s="10">
        <v>3170364.5</v>
      </c>
      <c r="DW234" s="10">
        <v>3605838.75</v>
      </c>
      <c r="DX234" s="10">
        <v>3280512.25</v>
      </c>
      <c r="DY234" s="2">
        <v>7939636</v>
      </c>
      <c r="DZ234" s="10">
        <v>19292664</v>
      </c>
      <c r="EA234" s="10">
        <v>2687787.75</v>
      </c>
      <c r="EB234" s="10">
        <v>13886399</v>
      </c>
      <c r="EC234" s="10">
        <v>168711.734</v>
      </c>
      <c r="ED234" s="10">
        <v>5980730</v>
      </c>
      <c r="EE234" s="10">
        <v>7444006.5</v>
      </c>
      <c r="EF234" s="19">
        <v>4270158.5</v>
      </c>
      <c r="EG234">
        <v>179745.06200000001</v>
      </c>
      <c r="EH234">
        <v>2477599</v>
      </c>
      <c r="EI234">
        <v>8633776</v>
      </c>
      <c r="EJ234">
        <v>7119096</v>
      </c>
      <c r="EK234">
        <v>9099951</v>
      </c>
      <c r="EL234">
        <v>67103.687999999995</v>
      </c>
      <c r="EM234">
        <v>57855416</v>
      </c>
      <c r="EN234">
        <v>8542237</v>
      </c>
      <c r="EO234">
        <v>17255510</v>
      </c>
      <c r="EP234">
        <v>3361940.5</v>
      </c>
      <c r="EQ234">
        <v>7973375.5</v>
      </c>
      <c r="ER234">
        <v>1817865.25</v>
      </c>
      <c r="ES234">
        <v>1062841.25</v>
      </c>
      <c r="ET234">
        <v>4818654</v>
      </c>
      <c r="EU234">
        <v>21246284</v>
      </c>
      <c r="EV234">
        <v>418154.15600000002</v>
      </c>
      <c r="EW234">
        <v>9515051</v>
      </c>
      <c r="EX234">
        <v>4594555</v>
      </c>
      <c r="EY234">
        <v>3829619.25</v>
      </c>
      <c r="EZ234">
        <v>34122232</v>
      </c>
      <c r="FA234">
        <v>2708208.5</v>
      </c>
      <c r="FB234">
        <v>9070978</v>
      </c>
      <c r="FC234">
        <v>6989460</v>
      </c>
      <c r="FD234">
        <v>16655293</v>
      </c>
      <c r="FE234">
        <v>10071103</v>
      </c>
      <c r="FF234">
        <v>1037832.375</v>
      </c>
      <c r="FG234">
        <v>34892864</v>
      </c>
      <c r="FH234">
        <v>8270828.5</v>
      </c>
      <c r="FI234">
        <v>8584380</v>
      </c>
      <c r="FJ234">
        <v>374369.90600000002</v>
      </c>
      <c r="FK234">
        <v>13064137</v>
      </c>
      <c r="FL234">
        <v>8475340</v>
      </c>
      <c r="FM234">
        <v>5332070</v>
      </c>
      <c r="FN234">
        <v>2217818.75</v>
      </c>
      <c r="FO234">
        <v>3762016</v>
      </c>
      <c r="FP234">
        <v>3707836.5</v>
      </c>
      <c r="FQ234">
        <v>8059001.5</v>
      </c>
      <c r="FR234">
        <v>3529976</v>
      </c>
      <c r="FS234">
        <v>3385248</v>
      </c>
      <c r="FT234">
        <v>2969809.5</v>
      </c>
      <c r="FU234">
        <v>5199500.5</v>
      </c>
      <c r="FV234">
        <v>1009521.625</v>
      </c>
      <c r="FW234">
        <v>16891566</v>
      </c>
      <c r="FX234">
        <v>6108550.5</v>
      </c>
      <c r="FY234">
        <v>4109818.5</v>
      </c>
      <c r="FZ234">
        <v>448488.81199999998</v>
      </c>
      <c r="GA234">
        <v>576141.75</v>
      </c>
      <c r="GB234">
        <v>411145.25</v>
      </c>
      <c r="GC234">
        <v>5552764.5</v>
      </c>
      <c r="GD234">
        <v>3019914</v>
      </c>
      <c r="GE234">
        <v>1556470.875</v>
      </c>
      <c r="GF234">
        <v>2085789.125</v>
      </c>
      <c r="GG234">
        <v>1663583.375</v>
      </c>
      <c r="GH234">
        <v>11288740</v>
      </c>
      <c r="GI234">
        <v>1481114.375</v>
      </c>
      <c r="GJ234">
        <v>7335849.5</v>
      </c>
      <c r="GK234">
        <v>13222183</v>
      </c>
      <c r="GL234">
        <v>4031515.5</v>
      </c>
      <c r="GM234">
        <v>4484039</v>
      </c>
      <c r="GN234">
        <v>26774006</v>
      </c>
      <c r="GO234">
        <v>1185020.5</v>
      </c>
      <c r="GP234">
        <v>1092013</v>
      </c>
      <c r="GQ234">
        <v>4417836.5</v>
      </c>
      <c r="GR234">
        <v>12693494</v>
      </c>
      <c r="GS234">
        <v>1642635.25</v>
      </c>
      <c r="GT234">
        <v>5160337.5</v>
      </c>
      <c r="GU234">
        <v>7971202</v>
      </c>
      <c r="GV234">
        <v>12689815</v>
      </c>
      <c r="GW234">
        <v>7049157</v>
      </c>
      <c r="GX234">
        <v>9990366</v>
      </c>
      <c r="GY234">
        <v>13730991</v>
      </c>
      <c r="GZ234">
        <v>643784.06200000003</v>
      </c>
      <c r="HA234">
        <v>7877906.5</v>
      </c>
      <c r="HB234">
        <v>7289410</v>
      </c>
      <c r="HC234">
        <v>19038908</v>
      </c>
      <c r="HD234">
        <v>748091.56200000003</v>
      </c>
      <c r="HE234">
        <v>20939788</v>
      </c>
      <c r="HF234">
        <v>7094940.5</v>
      </c>
      <c r="HG234">
        <v>17359776</v>
      </c>
      <c r="HH234">
        <v>6293841</v>
      </c>
      <c r="HI234">
        <v>13354454</v>
      </c>
      <c r="HJ234">
        <v>2185700</v>
      </c>
      <c r="HK234">
        <v>5537829.5</v>
      </c>
      <c r="HL234">
        <v>96057.43</v>
      </c>
      <c r="HM234">
        <v>816167.375</v>
      </c>
      <c r="HN234">
        <v>15667139</v>
      </c>
      <c r="HO234">
        <v>20409318</v>
      </c>
      <c r="HP234">
        <v>3218613</v>
      </c>
      <c r="HQ234">
        <v>11188925</v>
      </c>
      <c r="HR234">
        <v>2100808.5</v>
      </c>
      <c r="HS234">
        <v>11533066</v>
      </c>
      <c r="HT234">
        <v>4862054</v>
      </c>
      <c r="HU234">
        <v>11449623</v>
      </c>
      <c r="HV234">
        <v>6914512.5</v>
      </c>
      <c r="HW234">
        <v>406660</v>
      </c>
      <c r="HX234">
        <v>4522181</v>
      </c>
      <c r="HY234">
        <v>15112562</v>
      </c>
      <c r="HZ234">
        <v>18888108</v>
      </c>
      <c r="IA234">
        <v>1025936.125</v>
      </c>
      <c r="IB234">
        <v>2344721.5</v>
      </c>
      <c r="IC234">
        <v>4633334.5</v>
      </c>
      <c r="ID234">
        <v>9110878</v>
      </c>
      <c r="IE234">
        <v>9912042</v>
      </c>
      <c r="IF234">
        <v>893856.43799999997</v>
      </c>
      <c r="IG234">
        <v>2688610.5</v>
      </c>
      <c r="IH234">
        <v>1063877.5</v>
      </c>
      <c r="II234">
        <v>3252465.25</v>
      </c>
      <c r="IJ234">
        <v>14622578</v>
      </c>
      <c r="IK234">
        <v>895855.18799999997</v>
      </c>
      <c r="IL234">
        <v>1377679.5</v>
      </c>
      <c r="IM234">
        <v>21077156</v>
      </c>
      <c r="IN234">
        <v>1639403.125</v>
      </c>
      <c r="IO234">
        <v>3937600</v>
      </c>
      <c r="IP234">
        <v>7533215</v>
      </c>
      <c r="IQ234">
        <v>7151527.5</v>
      </c>
      <c r="IR234">
        <v>7552250</v>
      </c>
      <c r="IS234">
        <v>10238752</v>
      </c>
      <c r="IT234">
        <v>6229756</v>
      </c>
      <c r="IU234">
        <v>9649224</v>
      </c>
      <c r="IV234">
        <v>11387740</v>
      </c>
    </row>
    <row r="235" spans="1:256" x14ac:dyDescent="0.15">
      <c r="A235">
        <v>3023300.5</v>
      </c>
      <c r="B235">
        <v>4528778.5</v>
      </c>
      <c r="C235">
        <v>2962767.5</v>
      </c>
      <c r="D235">
        <v>6983581</v>
      </c>
      <c r="E235">
        <v>3450554.25</v>
      </c>
      <c r="F235">
        <v>4537556.5</v>
      </c>
      <c r="G235">
        <v>790390.625</v>
      </c>
      <c r="H235">
        <v>1828635.375</v>
      </c>
      <c r="I235">
        <v>10634396</v>
      </c>
      <c r="J235">
        <v>7712608.5</v>
      </c>
      <c r="K235">
        <v>8777930</v>
      </c>
      <c r="L235">
        <v>1459477.125</v>
      </c>
      <c r="M235">
        <v>1590138</v>
      </c>
      <c r="N235">
        <v>6125723</v>
      </c>
      <c r="O235">
        <v>1541603</v>
      </c>
      <c r="P235">
        <v>4745040</v>
      </c>
      <c r="Q235">
        <v>763530</v>
      </c>
      <c r="R235">
        <v>2786939.5</v>
      </c>
      <c r="S235">
        <v>683246.68799999997</v>
      </c>
      <c r="T235">
        <v>694196.75</v>
      </c>
      <c r="U235">
        <v>1054132</v>
      </c>
      <c r="V235">
        <v>11511964</v>
      </c>
      <c r="W235">
        <v>1589163</v>
      </c>
      <c r="X235">
        <v>6443130</v>
      </c>
      <c r="Y235">
        <v>12186484</v>
      </c>
      <c r="Z235">
        <v>4402027.5</v>
      </c>
      <c r="AA235">
        <v>1773280</v>
      </c>
      <c r="AB235">
        <v>11650593</v>
      </c>
      <c r="AC235">
        <v>21946400</v>
      </c>
      <c r="AD235">
        <v>16101481</v>
      </c>
      <c r="AE235">
        <v>1305453</v>
      </c>
      <c r="AF235">
        <v>1237482.875</v>
      </c>
      <c r="AG235">
        <v>5632850</v>
      </c>
      <c r="AH235">
        <v>5498093</v>
      </c>
      <c r="AI235">
        <v>3612095.75</v>
      </c>
      <c r="AJ235">
        <v>925399.18799999997</v>
      </c>
      <c r="AK235">
        <v>2392460.25</v>
      </c>
      <c r="AL235">
        <v>18256170</v>
      </c>
      <c r="AM235">
        <v>14202458</v>
      </c>
      <c r="AN235">
        <v>7480988.5</v>
      </c>
      <c r="AO235">
        <v>3752718</v>
      </c>
      <c r="AP235">
        <v>2887267.25</v>
      </c>
      <c r="AQ235">
        <v>1564356</v>
      </c>
      <c r="AR235">
        <v>2078573.75</v>
      </c>
      <c r="AS235">
        <v>9797069</v>
      </c>
      <c r="AT235">
        <v>8632302</v>
      </c>
      <c r="AU235">
        <v>4956221</v>
      </c>
      <c r="AV235">
        <v>5959900</v>
      </c>
      <c r="AW235">
        <v>1243993.875</v>
      </c>
      <c r="AX235">
        <v>8604817</v>
      </c>
      <c r="AY235">
        <v>6300541.5</v>
      </c>
      <c r="AZ235">
        <v>10099696</v>
      </c>
      <c r="BA235">
        <v>6713484</v>
      </c>
      <c r="BB235">
        <v>19935442</v>
      </c>
      <c r="BC235">
        <v>21081780</v>
      </c>
      <c r="BD235">
        <v>5777793</v>
      </c>
      <c r="BE235">
        <v>2221641.75</v>
      </c>
      <c r="BF235">
        <v>439745.09399999998</v>
      </c>
      <c r="BG235">
        <v>897381</v>
      </c>
      <c r="BH235">
        <v>4787359</v>
      </c>
      <c r="BI235">
        <v>4913874.5</v>
      </c>
      <c r="BJ235">
        <v>11343055</v>
      </c>
      <c r="BK235">
        <v>1423334.75</v>
      </c>
      <c r="BL235">
        <v>3080114.5</v>
      </c>
      <c r="BM235">
        <v>7839194.5</v>
      </c>
      <c r="BN235">
        <v>11120926</v>
      </c>
      <c r="BO235">
        <v>1103565</v>
      </c>
      <c r="BP235">
        <v>8600823</v>
      </c>
      <c r="BQ235">
        <v>11044540</v>
      </c>
      <c r="BR235">
        <v>822439.5</v>
      </c>
      <c r="BS235">
        <v>5143912</v>
      </c>
      <c r="BT235">
        <v>2006822.875</v>
      </c>
      <c r="BU235">
        <v>1029064.188</v>
      </c>
      <c r="BV235">
        <v>5470376</v>
      </c>
      <c r="BW235">
        <v>4931823.5</v>
      </c>
      <c r="BX235">
        <v>10271273</v>
      </c>
      <c r="BY235">
        <v>6951676.5</v>
      </c>
      <c r="BZ235">
        <v>2610518.5</v>
      </c>
      <c r="CA235">
        <v>302004.43800000002</v>
      </c>
      <c r="CB235">
        <v>5331946</v>
      </c>
      <c r="CC235">
        <v>13081605</v>
      </c>
      <c r="CD235">
        <v>25895944</v>
      </c>
      <c r="CE235">
        <v>1828163.75</v>
      </c>
      <c r="CF235">
        <v>8188057.5</v>
      </c>
      <c r="CG235">
        <v>12151360</v>
      </c>
      <c r="CH235">
        <v>8146020</v>
      </c>
      <c r="CI235">
        <v>1717049</v>
      </c>
      <c r="CJ235">
        <v>9432748</v>
      </c>
      <c r="CK235">
        <v>2417453.25</v>
      </c>
      <c r="CL235">
        <v>9416038</v>
      </c>
      <c r="CM235">
        <v>2402031</v>
      </c>
      <c r="CN235">
        <v>3118684.5</v>
      </c>
      <c r="CO235">
        <v>11791402</v>
      </c>
      <c r="CP235">
        <v>1013005.125</v>
      </c>
      <c r="CQ235">
        <v>14035682</v>
      </c>
      <c r="CR235">
        <v>33937240</v>
      </c>
      <c r="CS235">
        <v>8743076</v>
      </c>
      <c r="CT235">
        <v>20649850</v>
      </c>
      <c r="CU235">
        <v>12214112</v>
      </c>
      <c r="CV235">
        <v>6997495.5</v>
      </c>
      <c r="CW235">
        <v>1322041.375</v>
      </c>
      <c r="CX235">
        <v>34055068</v>
      </c>
      <c r="CY235">
        <v>128229.711</v>
      </c>
      <c r="CZ235">
        <v>2439922.5</v>
      </c>
      <c r="DA235">
        <v>5803549.5</v>
      </c>
      <c r="DB235">
        <v>1751389.875</v>
      </c>
      <c r="DC235">
        <v>365247.81199999998</v>
      </c>
      <c r="DD235">
        <v>14482549</v>
      </c>
      <c r="DE235">
        <v>2350834.5</v>
      </c>
      <c r="DF235">
        <v>1501472.125</v>
      </c>
      <c r="DG235">
        <v>6330252.5</v>
      </c>
      <c r="DH235">
        <v>38194904</v>
      </c>
      <c r="DI235">
        <v>19260398</v>
      </c>
      <c r="DJ235">
        <v>16724410</v>
      </c>
      <c r="DK235">
        <v>216255.65599999999</v>
      </c>
      <c r="DL235">
        <v>2503249.25</v>
      </c>
      <c r="DM235">
        <v>26448976</v>
      </c>
      <c r="DN235">
        <v>6586337</v>
      </c>
      <c r="DO235">
        <v>14486854</v>
      </c>
      <c r="DP235">
        <v>4417392</v>
      </c>
      <c r="DQ235">
        <v>16786700</v>
      </c>
      <c r="DR235" s="16">
        <v>8017887</v>
      </c>
      <c r="DS235" s="10">
        <v>1911080</v>
      </c>
      <c r="DT235" s="10">
        <v>556652.56200000003</v>
      </c>
      <c r="DU235" s="10">
        <v>1559564.625</v>
      </c>
      <c r="DV235" s="10">
        <v>7159442.5</v>
      </c>
      <c r="DW235" s="10">
        <v>5588788</v>
      </c>
      <c r="DX235" s="10">
        <v>2387088</v>
      </c>
      <c r="DY235" s="2">
        <v>14430763</v>
      </c>
      <c r="DZ235" s="10">
        <v>1195827.625</v>
      </c>
      <c r="EA235" s="10">
        <v>5587355</v>
      </c>
      <c r="EB235" s="10">
        <v>3034548</v>
      </c>
      <c r="EC235" s="10">
        <v>63409500</v>
      </c>
      <c r="ED235" s="10">
        <v>23559788</v>
      </c>
      <c r="EE235" s="10">
        <v>7522129</v>
      </c>
      <c r="EF235" s="19">
        <v>7429508</v>
      </c>
      <c r="EG235">
        <v>12764222</v>
      </c>
      <c r="EH235">
        <v>2859528</v>
      </c>
      <c r="EI235">
        <v>157274.06200000001</v>
      </c>
      <c r="EJ235">
        <v>7629059</v>
      </c>
      <c r="EK235">
        <v>8021012</v>
      </c>
      <c r="EL235">
        <v>10489862</v>
      </c>
      <c r="EM235">
        <v>4081894.5</v>
      </c>
      <c r="EN235">
        <v>3409592.75</v>
      </c>
      <c r="EO235">
        <v>14450640</v>
      </c>
      <c r="EP235">
        <v>12619520</v>
      </c>
      <c r="EQ235">
        <v>3298604.75</v>
      </c>
      <c r="ER235">
        <v>712124.5</v>
      </c>
      <c r="ES235">
        <v>8466844</v>
      </c>
      <c r="ET235">
        <v>14345606</v>
      </c>
      <c r="EU235">
        <v>9843852</v>
      </c>
      <c r="EV235">
        <v>12640379</v>
      </c>
      <c r="EW235">
        <v>22851576</v>
      </c>
      <c r="EX235">
        <v>6904398.5</v>
      </c>
      <c r="EY235">
        <v>2001760</v>
      </c>
      <c r="EZ235">
        <v>5172957</v>
      </c>
      <c r="FA235">
        <v>3231385.5</v>
      </c>
      <c r="FB235">
        <v>20103698</v>
      </c>
      <c r="FC235">
        <v>16022621</v>
      </c>
      <c r="FD235">
        <v>1734214.375</v>
      </c>
      <c r="FE235">
        <v>5798527</v>
      </c>
      <c r="FF235">
        <v>1754409.125</v>
      </c>
      <c r="FG235">
        <v>15900430</v>
      </c>
      <c r="FH235">
        <v>7313855.5</v>
      </c>
      <c r="FI235">
        <v>2422024.5</v>
      </c>
      <c r="FJ235">
        <v>1895022.875</v>
      </c>
      <c r="FK235">
        <v>5140188.5</v>
      </c>
      <c r="FL235">
        <v>6232054.5</v>
      </c>
      <c r="FM235">
        <v>841865.18799999997</v>
      </c>
      <c r="FN235">
        <v>6212439</v>
      </c>
      <c r="FO235">
        <v>5777008</v>
      </c>
      <c r="FP235">
        <v>9311131</v>
      </c>
      <c r="FQ235">
        <v>790001</v>
      </c>
      <c r="FR235">
        <v>1773415</v>
      </c>
      <c r="FS235">
        <v>153159.20300000001</v>
      </c>
      <c r="FT235">
        <v>1064312.5</v>
      </c>
      <c r="FU235">
        <v>5878100.5</v>
      </c>
      <c r="FV235">
        <v>8383419.5</v>
      </c>
      <c r="FW235">
        <v>6486120</v>
      </c>
      <c r="FX235">
        <v>9047278</v>
      </c>
      <c r="FY235">
        <v>8163918</v>
      </c>
      <c r="FZ235">
        <v>2844993</v>
      </c>
      <c r="GA235">
        <v>8968426</v>
      </c>
      <c r="GB235">
        <v>2548016.5</v>
      </c>
      <c r="GC235">
        <v>3041177.5</v>
      </c>
      <c r="GD235">
        <v>1923933.25</v>
      </c>
      <c r="GE235">
        <v>6173503</v>
      </c>
      <c r="GF235">
        <v>9112868</v>
      </c>
      <c r="GG235">
        <v>8726062</v>
      </c>
      <c r="GH235">
        <v>1192200</v>
      </c>
      <c r="GI235">
        <v>16990848</v>
      </c>
      <c r="GJ235">
        <v>933768.875</v>
      </c>
      <c r="GK235">
        <v>5051775</v>
      </c>
      <c r="GL235">
        <v>5868517</v>
      </c>
      <c r="GM235">
        <v>8733043</v>
      </c>
      <c r="GN235">
        <v>985440.56200000003</v>
      </c>
      <c r="GO235">
        <v>5289410.5</v>
      </c>
      <c r="GP235">
        <v>12968387</v>
      </c>
      <c r="GQ235">
        <v>8682820</v>
      </c>
      <c r="GR235">
        <v>4702773.5</v>
      </c>
      <c r="GS235">
        <v>3947186.5</v>
      </c>
      <c r="GT235">
        <v>15841472</v>
      </c>
      <c r="GU235">
        <v>14546094</v>
      </c>
      <c r="GV235">
        <v>3620505</v>
      </c>
      <c r="GW235">
        <v>1991589.25</v>
      </c>
      <c r="GX235">
        <v>12521483</v>
      </c>
      <c r="GY235">
        <v>3414254</v>
      </c>
      <c r="GZ235">
        <v>2044947.5</v>
      </c>
      <c r="HA235">
        <v>1401920.25</v>
      </c>
      <c r="HB235">
        <v>2171159.5</v>
      </c>
      <c r="HC235">
        <v>7060310</v>
      </c>
      <c r="HD235">
        <v>11349987</v>
      </c>
      <c r="HE235">
        <v>17193758</v>
      </c>
      <c r="HF235">
        <v>5047980</v>
      </c>
      <c r="HG235">
        <v>117083.406</v>
      </c>
      <c r="HH235">
        <v>3377035</v>
      </c>
      <c r="HI235">
        <v>1273033.75</v>
      </c>
      <c r="HJ235">
        <v>1861424.625</v>
      </c>
      <c r="HK235">
        <v>9455592</v>
      </c>
      <c r="HL235">
        <v>1277337.5</v>
      </c>
      <c r="HM235">
        <v>3301573</v>
      </c>
      <c r="HN235">
        <v>1022280.625</v>
      </c>
      <c r="HO235">
        <v>2069507.375</v>
      </c>
      <c r="HP235">
        <v>2092040.125</v>
      </c>
      <c r="HQ235">
        <v>131409.82800000001</v>
      </c>
      <c r="HR235">
        <v>84167.351999999999</v>
      </c>
      <c r="HS235">
        <v>856567.68799999997</v>
      </c>
      <c r="HT235">
        <v>16246538</v>
      </c>
      <c r="HU235">
        <v>3509554.5</v>
      </c>
      <c r="HV235">
        <v>8925817</v>
      </c>
      <c r="HW235">
        <v>9387899</v>
      </c>
      <c r="HX235">
        <v>9552789</v>
      </c>
      <c r="HY235">
        <v>298764</v>
      </c>
      <c r="HZ235">
        <v>2356847</v>
      </c>
      <c r="IA235">
        <v>5592269</v>
      </c>
      <c r="IB235">
        <v>7003650.5</v>
      </c>
      <c r="IC235">
        <v>5010025</v>
      </c>
      <c r="ID235">
        <v>8808287</v>
      </c>
      <c r="IE235">
        <v>4012987.5</v>
      </c>
      <c r="IF235">
        <v>3496360.5</v>
      </c>
      <c r="IG235">
        <v>5790798.5</v>
      </c>
      <c r="IH235">
        <v>3660199.5</v>
      </c>
      <c r="II235">
        <v>6613791</v>
      </c>
      <c r="IJ235">
        <v>2155374.75</v>
      </c>
      <c r="IK235">
        <v>3661731</v>
      </c>
      <c r="IL235">
        <v>419113.34399999998</v>
      </c>
      <c r="IM235">
        <v>5115860.5</v>
      </c>
      <c r="IN235">
        <v>3315964.5</v>
      </c>
      <c r="IO235">
        <v>3330869</v>
      </c>
      <c r="IP235">
        <v>3970717.5</v>
      </c>
      <c r="IQ235">
        <v>8505327</v>
      </c>
      <c r="IR235">
        <v>2543847.5</v>
      </c>
      <c r="IS235">
        <v>4625706.5</v>
      </c>
      <c r="IT235">
        <v>674349.75</v>
      </c>
      <c r="IU235">
        <v>1648335</v>
      </c>
      <c r="IV235">
        <v>30610.787</v>
      </c>
    </row>
    <row r="236" spans="1:256" x14ac:dyDescent="0.15">
      <c r="A236">
        <v>513241.875</v>
      </c>
      <c r="B236">
        <v>538750.31200000003</v>
      </c>
      <c r="C236">
        <v>5072583</v>
      </c>
      <c r="D236">
        <v>7471895</v>
      </c>
      <c r="E236">
        <v>442409.28100000002</v>
      </c>
      <c r="F236">
        <v>433728.09399999998</v>
      </c>
      <c r="G236">
        <v>1332010</v>
      </c>
      <c r="H236">
        <v>15930916</v>
      </c>
      <c r="I236">
        <v>11955957</v>
      </c>
      <c r="J236">
        <v>6984799</v>
      </c>
      <c r="K236">
        <v>1803679</v>
      </c>
      <c r="L236">
        <v>6552577</v>
      </c>
      <c r="M236">
        <v>9254286</v>
      </c>
      <c r="N236">
        <v>9415669</v>
      </c>
      <c r="O236">
        <v>448573.15600000002</v>
      </c>
      <c r="P236">
        <v>15730435</v>
      </c>
      <c r="Q236">
        <v>3647703.5</v>
      </c>
      <c r="R236">
        <v>1907734.625</v>
      </c>
      <c r="S236">
        <v>7782774.5</v>
      </c>
      <c r="T236">
        <v>1554928.75</v>
      </c>
      <c r="U236">
        <v>2675880.5</v>
      </c>
      <c r="V236">
        <v>10172086</v>
      </c>
      <c r="W236">
        <v>7088387</v>
      </c>
      <c r="X236">
        <v>1130085.875</v>
      </c>
      <c r="Y236">
        <v>9719186</v>
      </c>
      <c r="Z236">
        <v>2546287</v>
      </c>
      <c r="AA236">
        <v>2227896.5</v>
      </c>
      <c r="AB236">
        <v>7686124</v>
      </c>
      <c r="AC236">
        <v>14150710</v>
      </c>
      <c r="AD236">
        <v>7986560</v>
      </c>
      <c r="AE236">
        <v>1258080</v>
      </c>
      <c r="AF236">
        <v>14129133</v>
      </c>
      <c r="AG236">
        <v>12841134</v>
      </c>
      <c r="AH236">
        <v>94277.875</v>
      </c>
      <c r="AI236">
        <v>2966597.25</v>
      </c>
      <c r="AJ236">
        <v>12298769</v>
      </c>
      <c r="AK236">
        <v>13876582</v>
      </c>
      <c r="AL236">
        <v>12407182</v>
      </c>
      <c r="AM236">
        <v>9543641</v>
      </c>
      <c r="AN236">
        <v>3411686.5</v>
      </c>
      <c r="AO236">
        <v>3109402</v>
      </c>
      <c r="AP236">
        <v>14260722</v>
      </c>
      <c r="AQ236">
        <v>7171163.5</v>
      </c>
      <c r="AR236">
        <v>6623658.5</v>
      </c>
      <c r="AS236">
        <v>7611010.5</v>
      </c>
      <c r="AT236">
        <v>16257582</v>
      </c>
      <c r="AU236">
        <v>14682952</v>
      </c>
      <c r="AV236">
        <v>2615716</v>
      </c>
      <c r="AW236">
        <v>4468791</v>
      </c>
      <c r="AX236">
        <v>41558.379000000001</v>
      </c>
      <c r="AY236">
        <v>6562076</v>
      </c>
      <c r="AZ236">
        <v>7897762</v>
      </c>
      <c r="BA236">
        <v>5545438.5</v>
      </c>
      <c r="BB236">
        <v>21197424</v>
      </c>
      <c r="BC236">
        <v>6321729</v>
      </c>
      <c r="BD236">
        <v>2433552.5</v>
      </c>
      <c r="BE236">
        <v>5285303.5</v>
      </c>
      <c r="BF236">
        <v>2326907.5</v>
      </c>
      <c r="BG236">
        <v>2642787.25</v>
      </c>
      <c r="BH236">
        <v>21596996</v>
      </c>
      <c r="BI236">
        <v>1593792</v>
      </c>
      <c r="BJ236">
        <v>10089160</v>
      </c>
      <c r="BK236">
        <v>779547.25</v>
      </c>
      <c r="BL236">
        <v>6032576</v>
      </c>
      <c r="BM236">
        <v>2542546</v>
      </c>
      <c r="BN236">
        <v>362687.625</v>
      </c>
      <c r="BO236">
        <v>27663886</v>
      </c>
      <c r="BP236">
        <v>24391038</v>
      </c>
      <c r="BQ236">
        <v>26568554</v>
      </c>
      <c r="BR236">
        <v>8705717</v>
      </c>
      <c r="BS236">
        <v>46165432</v>
      </c>
      <c r="BT236">
        <v>20568338</v>
      </c>
      <c r="BU236">
        <v>3996959.75</v>
      </c>
      <c r="BV236">
        <v>14214075</v>
      </c>
      <c r="BW236">
        <v>11714946</v>
      </c>
      <c r="BX236">
        <v>1757505.25</v>
      </c>
      <c r="BY236">
        <v>195898.96900000001</v>
      </c>
      <c r="BZ236">
        <v>1273399.875</v>
      </c>
      <c r="CA236">
        <v>29644892</v>
      </c>
      <c r="CB236">
        <v>1242662.125</v>
      </c>
      <c r="CC236">
        <v>383774.18800000002</v>
      </c>
      <c r="CD236">
        <v>5153983.5</v>
      </c>
      <c r="CE236">
        <v>5085842.5</v>
      </c>
      <c r="CF236">
        <v>10172706</v>
      </c>
      <c r="CG236">
        <v>1803691.625</v>
      </c>
      <c r="CH236">
        <v>1121631</v>
      </c>
      <c r="CI236">
        <v>4832535</v>
      </c>
      <c r="CJ236">
        <v>17592668</v>
      </c>
      <c r="CK236">
        <v>2663769.75</v>
      </c>
      <c r="CL236">
        <v>119090.32799999999</v>
      </c>
      <c r="CM236">
        <v>4375492.5</v>
      </c>
      <c r="CN236">
        <v>22177880</v>
      </c>
      <c r="CO236">
        <v>5168591</v>
      </c>
      <c r="CP236">
        <v>13103188</v>
      </c>
      <c r="CQ236">
        <v>7876250</v>
      </c>
      <c r="CR236">
        <v>5831721.5</v>
      </c>
      <c r="CS236">
        <v>18617698</v>
      </c>
      <c r="CT236">
        <v>6984843.5</v>
      </c>
      <c r="CU236">
        <v>8885242</v>
      </c>
      <c r="CV236">
        <v>2080896.625</v>
      </c>
      <c r="CW236">
        <v>3854644</v>
      </c>
      <c r="CX236">
        <v>5263568.5</v>
      </c>
      <c r="CY236">
        <v>9817223</v>
      </c>
      <c r="CZ236">
        <v>3420668.5</v>
      </c>
      <c r="DA236">
        <v>14255523</v>
      </c>
      <c r="DB236">
        <v>6284570</v>
      </c>
      <c r="DC236">
        <v>8181791</v>
      </c>
      <c r="DD236">
        <v>16396475</v>
      </c>
      <c r="DE236">
        <v>2315638</v>
      </c>
      <c r="DF236">
        <v>919021.5</v>
      </c>
      <c r="DG236">
        <v>6589308</v>
      </c>
      <c r="DH236">
        <v>3163496.25</v>
      </c>
      <c r="DI236">
        <v>2333975.5</v>
      </c>
      <c r="DJ236">
        <v>926780.5</v>
      </c>
      <c r="DK236">
        <v>10933896</v>
      </c>
      <c r="DL236">
        <v>8105491</v>
      </c>
      <c r="DM236">
        <v>20097506</v>
      </c>
      <c r="DN236">
        <v>4984414</v>
      </c>
      <c r="DO236">
        <v>12340251</v>
      </c>
      <c r="DP236">
        <v>4770592</v>
      </c>
      <c r="DQ236">
        <v>4164286.5</v>
      </c>
      <c r="DR236" s="16">
        <v>3927185</v>
      </c>
      <c r="DS236" s="10">
        <v>5299554.5</v>
      </c>
      <c r="DT236" s="10">
        <v>400140.625</v>
      </c>
      <c r="DU236" s="10">
        <v>7825302.5</v>
      </c>
      <c r="DV236" s="10">
        <v>2463256.5</v>
      </c>
      <c r="DW236" s="10">
        <v>15773432</v>
      </c>
      <c r="DX236" s="10">
        <v>10783091</v>
      </c>
      <c r="DY236" s="2">
        <v>4309197</v>
      </c>
      <c r="DZ236" s="10">
        <v>94447.312000000005</v>
      </c>
      <c r="EA236" s="10">
        <v>5107910</v>
      </c>
      <c r="EB236" s="10">
        <v>7771794</v>
      </c>
      <c r="EC236" s="10">
        <v>4254924.5</v>
      </c>
      <c r="ED236" s="10">
        <v>1490223.75</v>
      </c>
      <c r="EE236" s="10">
        <v>10355124</v>
      </c>
      <c r="EF236" s="19">
        <v>12757492</v>
      </c>
      <c r="EG236">
        <v>16221998</v>
      </c>
      <c r="EH236">
        <v>688918.31200000003</v>
      </c>
      <c r="EI236">
        <v>36381080</v>
      </c>
      <c r="EJ236">
        <v>10289788</v>
      </c>
      <c r="EK236">
        <v>32099960</v>
      </c>
      <c r="EL236">
        <v>16388738</v>
      </c>
      <c r="EM236">
        <v>1816560.5</v>
      </c>
      <c r="EN236">
        <v>11044048</v>
      </c>
      <c r="EO236">
        <v>17659120</v>
      </c>
      <c r="EP236">
        <v>3816245.75</v>
      </c>
      <c r="EQ236">
        <v>4587593.5</v>
      </c>
      <c r="ER236">
        <v>10837573</v>
      </c>
      <c r="ES236">
        <v>5310034</v>
      </c>
      <c r="ET236">
        <v>4682621.5</v>
      </c>
      <c r="EU236">
        <v>1829292.5</v>
      </c>
      <c r="EV236">
        <v>1227506.25</v>
      </c>
      <c r="EW236">
        <v>7734576</v>
      </c>
      <c r="EX236">
        <v>12153793</v>
      </c>
      <c r="EY236">
        <v>9243327</v>
      </c>
      <c r="EZ236">
        <v>1954398</v>
      </c>
      <c r="FA236">
        <v>26262384</v>
      </c>
      <c r="FB236">
        <v>445966.31199999998</v>
      </c>
      <c r="FC236">
        <v>13115856</v>
      </c>
      <c r="FD236">
        <v>6555608</v>
      </c>
      <c r="FE236">
        <v>4742709.5</v>
      </c>
      <c r="FF236">
        <v>13727028</v>
      </c>
      <c r="FG236">
        <v>12536187</v>
      </c>
      <c r="FH236">
        <v>3565199.75</v>
      </c>
      <c r="FI236">
        <v>1800453.875</v>
      </c>
      <c r="FJ236">
        <v>196345.34400000001</v>
      </c>
      <c r="FK236">
        <v>6773971</v>
      </c>
      <c r="FL236">
        <v>30282986</v>
      </c>
      <c r="FM236">
        <v>4562503</v>
      </c>
      <c r="FN236">
        <v>3765911</v>
      </c>
      <c r="FO236">
        <v>31281074</v>
      </c>
      <c r="FP236">
        <v>1882040.25</v>
      </c>
      <c r="FQ236">
        <v>5983367.5</v>
      </c>
      <c r="FR236">
        <v>137366.016</v>
      </c>
      <c r="FS236">
        <v>543103.18799999997</v>
      </c>
      <c r="FT236">
        <v>7459311.5</v>
      </c>
      <c r="FU236">
        <v>1094689.25</v>
      </c>
      <c r="FV236">
        <v>12490184</v>
      </c>
      <c r="FW236">
        <v>811855.75</v>
      </c>
      <c r="FX236">
        <v>3466902.75</v>
      </c>
      <c r="FY236">
        <v>491927.81199999998</v>
      </c>
      <c r="FZ236">
        <v>4767367</v>
      </c>
      <c r="GA236">
        <v>10132498</v>
      </c>
      <c r="GB236">
        <v>8267861.5</v>
      </c>
      <c r="GC236">
        <v>16702289</v>
      </c>
      <c r="GD236">
        <v>2064913.625</v>
      </c>
      <c r="GE236">
        <v>185952.57800000001</v>
      </c>
      <c r="GF236">
        <v>26693348</v>
      </c>
      <c r="GG236">
        <v>10506516</v>
      </c>
      <c r="GH236">
        <v>9360538</v>
      </c>
      <c r="GI236">
        <v>1162168.75</v>
      </c>
      <c r="GJ236">
        <v>1257656</v>
      </c>
      <c r="GK236">
        <v>117810.17200000001</v>
      </c>
      <c r="GL236">
        <v>9421313</v>
      </c>
      <c r="GM236">
        <v>9152902</v>
      </c>
      <c r="GN236">
        <v>6196843</v>
      </c>
      <c r="GO236">
        <v>2087240.875</v>
      </c>
      <c r="GP236">
        <v>7651129</v>
      </c>
      <c r="GQ236">
        <v>4468920</v>
      </c>
      <c r="GR236">
        <v>9062360</v>
      </c>
      <c r="GS236">
        <v>6769437.5</v>
      </c>
      <c r="GT236">
        <v>9232377</v>
      </c>
      <c r="GU236">
        <v>1248690</v>
      </c>
      <c r="GV236">
        <v>2889023.5</v>
      </c>
      <c r="GW236">
        <v>10349203</v>
      </c>
      <c r="GX236">
        <v>2733851.75</v>
      </c>
      <c r="GY236">
        <v>2799325</v>
      </c>
      <c r="GZ236">
        <v>5734789</v>
      </c>
      <c r="HA236">
        <v>330702.625</v>
      </c>
      <c r="HB236">
        <v>754879.06200000003</v>
      </c>
      <c r="HC236">
        <v>2152445.75</v>
      </c>
      <c r="HD236">
        <v>3216573.5</v>
      </c>
      <c r="HE236">
        <v>1091123.5</v>
      </c>
      <c r="HF236">
        <v>3500914</v>
      </c>
      <c r="HG236">
        <v>2155414.25</v>
      </c>
      <c r="HH236">
        <v>2912834.5</v>
      </c>
      <c r="HI236">
        <v>25230.973000000002</v>
      </c>
      <c r="HJ236">
        <v>2350139.25</v>
      </c>
      <c r="HK236">
        <v>2421018.75</v>
      </c>
      <c r="HL236">
        <v>1540745.625</v>
      </c>
      <c r="HM236">
        <v>9588507</v>
      </c>
      <c r="HN236">
        <v>18037970</v>
      </c>
      <c r="HO236">
        <v>4701157.5</v>
      </c>
      <c r="HP236">
        <v>1860026</v>
      </c>
      <c r="HQ236">
        <v>11804576</v>
      </c>
      <c r="HR236">
        <v>1400734.75</v>
      </c>
      <c r="HS236">
        <v>4079329.75</v>
      </c>
      <c r="HT236">
        <v>2139978</v>
      </c>
      <c r="HU236">
        <v>14327548</v>
      </c>
      <c r="HV236">
        <v>460744.625</v>
      </c>
      <c r="HW236">
        <v>8077874.5</v>
      </c>
      <c r="HX236">
        <v>8920842</v>
      </c>
      <c r="HY236">
        <v>226930.625</v>
      </c>
      <c r="HZ236">
        <v>16005061</v>
      </c>
      <c r="IA236">
        <v>10591574</v>
      </c>
      <c r="IB236">
        <v>413616.68800000002</v>
      </c>
      <c r="IC236">
        <v>135367.266</v>
      </c>
      <c r="ID236">
        <v>3570605.25</v>
      </c>
      <c r="IE236">
        <v>1857177.125</v>
      </c>
      <c r="IF236">
        <v>6757861</v>
      </c>
      <c r="IG236">
        <v>12118109</v>
      </c>
      <c r="IH236">
        <v>4350200</v>
      </c>
      <c r="II236">
        <v>852856.18799999997</v>
      </c>
      <c r="IJ236">
        <v>23611666</v>
      </c>
      <c r="IK236">
        <v>3831257.25</v>
      </c>
      <c r="IL236">
        <v>8036099</v>
      </c>
      <c r="IM236">
        <v>2277976.5</v>
      </c>
      <c r="IN236">
        <v>1666480.625</v>
      </c>
      <c r="IO236">
        <v>2937547</v>
      </c>
      <c r="IP236">
        <v>243604.641</v>
      </c>
      <c r="IQ236">
        <v>7148760</v>
      </c>
      <c r="IR236">
        <v>10382325</v>
      </c>
      <c r="IS236">
        <v>1638033.25</v>
      </c>
      <c r="IT236">
        <v>921359.93799999997</v>
      </c>
      <c r="IU236">
        <v>1467851</v>
      </c>
      <c r="IV236">
        <v>4107014</v>
      </c>
    </row>
    <row r="237" spans="1:256" x14ac:dyDescent="0.15">
      <c r="A237">
        <v>8967270</v>
      </c>
      <c r="B237">
        <v>7325873.5</v>
      </c>
      <c r="C237">
        <v>3503398.5</v>
      </c>
      <c r="D237">
        <v>1596755.625</v>
      </c>
      <c r="E237">
        <v>5607581</v>
      </c>
      <c r="F237">
        <v>93181.241999999998</v>
      </c>
      <c r="G237">
        <v>8409119</v>
      </c>
      <c r="H237">
        <v>12026997</v>
      </c>
      <c r="I237">
        <v>15812906</v>
      </c>
      <c r="J237">
        <v>3329518</v>
      </c>
      <c r="K237">
        <v>1008427</v>
      </c>
      <c r="L237">
        <v>717070</v>
      </c>
      <c r="M237">
        <v>4845489</v>
      </c>
      <c r="N237">
        <v>5820465.5</v>
      </c>
      <c r="O237">
        <v>4269552</v>
      </c>
      <c r="P237">
        <v>3631540.5</v>
      </c>
      <c r="Q237">
        <v>13372713</v>
      </c>
      <c r="R237">
        <v>404401.625</v>
      </c>
      <c r="S237">
        <v>3842588.5</v>
      </c>
      <c r="T237">
        <v>858144.5</v>
      </c>
      <c r="U237">
        <v>1702587.75</v>
      </c>
      <c r="V237">
        <v>7630479.5</v>
      </c>
      <c r="W237">
        <v>8817248</v>
      </c>
      <c r="X237">
        <v>6249013.5</v>
      </c>
      <c r="Y237">
        <v>4307340</v>
      </c>
      <c r="Z237">
        <v>1053867</v>
      </c>
      <c r="AA237">
        <v>4346000</v>
      </c>
      <c r="AB237">
        <v>3549731</v>
      </c>
      <c r="AC237">
        <v>7532173</v>
      </c>
      <c r="AD237">
        <v>17556954</v>
      </c>
      <c r="AE237">
        <v>15278546</v>
      </c>
      <c r="AF237">
        <v>2883781</v>
      </c>
      <c r="AG237">
        <v>7167139</v>
      </c>
      <c r="AH237">
        <v>6089402</v>
      </c>
      <c r="AI237">
        <v>1444912.625</v>
      </c>
      <c r="AJ237">
        <v>22785564</v>
      </c>
      <c r="AK237">
        <v>81974.437999999995</v>
      </c>
      <c r="AL237">
        <v>13258687</v>
      </c>
      <c r="AM237">
        <v>3531063.5</v>
      </c>
      <c r="AN237">
        <v>1649534.25</v>
      </c>
      <c r="AO237">
        <v>844356.5</v>
      </c>
      <c r="AP237">
        <v>17394122</v>
      </c>
      <c r="AQ237">
        <v>9537231</v>
      </c>
      <c r="AR237">
        <v>11983827</v>
      </c>
      <c r="AS237">
        <v>5776908</v>
      </c>
      <c r="AT237">
        <v>6997776</v>
      </c>
      <c r="AU237">
        <v>3006962.25</v>
      </c>
      <c r="AV237">
        <v>4859366</v>
      </c>
      <c r="AW237">
        <v>8967867</v>
      </c>
      <c r="AX237">
        <v>18958546</v>
      </c>
      <c r="AY237">
        <v>5119350.5</v>
      </c>
      <c r="AZ237">
        <v>350291.68800000002</v>
      </c>
      <c r="BA237">
        <v>1330955.5</v>
      </c>
      <c r="BB237">
        <v>7304794.5</v>
      </c>
      <c r="BC237">
        <v>7907912.5</v>
      </c>
      <c r="BD237">
        <v>690015.125</v>
      </c>
      <c r="BE237">
        <v>1955109.875</v>
      </c>
      <c r="BF237">
        <v>3370665.75</v>
      </c>
      <c r="BG237">
        <v>166649.234</v>
      </c>
      <c r="BH237">
        <v>1594479.375</v>
      </c>
      <c r="BI237">
        <v>3099655.75</v>
      </c>
      <c r="BJ237">
        <v>7313597</v>
      </c>
      <c r="BK237">
        <v>8421351</v>
      </c>
      <c r="BL237">
        <v>424065</v>
      </c>
      <c r="BM237">
        <v>7958599</v>
      </c>
      <c r="BN237">
        <v>6913361.5</v>
      </c>
      <c r="BO237">
        <v>5494630</v>
      </c>
      <c r="BP237">
        <v>6765887</v>
      </c>
      <c r="BQ237">
        <v>2364963</v>
      </c>
      <c r="BR237">
        <v>8434983</v>
      </c>
      <c r="BS237">
        <v>9704.0879999999997</v>
      </c>
      <c r="BT237">
        <v>1895843.625</v>
      </c>
      <c r="BU237">
        <v>1767805.625</v>
      </c>
      <c r="BV237">
        <v>5759295</v>
      </c>
      <c r="BW237">
        <v>4195972</v>
      </c>
      <c r="BX237">
        <v>2805753</v>
      </c>
      <c r="BY237">
        <v>10001665</v>
      </c>
      <c r="BZ237">
        <v>8142328.5</v>
      </c>
      <c r="CA237">
        <v>4421149</v>
      </c>
      <c r="CB237">
        <v>756668.31200000003</v>
      </c>
      <c r="CC237">
        <v>3395101</v>
      </c>
      <c r="CD237">
        <v>4425354</v>
      </c>
      <c r="CE237">
        <v>3877753.5</v>
      </c>
      <c r="CF237">
        <v>6303729.5</v>
      </c>
      <c r="CG237">
        <v>13105040</v>
      </c>
      <c r="CH237">
        <v>16971032</v>
      </c>
      <c r="CI237">
        <v>1367449.25</v>
      </c>
      <c r="CJ237">
        <v>7650681</v>
      </c>
      <c r="CK237">
        <v>2089356.125</v>
      </c>
      <c r="CL237">
        <v>6110184</v>
      </c>
      <c r="CM237">
        <v>13375732</v>
      </c>
      <c r="CN237">
        <v>3682987.5</v>
      </c>
      <c r="CO237">
        <v>28860260</v>
      </c>
      <c r="CP237">
        <v>3080369.5</v>
      </c>
      <c r="CQ237">
        <v>9683812</v>
      </c>
      <c r="CR237">
        <v>1817388.25</v>
      </c>
      <c r="CS237">
        <v>28404316</v>
      </c>
      <c r="CT237">
        <v>4683805</v>
      </c>
      <c r="CU237">
        <v>18767880</v>
      </c>
      <c r="CV237">
        <v>5719362</v>
      </c>
      <c r="CW237">
        <v>2772894.5</v>
      </c>
      <c r="CX237">
        <v>6953287</v>
      </c>
      <c r="CY237">
        <v>2442305</v>
      </c>
      <c r="CZ237">
        <v>5320874.5</v>
      </c>
      <c r="DA237">
        <v>13235003</v>
      </c>
      <c r="DB237">
        <v>5350552</v>
      </c>
      <c r="DC237">
        <v>5330825.5</v>
      </c>
      <c r="DD237">
        <v>799046</v>
      </c>
      <c r="DE237">
        <v>342771.65600000002</v>
      </c>
      <c r="DF237">
        <v>13869074</v>
      </c>
      <c r="DG237">
        <v>7235711.5</v>
      </c>
      <c r="DH237">
        <v>8069846</v>
      </c>
      <c r="DI237">
        <v>4006751.5</v>
      </c>
      <c r="DJ237">
        <v>74385.460999999996</v>
      </c>
      <c r="DK237">
        <v>1305253</v>
      </c>
      <c r="DL237">
        <v>192501.45300000001</v>
      </c>
      <c r="DM237">
        <v>950170.18799999997</v>
      </c>
      <c r="DN237">
        <v>350869.59399999998</v>
      </c>
      <c r="DO237">
        <v>18334082</v>
      </c>
      <c r="DP237">
        <v>3330596</v>
      </c>
      <c r="DQ237">
        <v>12142128</v>
      </c>
      <c r="DR237" s="16">
        <v>1598549.75</v>
      </c>
      <c r="DS237" s="10">
        <v>7310824</v>
      </c>
      <c r="DT237" s="10">
        <v>6378143.5</v>
      </c>
      <c r="DU237" s="10">
        <v>13937460</v>
      </c>
      <c r="DV237" s="10">
        <v>10800226</v>
      </c>
      <c r="DW237" s="10">
        <v>3527857.25</v>
      </c>
      <c r="DX237" s="10">
        <v>4738106</v>
      </c>
      <c r="DY237" s="2">
        <v>311649.5</v>
      </c>
      <c r="DZ237" s="10">
        <v>3504601.75</v>
      </c>
      <c r="EA237" s="10">
        <v>12964661</v>
      </c>
      <c r="EB237" s="10">
        <v>1005182.188</v>
      </c>
      <c r="EC237" s="10">
        <v>4675008</v>
      </c>
      <c r="ED237" s="10">
        <v>786324.625</v>
      </c>
      <c r="EE237" s="10">
        <v>1658220.125</v>
      </c>
      <c r="EF237" s="19">
        <v>1870369.25</v>
      </c>
      <c r="EG237">
        <v>9639819</v>
      </c>
      <c r="EH237" s="1">
        <v>10521152</v>
      </c>
      <c r="EI237">
        <v>4510457</v>
      </c>
      <c r="EJ237">
        <v>2054849</v>
      </c>
      <c r="EK237">
        <v>5470705.5</v>
      </c>
      <c r="EL237">
        <v>5417786</v>
      </c>
      <c r="EM237">
        <v>13834312</v>
      </c>
      <c r="EN237">
        <v>10992836</v>
      </c>
      <c r="EO237">
        <v>4805022.5</v>
      </c>
      <c r="EP237">
        <v>16022267</v>
      </c>
      <c r="EQ237">
        <v>2484824.75</v>
      </c>
      <c r="ER237">
        <v>33313580</v>
      </c>
      <c r="ES237">
        <v>5648914</v>
      </c>
      <c r="ET237">
        <v>2269079</v>
      </c>
      <c r="EU237">
        <v>16227374</v>
      </c>
      <c r="EV237">
        <v>21712308</v>
      </c>
      <c r="EW237">
        <v>22972356</v>
      </c>
      <c r="EX237">
        <v>16414736</v>
      </c>
      <c r="EY237">
        <v>12871075</v>
      </c>
      <c r="EZ237">
        <v>8486776</v>
      </c>
      <c r="FA237">
        <v>6327569</v>
      </c>
      <c r="FB237">
        <v>3537315.5</v>
      </c>
      <c r="FC237">
        <v>25966216</v>
      </c>
      <c r="FD237">
        <v>6354108</v>
      </c>
      <c r="FE237">
        <v>17633796</v>
      </c>
      <c r="FF237">
        <v>27712338</v>
      </c>
      <c r="FG237">
        <v>13264045</v>
      </c>
      <c r="FH237">
        <v>9015030</v>
      </c>
      <c r="FI237">
        <v>2876921</v>
      </c>
      <c r="FJ237">
        <v>4546653.5</v>
      </c>
      <c r="FK237">
        <v>3966393.25</v>
      </c>
      <c r="FL237">
        <v>10720855</v>
      </c>
      <c r="FM237">
        <v>3297659.25</v>
      </c>
      <c r="FN237">
        <v>9864474</v>
      </c>
      <c r="FO237">
        <v>571416.68799999997</v>
      </c>
      <c r="FP237">
        <v>5865900</v>
      </c>
      <c r="FQ237">
        <v>13841071</v>
      </c>
      <c r="FR237">
        <v>1092084.375</v>
      </c>
      <c r="FS237">
        <v>10787727</v>
      </c>
      <c r="FT237">
        <v>2426104.25</v>
      </c>
      <c r="FU237">
        <v>549459.875</v>
      </c>
      <c r="FV237">
        <v>9080081</v>
      </c>
      <c r="FW237">
        <v>11625834</v>
      </c>
      <c r="FX237">
        <v>10827554</v>
      </c>
      <c r="FY237">
        <v>3186490.25</v>
      </c>
      <c r="FZ237">
        <v>11964038</v>
      </c>
      <c r="GA237">
        <v>1117419</v>
      </c>
      <c r="GB237">
        <v>477477.68800000002</v>
      </c>
      <c r="GC237">
        <v>56762.851999999999</v>
      </c>
      <c r="GD237">
        <v>5295690</v>
      </c>
      <c r="GE237">
        <v>3311968</v>
      </c>
      <c r="GF237">
        <v>1076865.875</v>
      </c>
      <c r="GG237">
        <v>4636620</v>
      </c>
      <c r="GH237">
        <v>11372279</v>
      </c>
      <c r="GI237">
        <v>3888591.25</v>
      </c>
      <c r="GJ237">
        <v>3742629.75</v>
      </c>
      <c r="GK237">
        <v>15723220</v>
      </c>
      <c r="GL237">
        <v>3234040.5</v>
      </c>
      <c r="GM237">
        <v>6753812</v>
      </c>
      <c r="GN237">
        <v>6161077</v>
      </c>
      <c r="GO237">
        <v>5355410</v>
      </c>
      <c r="GP237">
        <v>3982970</v>
      </c>
      <c r="GQ237">
        <v>5277508.5</v>
      </c>
      <c r="GR237">
        <v>9794723</v>
      </c>
      <c r="GS237">
        <v>20383374</v>
      </c>
      <c r="GT237">
        <v>713427.93799999997</v>
      </c>
      <c r="GU237">
        <v>1696033.125</v>
      </c>
      <c r="GV237">
        <v>6645395</v>
      </c>
      <c r="GW237">
        <v>826439.875</v>
      </c>
      <c r="GX237">
        <v>20699748</v>
      </c>
      <c r="GY237">
        <v>13910476</v>
      </c>
      <c r="GZ237">
        <v>2543142.75</v>
      </c>
      <c r="HA237">
        <v>4817240</v>
      </c>
      <c r="HB237">
        <v>17426124</v>
      </c>
      <c r="HC237">
        <v>368138.93800000002</v>
      </c>
      <c r="HD237">
        <v>2862469.75</v>
      </c>
      <c r="HE237">
        <v>5927801</v>
      </c>
      <c r="HF237">
        <v>142899.95300000001</v>
      </c>
      <c r="HG237">
        <v>18926788</v>
      </c>
      <c r="HH237">
        <v>2884580</v>
      </c>
      <c r="HI237">
        <v>2507346.5</v>
      </c>
      <c r="HJ237">
        <v>13610924</v>
      </c>
      <c r="HK237">
        <v>1822333.625</v>
      </c>
      <c r="HL237">
        <v>6698368</v>
      </c>
      <c r="HM237">
        <v>3669546.5</v>
      </c>
      <c r="HN237">
        <v>7520251</v>
      </c>
      <c r="HO237">
        <v>336433.68800000002</v>
      </c>
      <c r="HP237">
        <v>4760857.5</v>
      </c>
      <c r="HQ237">
        <v>2532533</v>
      </c>
      <c r="HR237">
        <v>4583598.5</v>
      </c>
      <c r="HS237">
        <v>21674728</v>
      </c>
      <c r="HT237">
        <v>2681955.25</v>
      </c>
      <c r="HU237">
        <v>3870608.25</v>
      </c>
      <c r="HV237">
        <v>1991943.625</v>
      </c>
      <c r="HW237">
        <v>16066434</v>
      </c>
      <c r="HX237">
        <v>1351074</v>
      </c>
      <c r="HY237">
        <v>605053.375</v>
      </c>
      <c r="HZ237">
        <v>4069065</v>
      </c>
      <c r="IA237">
        <v>1873961.875</v>
      </c>
      <c r="IB237">
        <v>608819.625</v>
      </c>
      <c r="IC237">
        <v>3808708</v>
      </c>
      <c r="ID237">
        <v>7125930.5</v>
      </c>
      <c r="IE237">
        <v>12354952</v>
      </c>
      <c r="IF237">
        <v>11939822</v>
      </c>
      <c r="IG237">
        <v>360698.40600000002</v>
      </c>
      <c r="IH237">
        <v>2860376.5</v>
      </c>
      <c r="II237">
        <v>4261173</v>
      </c>
      <c r="IJ237">
        <v>11694787</v>
      </c>
      <c r="IK237">
        <v>1833437</v>
      </c>
      <c r="IL237">
        <v>2625707.25</v>
      </c>
      <c r="IM237">
        <v>19495204</v>
      </c>
      <c r="IN237">
        <v>3894914.5</v>
      </c>
      <c r="IO237">
        <v>6749069.5</v>
      </c>
      <c r="IP237">
        <v>3500628.5</v>
      </c>
      <c r="IQ237">
        <v>13556013</v>
      </c>
      <c r="IR237">
        <v>1932740</v>
      </c>
      <c r="IS237">
        <v>3629787</v>
      </c>
      <c r="IT237">
        <v>5765719.5</v>
      </c>
      <c r="IU237">
        <v>9056537</v>
      </c>
      <c r="IV237">
        <v>5067721.5</v>
      </c>
    </row>
    <row r="238" spans="1:256" x14ac:dyDescent="0.15">
      <c r="A238">
        <v>1723106.5</v>
      </c>
      <c r="B238">
        <v>14804519</v>
      </c>
      <c r="C238">
        <v>6593143</v>
      </c>
      <c r="D238">
        <v>10112594</v>
      </c>
      <c r="E238">
        <v>380768.34399999998</v>
      </c>
      <c r="F238">
        <v>9313113</v>
      </c>
      <c r="G238">
        <v>4593239</v>
      </c>
      <c r="H238">
        <v>3969946.75</v>
      </c>
      <c r="I238">
        <v>9056798</v>
      </c>
      <c r="J238">
        <v>2481317</v>
      </c>
      <c r="K238">
        <v>3973842</v>
      </c>
      <c r="L238">
        <v>4202026.5</v>
      </c>
      <c r="M238">
        <v>1057599.375</v>
      </c>
      <c r="N238">
        <v>19791808</v>
      </c>
      <c r="O238">
        <v>2475377</v>
      </c>
      <c r="P238">
        <v>8150169.5</v>
      </c>
      <c r="Q238">
        <v>7431373.5</v>
      </c>
      <c r="R238">
        <v>8894703</v>
      </c>
      <c r="S238">
        <v>16851776</v>
      </c>
      <c r="T238">
        <v>5716104.5</v>
      </c>
      <c r="U238">
        <v>3346059.75</v>
      </c>
      <c r="V238">
        <v>504544.59399999998</v>
      </c>
      <c r="W238">
        <v>10242830</v>
      </c>
      <c r="X238">
        <v>6430221.5</v>
      </c>
      <c r="Y238">
        <v>9497093</v>
      </c>
      <c r="Z238">
        <v>19376676</v>
      </c>
      <c r="AA238">
        <v>162473.03099999999</v>
      </c>
      <c r="AB238">
        <v>1290899.375</v>
      </c>
      <c r="AC238">
        <v>2334467</v>
      </c>
      <c r="AD238">
        <v>1495667.25</v>
      </c>
      <c r="AE238">
        <v>3827143</v>
      </c>
      <c r="AF238">
        <v>711792</v>
      </c>
      <c r="AG238">
        <v>8687989</v>
      </c>
      <c r="AH238">
        <v>5282922.5</v>
      </c>
      <c r="AI238">
        <v>15764890</v>
      </c>
      <c r="AJ238">
        <v>1511193.75</v>
      </c>
      <c r="AK238">
        <v>177729.734</v>
      </c>
      <c r="AL238">
        <v>331021.09399999998</v>
      </c>
      <c r="AM238">
        <v>1807952.25</v>
      </c>
      <c r="AN238">
        <v>1806685.25</v>
      </c>
      <c r="AO238">
        <v>11301172</v>
      </c>
      <c r="AP238">
        <v>5138198.5</v>
      </c>
      <c r="AQ238">
        <v>10392996</v>
      </c>
      <c r="AR238">
        <v>1859525.875</v>
      </c>
      <c r="AS238">
        <v>4501641</v>
      </c>
      <c r="AT238">
        <v>3110349</v>
      </c>
      <c r="AU238">
        <v>7288445.5</v>
      </c>
      <c r="AV238">
        <v>6222099.5</v>
      </c>
      <c r="AW238">
        <v>6618404</v>
      </c>
      <c r="AX238">
        <v>3899998.5</v>
      </c>
      <c r="AY238">
        <v>8587790</v>
      </c>
      <c r="AZ238">
        <v>17595060</v>
      </c>
      <c r="BA238">
        <v>946150.93799999997</v>
      </c>
      <c r="BB238">
        <v>479988.15600000002</v>
      </c>
      <c r="BC238">
        <v>32160522</v>
      </c>
      <c r="BD238">
        <v>3771697.5</v>
      </c>
      <c r="BE238">
        <v>1905149.375</v>
      </c>
      <c r="BF238">
        <v>593656.375</v>
      </c>
      <c r="BG238">
        <v>1029855.875</v>
      </c>
      <c r="BH238">
        <v>570003.875</v>
      </c>
      <c r="BI238">
        <v>2851606.75</v>
      </c>
      <c r="BJ238">
        <v>3548294.5</v>
      </c>
      <c r="BK238">
        <v>155145.875</v>
      </c>
      <c r="BL238">
        <v>9289667</v>
      </c>
      <c r="BM238">
        <v>8339815</v>
      </c>
      <c r="BN238">
        <v>1252183.5</v>
      </c>
      <c r="BO238">
        <v>1446331.125</v>
      </c>
      <c r="BP238">
        <v>2536374.5</v>
      </c>
      <c r="BQ238">
        <v>1360463.375</v>
      </c>
      <c r="BR238">
        <v>3511857.5</v>
      </c>
      <c r="BS238">
        <v>3263824.25</v>
      </c>
      <c r="BT238">
        <v>5170735.5</v>
      </c>
      <c r="BU238">
        <v>5989586</v>
      </c>
      <c r="BV238">
        <v>11965632</v>
      </c>
      <c r="BW238">
        <v>2288952.5</v>
      </c>
      <c r="BX238">
        <v>8278389.5</v>
      </c>
      <c r="BY238">
        <v>8386212</v>
      </c>
      <c r="BZ238">
        <v>9106157</v>
      </c>
      <c r="CA238">
        <v>6271367</v>
      </c>
      <c r="CB238">
        <v>220386.90599999999</v>
      </c>
      <c r="CC238">
        <v>12419068</v>
      </c>
      <c r="CD238">
        <v>4267315</v>
      </c>
      <c r="CE238">
        <v>5582427.5</v>
      </c>
      <c r="CF238">
        <v>10920560</v>
      </c>
      <c r="CG238">
        <v>18854752</v>
      </c>
      <c r="CH238">
        <v>4462785.5</v>
      </c>
      <c r="CI238">
        <v>2648088.5</v>
      </c>
      <c r="CJ238">
        <v>3569988.5</v>
      </c>
      <c r="CK238">
        <v>29279816</v>
      </c>
      <c r="CL238">
        <v>4862972.5</v>
      </c>
      <c r="CM238">
        <v>9543090</v>
      </c>
      <c r="CN238">
        <v>2251625</v>
      </c>
      <c r="CO238">
        <v>7302553</v>
      </c>
      <c r="CP238">
        <v>5367963</v>
      </c>
      <c r="CQ238">
        <v>1778593.125</v>
      </c>
      <c r="CR238">
        <v>5673341</v>
      </c>
      <c r="CS238">
        <v>42675816</v>
      </c>
      <c r="CT238">
        <v>14402399</v>
      </c>
      <c r="CU238">
        <v>5190541.5</v>
      </c>
      <c r="CV238">
        <v>13799118</v>
      </c>
      <c r="CW238">
        <v>16758429</v>
      </c>
      <c r="CX238">
        <v>1735812.125</v>
      </c>
      <c r="CY238">
        <v>15651330</v>
      </c>
      <c r="CZ238">
        <v>4091610.25</v>
      </c>
      <c r="DA238">
        <v>1726767.625</v>
      </c>
      <c r="DB238">
        <v>16649877</v>
      </c>
      <c r="DC238">
        <v>3345654.25</v>
      </c>
      <c r="DD238">
        <v>6064369.5</v>
      </c>
      <c r="DE238">
        <v>17829968</v>
      </c>
      <c r="DF238">
        <v>1762093.875</v>
      </c>
      <c r="DG238">
        <v>7227909.5</v>
      </c>
      <c r="DH238">
        <v>11635671</v>
      </c>
      <c r="DI238">
        <v>15309375</v>
      </c>
      <c r="DJ238">
        <v>9428678</v>
      </c>
      <c r="DK238">
        <v>4930197</v>
      </c>
      <c r="DL238">
        <v>1712217.375</v>
      </c>
      <c r="DM238">
        <v>31753672</v>
      </c>
      <c r="DN238">
        <v>9309870</v>
      </c>
      <c r="DO238">
        <v>772579.25</v>
      </c>
      <c r="DP238">
        <v>5606592.5</v>
      </c>
      <c r="DQ238">
        <v>14497766</v>
      </c>
      <c r="DR238" s="16">
        <v>5105746</v>
      </c>
      <c r="DS238" s="10">
        <v>7831711.5</v>
      </c>
      <c r="DT238" s="10">
        <v>20687072</v>
      </c>
      <c r="DU238" s="10">
        <v>2847591.5</v>
      </c>
      <c r="DV238" s="10">
        <v>10706313</v>
      </c>
      <c r="DW238" s="10">
        <v>2673028</v>
      </c>
      <c r="DX238" s="10">
        <v>2451140.5</v>
      </c>
      <c r="DY238" s="2">
        <v>2957029.25</v>
      </c>
      <c r="DZ238" s="10">
        <v>2314252.25</v>
      </c>
      <c r="EA238" s="10">
        <v>10787752</v>
      </c>
      <c r="EB238" s="10">
        <v>3616876.25</v>
      </c>
      <c r="EC238" s="10">
        <v>14800863</v>
      </c>
      <c r="ED238" s="10">
        <v>3006227.75</v>
      </c>
      <c r="EE238" s="10">
        <v>1237061.5</v>
      </c>
      <c r="EF238" s="19">
        <v>6848837.5</v>
      </c>
      <c r="EG238">
        <v>415138.5</v>
      </c>
      <c r="EH238">
        <v>8006471</v>
      </c>
      <c r="EI238">
        <v>1773165.375</v>
      </c>
      <c r="EJ238">
        <v>6439846.5</v>
      </c>
      <c r="EK238">
        <v>3988825.75</v>
      </c>
      <c r="EL238">
        <v>10244829</v>
      </c>
      <c r="EM238">
        <v>1427899.875</v>
      </c>
      <c r="EN238">
        <v>177298.609</v>
      </c>
      <c r="EO238">
        <v>4777915.5</v>
      </c>
      <c r="EP238">
        <v>8034458.5</v>
      </c>
      <c r="EQ238">
        <v>8227848</v>
      </c>
      <c r="ER238">
        <v>6425622.5</v>
      </c>
      <c r="ES238">
        <v>8581563</v>
      </c>
      <c r="ET238">
        <v>9299422</v>
      </c>
      <c r="EU238">
        <v>9988248</v>
      </c>
      <c r="EV238">
        <v>757807.56200000003</v>
      </c>
      <c r="EW238">
        <v>2332250.75</v>
      </c>
      <c r="EX238">
        <v>213647.391</v>
      </c>
      <c r="EY238">
        <v>14562944</v>
      </c>
      <c r="EZ238">
        <v>19697430</v>
      </c>
      <c r="FA238">
        <v>2694776.5</v>
      </c>
      <c r="FB238">
        <v>1553756.25</v>
      </c>
      <c r="FC238">
        <v>553520.875</v>
      </c>
      <c r="FD238">
        <v>3773386.5</v>
      </c>
      <c r="FE238">
        <v>17141484</v>
      </c>
      <c r="FF238">
        <v>15083110</v>
      </c>
      <c r="FG238">
        <v>4304778</v>
      </c>
      <c r="FH238">
        <v>5973974.5</v>
      </c>
      <c r="FI238">
        <v>6878049.5</v>
      </c>
      <c r="FJ238">
        <v>17809874</v>
      </c>
      <c r="FK238">
        <v>20689354</v>
      </c>
      <c r="FL238">
        <v>5704988</v>
      </c>
      <c r="FM238">
        <v>2369403.25</v>
      </c>
      <c r="FN238">
        <v>7081879.5</v>
      </c>
      <c r="FO238">
        <v>701954.43799999997</v>
      </c>
      <c r="FP238">
        <v>14339299</v>
      </c>
      <c r="FQ238">
        <v>5154114.5</v>
      </c>
      <c r="FR238">
        <v>2636309</v>
      </c>
      <c r="FS238">
        <v>1804394</v>
      </c>
      <c r="FT238">
        <v>6381919.5</v>
      </c>
      <c r="FU238">
        <v>472966.15600000002</v>
      </c>
      <c r="FV238">
        <v>1561358.25</v>
      </c>
      <c r="FW238">
        <v>3885989.5</v>
      </c>
      <c r="FX238">
        <v>625123.125</v>
      </c>
      <c r="FY238">
        <v>28857820</v>
      </c>
      <c r="FZ238">
        <v>40831808</v>
      </c>
      <c r="GA238">
        <v>5964486.5</v>
      </c>
      <c r="GB238">
        <v>1991430.5</v>
      </c>
      <c r="GC238">
        <v>9205941</v>
      </c>
      <c r="GD238">
        <v>9390668</v>
      </c>
      <c r="GE238">
        <v>2633363</v>
      </c>
      <c r="GF238">
        <v>5140075</v>
      </c>
      <c r="GG238">
        <v>15875080</v>
      </c>
      <c r="GH238">
        <v>17578340</v>
      </c>
      <c r="GI238">
        <v>3135422</v>
      </c>
      <c r="GJ238">
        <v>1121483.5</v>
      </c>
      <c r="GK238">
        <v>27621982</v>
      </c>
      <c r="GL238">
        <v>7192216.5</v>
      </c>
      <c r="GM238">
        <v>6878000</v>
      </c>
      <c r="GN238">
        <v>13287653</v>
      </c>
      <c r="GO238">
        <v>7048107</v>
      </c>
      <c r="GP238">
        <v>12425990</v>
      </c>
      <c r="GQ238">
        <v>3489034</v>
      </c>
      <c r="GR238">
        <v>5355203</v>
      </c>
      <c r="GS238">
        <v>476462.06199999998</v>
      </c>
      <c r="GT238">
        <v>4940375</v>
      </c>
      <c r="GU238">
        <v>1439579.5</v>
      </c>
      <c r="GV238">
        <v>19542022</v>
      </c>
      <c r="GW238">
        <v>2842273.25</v>
      </c>
      <c r="GX238">
        <v>6395469</v>
      </c>
      <c r="GY238">
        <v>4708714</v>
      </c>
      <c r="GZ238">
        <v>6942923.5</v>
      </c>
      <c r="HA238">
        <v>870657.81200000003</v>
      </c>
      <c r="HB238">
        <v>2826870.25</v>
      </c>
      <c r="HC238">
        <v>7293415</v>
      </c>
      <c r="HD238">
        <v>6299485.5</v>
      </c>
      <c r="HE238">
        <v>6181671</v>
      </c>
      <c r="HF238">
        <v>2030769.5</v>
      </c>
      <c r="HG238">
        <v>8469766</v>
      </c>
      <c r="HH238">
        <v>2747366</v>
      </c>
      <c r="HI238">
        <v>1821248.25</v>
      </c>
      <c r="HJ238">
        <v>7149971</v>
      </c>
      <c r="HK238">
        <v>5149425.5</v>
      </c>
      <c r="HL238">
        <v>7477736.5</v>
      </c>
      <c r="HM238">
        <v>4812515</v>
      </c>
      <c r="HN238">
        <v>3507319.25</v>
      </c>
      <c r="HO238">
        <v>4620203</v>
      </c>
      <c r="HP238">
        <v>683681.75</v>
      </c>
      <c r="HQ238">
        <v>2995950.25</v>
      </c>
      <c r="HR238">
        <v>4946469.5</v>
      </c>
      <c r="HS238">
        <v>5503304.5</v>
      </c>
      <c r="HT238">
        <v>1330130.875</v>
      </c>
      <c r="HU238">
        <v>3876077</v>
      </c>
      <c r="HV238">
        <v>1562228.625</v>
      </c>
      <c r="HW238">
        <v>8218044.5</v>
      </c>
      <c r="HX238">
        <v>5779132</v>
      </c>
      <c r="HY238">
        <v>3252220.5</v>
      </c>
      <c r="HZ238">
        <v>11798864</v>
      </c>
      <c r="IA238">
        <v>3232339.5</v>
      </c>
      <c r="IB238">
        <v>3582724</v>
      </c>
      <c r="IC238">
        <v>427548.53100000002</v>
      </c>
      <c r="ID238">
        <v>1692013</v>
      </c>
      <c r="IE238">
        <v>825196.25</v>
      </c>
      <c r="IF238">
        <v>17414624</v>
      </c>
      <c r="IG238">
        <v>10278501</v>
      </c>
      <c r="IH238">
        <v>843464.81200000003</v>
      </c>
      <c r="II238">
        <v>327296.84399999998</v>
      </c>
      <c r="IJ238">
        <v>688220.68799999997</v>
      </c>
      <c r="IK238">
        <v>1367034.75</v>
      </c>
      <c r="IL238">
        <v>5969637.5</v>
      </c>
      <c r="IM238">
        <v>3400862.75</v>
      </c>
      <c r="IN238">
        <v>2853629.5</v>
      </c>
      <c r="IO238">
        <v>3678133</v>
      </c>
      <c r="IP238">
        <v>5917442.5</v>
      </c>
      <c r="IQ238">
        <v>6167547.5</v>
      </c>
      <c r="IR238">
        <v>4353542</v>
      </c>
      <c r="IS238">
        <v>1245846</v>
      </c>
      <c r="IT238">
        <v>9565604</v>
      </c>
      <c r="IU238">
        <v>1552342.625</v>
      </c>
      <c r="IV238">
        <v>8969760</v>
      </c>
    </row>
    <row r="239" spans="1:256" x14ac:dyDescent="0.15">
      <c r="A239">
        <v>1284448.75</v>
      </c>
      <c r="B239">
        <v>14162619</v>
      </c>
      <c r="C239">
        <v>9865360</v>
      </c>
      <c r="D239">
        <v>25928190</v>
      </c>
      <c r="E239">
        <v>96052.101999999999</v>
      </c>
      <c r="F239">
        <v>1487413.75</v>
      </c>
      <c r="G239">
        <v>4676120.5</v>
      </c>
      <c r="H239">
        <v>4792062.5</v>
      </c>
      <c r="I239">
        <v>3678663.5</v>
      </c>
      <c r="J239">
        <v>13631386</v>
      </c>
      <c r="K239">
        <v>331764.09399999998</v>
      </c>
      <c r="L239">
        <v>4887587.5</v>
      </c>
      <c r="M239">
        <v>3724761.5</v>
      </c>
      <c r="N239">
        <v>11439787</v>
      </c>
      <c r="O239">
        <v>847805.125</v>
      </c>
      <c r="P239">
        <v>5243485.5</v>
      </c>
      <c r="Q239">
        <v>4380399.5</v>
      </c>
      <c r="R239">
        <v>13796148</v>
      </c>
      <c r="S239">
        <v>635463</v>
      </c>
      <c r="T239">
        <v>2570840.25</v>
      </c>
      <c r="U239">
        <v>7607295.5</v>
      </c>
      <c r="V239">
        <v>1237356.625</v>
      </c>
      <c r="W239">
        <v>3003487.25</v>
      </c>
      <c r="X239">
        <v>5088944.5</v>
      </c>
      <c r="Y239">
        <v>2169033.75</v>
      </c>
      <c r="Z239">
        <v>8635344</v>
      </c>
      <c r="AA239">
        <v>549729.56200000003</v>
      </c>
      <c r="AB239">
        <v>3233697.75</v>
      </c>
      <c r="AC239">
        <v>8171074.5</v>
      </c>
      <c r="AD239">
        <v>296220.5</v>
      </c>
      <c r="AE239">
        <v>15122925</v>
      </c>
      <c r="AF239">
        <v>4339395.5</v>
      </c>
      <c r="AG239">
        <v>496208.06199999998</v>
      </c>
      <c r="AH239">
        <v>3213564</v>
      </c>
      <c r="AI239">
        <v>395191.43800000002</v>
      </c>
      <c r="AJ239">
        <v>2927577.75</v>
      </c>
      <c r="AK239">
        <v>4231157</v>
      </c>
      <c r="AL239">
        <v>355112.09399999998</v>
      </c>
      <c r="AM239">
        <v>1660298.5</v>
      </c>
      <c r="AN239">
        <v>9537803</v>
      </c>
      <c r="AO239">
        <v>921293</v>
      </c>
      <c r="AP239">
        <v>173526.46900000001</v>
      </c>
      <c r="AQ239">
        <v>7392713</v>
      </c>
      <c r="AR239">
        <v>24623608</v>
      </c>
      <c r="AS239">
        <v>1033087.5</v>
      </c>
      <c r="AT239">
        <v>1083443.625</v>
      </c>
      <c r="AU239">
        <v>1242753.375</v>
      </c>
      <c r="AV239">
        <v>1255826</v>
      </c>
      <c r="AW239">
        <v>12767223</v>
      </c>
      <c r="AX239">
        <v>10082936</v>
      </c>
      <c r="AY239">
        <v>4667269.5</v>
      </c>
      <c r="AZ239">
        <v>6887047</v>
      </c>
      <c r="BA239">
        <v>2712920.5</v>
      </c>
      <c r="BB239">
        <v>5519811</v>
      </c>
      <c r="BC239">
        <v>18379000</v>
      </c>
      <c r="BD239">
        <v>160086.84400000001</v>
      </c>
      <c r="BE239">
        <v>2630056.5</v>
      </c>
      <c r="BF239">
        <v>1754729.5</v>
      </c>
      <c r="BG239">
        <v>1105759.5</v>
      </c>
      <c r="BH239">
        <v>1876875.125</v>
      </c>
      <c r="BI239">
        <v>7032091.5</v>
      </c>
      <c r="BJ239">
        <v>10713350</v>
      </c>
      <c r="BK239">
        <v>1449739.25</v>
      </c>
      <c r="BL239">
        <v>7564941.5</v>
      </c>
      <c r="BM239">
        <v>1931617.375</v>
      </c>
      <c r="BN239">
        <v>11373139</v>
      </c>
      <c r="BO239">
        <v>13681174</v>
      </c>
      <c r="BP239">
        <v>893072.56200000003</v>
      </c>
      <c r="BQ239">
        <v>10091534</v>
      </c>
      <c r="BR239">
        <v>20565046</v>
      </c>
      <c r="BS239">
        <v>28485972</v>
      </c>
      <c r="BT239">
        <v>3464558.5</v>
      </c>
      <c r="BU239">
        <v>950166.56200000003</v>
      </c>
      <c r="BV239">
        <v>3597714</v>
      </c>
      <c r="BW239">
        <v>6608510</v>
      </c>
      <c r="BX239">
        <v>2436204</v>
      </c>
      <c r="BY239">
        <v>4300403.5</v>
      </c>
      <c r="BZ239">
        <v>3211537</v>
      </c>
      <c r="CA239">
        <v>8790388</v>
      </c>
      <c r="CB239">
        <v>15551591</v>
      </c>
      <c r="CC239">
        <v>780184.5</v>
      </c>
      <c r="CD239">
        <v>4877279</v>
      </c>
      <c r="CE239">
        <v>5536599</v>
      </c>
      <c r="CF239">
        <v>1291426.625</v>
      </c>
      <c r="CG239">
        <v>11805298</v>
      </c>
      <c r="CH239">
        <v>1744821.875</v>
      </c>
      <c r="CI239">
        <v>2901041</v>
      </c>
      <c r="CJ239">
        <v>854061.75</v>
      </c>
      <c r="CK239">
        <v>9044562</v>
      </c>
      <c r="CL239">
        <v>5467162.5</v>
      </c>
      <c r="CM239">
        <v>5036575</v>
      </c>
      <c r="CN239">
        <v>25502764</v>
      </c>
      <c r="CO239">
        <v>2432015.25</v>
      </c>
      <c r="CP239">
        <v>12820076</v>
      </c>
      <c r="CQ239">
        <v>403083.81199999998</v>
      </c>
      <c r="CR239">
        <v>3639195.5</v>
      </c>
      <c r="CS239">
        <v>6553719</v>
      </c>
      <c r="CT239">
        <v>1338492</v>
      </c>
      <c r="CU239">
        <v>21709284</v>
      </c>
      <c r="CV239">
        <v>1679416.375</v>
      </c>
      <c r="CW239">
        <v>7299898.5</v>
      </c>
      <c r="CX239">
        <v>43748.605000000003</v>
      </c>
      <c r="CY239">
        <v>4515653</v>
      </c>
      <c r="CZ239">
        <v>2654131.75</v>
      </c>
      <c r="DA239">
        <v>10705716</v>
      </c>
      <c r="DB239">
        <v>1423374.625</v>
      </c>
      <c r="DC239">
        <v>9436182</v>
      </c>
      <c r="DD239">
        <v>12118652</v>
      </c>
      <c r="DE239">
        <v>1949042.5</v>
      </c>
      <c r="DF239">
        <v>1210283.25</v>
      </c>
      <c r="DG239">
        <v>1380010.125</v>
      </c>
      <c r="DH239">
        <v>6543877.5</v>
      </c>
      <c r="DI239">
        <v>11413874</v>
      </c>
      <c r="DJ239">
        <v>3938349.5</v>
      </c>
      <c r="DK239">
        <v>3645693.25</v>
      </c>
      <c r="DL239">
        <v>1410554.375</v>
      </c>
      <c r="DM239">
        <v>6349392</v>
      </c>
      <c r="DN239">
        <v>9410040</v>
      </c>
      <c r="DO239">
        <v>37941.016000000003</v>
      </c>
      <c r="DP239">
        <v>12635080</v>
      </c>
      <c r="DQ239">
        <v>2544143</v>
      </c>
      <c r="DR239" s="16">
        <v>4059937</v>
      </c>
      <c r="DS239" s="10">
        <v>6321724.5</v>
      </c>
      <c r="DT239" s="10">
        <v>10907780</v>
      </c>
      <c r="DU239" s="10">
        <v>4384074</v>
      </c>
      <c r="DV239" s="10">
        <v>1391942.25</v>
      </c>
      <c r="DW239" s="10">
        <v>3486490</v>
      </c>
      <c r="DX239" s="10">
        <v>5041694.5</v>
      </c>
      <c r="DY239" s="2">
        <v>11020325</v>
      </c>
      <c r="DZ239" s="10">
        <v>15172696</v>
      </c>
      <c r="EA239" s="10">
        <v>2927282.5</v>
      </c>
      <c r="EB239" s="10">
        <v>29317924</v>
      </c>
      <c r="EC239" s="10">
        <v>6055430</v>
      </c>
      <c r="ED239" s="10">
        <v>4761825.5</v>
      </c>
      <c r="EE239" s="10">
        <v>17114642</v>
      </c>
      <c r="EF239" s="19">
        <v>1551052</v>
      </c>
      <c r="EG239">
        <v>34255252</v>
      </c>
      <c r="EH239">
        <v>810276.18799999997</v>
      </c>
      <c r="EI239">
        <v>1836892.25</v>
      </c>
      <c r="EJ239">
        <v>32306668</v>
      </c>
      <c r="EK239">
        <v>1768327.5</v>
      </c>
      <c r="EL239">
        <v>546208.375</v>
      </c>
      <c r="EM239">
        <v>14938156</v>
      </c>
      <c r="EN239">
        <v>7364517</v>
      </c>
      <c r="EO239">
        <v>13442744</v>
      </c>
      <c r="EP239">
        <v>10487990</v>
      </c>
      <c r="EQ239">
        <v>5324817</v>
      </c>
      <c r="ER239">
        <v>7297547</v>
      </c>
      <c r="ES239">
        <v>4728991.5</v>
      </c>
      <c r="ET239">
        <v>1104648.5</v>
      </c>
      <c r="EU239">
        <v>5285251.5</v>
      </c>
      <c r="EV239">
        <v>3072940.5</v>
      </c>
      <c r="EW239">
        <v>423454.18800000002</v>
      </c>
      <c r="EX239">
        <v>10054554</v>
      </c>
      <c r="EY239">
        <v>2547532.25</v>
      </c>
      <c r="EZ239">
        <v>18706876</v>
      </c>
      <c r="FA239">
        <v>14948597</v>
      </c>
      <c r="FB239">
        <v>263617</v>
      </c>
      <c r="FC239">
        <v>2695245.25</v>
      </c>
      <c r="FD239">
        <v>18757644</v>
      </c>
      <c r="FE239">
        <v>17686000</v>
      </c>
      <c r="FF239">
        <v>991068.375</v>
      </c>
      <c r="FG239">
        <v>6194760</v>
      </c>
      <c r="FH239">
        <v>10963551</v>
      </c>
      <c r="FI239">
        <v>4374404</v>
      </c>
      <c r="FJ239">
        <v>9552758</v>
      </c>
      <c r="FK239">
        <v>11993292</v>
      </c>
      <c r="FL239">
        <v>710000.625</v>
      </c>
      <c r="FM239">
        <v>9961920</v>
      </c>
      <c r="FN239">
        <v>2692914</v>
      </c>
      <c r="FO239">
        <v>3120794.5</v>
      </c>
      <c r="FP239">
        <v>8513386</v>
      </c>
      <c r="FQ239">
        <v>2417651.5</v>
      </c>
      <c r="FR239">
        <v>5876270.5</v>
      </c>
      <c r="FS239">
        <v>5282378.5</v>
      </c>
      <c r="FT239">
        <v>6284281.5</v>
      </c>
      <c r="FU239">
        <v>24322670</v>
      </c>
      <c r="FV239">
        <v>12816961</v>
      </c>
      <c r="FW239">
        <v>7665354</v>
      </c>
      <c r="FX239">
        <v>23524692</v>
      </c>
      <c r="FY239">
        <v>590062.375</v>
      </c>
      <c r="FZ239">
        <v>6376831.5</v>
      </c>
      <c r="GA239">
        <v>35581.887000000002</v>
      </c>
      <c r="GB239">
        <v>3782165.75</v>
      </c>
      <c r="GC239">
        <v>34695.667999999998</v>
      </c>
      <c r="GD239">
        <v>239969.57800000001</v>
      </c>
      <c r="GE239">
        <v>1081966.25</v>
      </c>
      <c r="GF239">
        <v>6719417</v>
      </c>
      <c r="GG239">
        <v>114593.883</v>
      </c>
      <c r="GH239">
        <v>6592802.5</v>
      </c>
      <c r="GI239">
        <v>20251966</v>
      </c>
      <c r="GJ239">
        <v>27365216</v>
      </c>
      <c r="GK239">
        <v>4106046.75</v>
      </c>
      <c r="GL239">
        <v>8105472</v>
      </c>
      <c r="GM239">
        <v>330941.40600000002</v>
      </c>
      <c r="GN239">
        <v>5335458</v>
      </c>
      <c r="GO239">
        <v>11058522</v>
      </c>
      <c r="GP239">
        <v>27104868</v>
      </c>
      <c r="GQ239">
        <v>992795.68799999997</v>
      </c>
      <c r="GR239">
        <v>1411686.75</v>
      </c>
      <c r="GS239">
        <v>11363246</v>
      </c>
      <c r="GT239">
        <v>501786.06199999998</v>
      </c>
      <c r="GU239">
        <v>5381109</v>
      </c>
      <c r="GV239">
        <v>2981179.75</v>
      </c>
      <c r="GW239">
        <v>11420950</v>
      </c>
      <c r="GX239">
        <v>810064.68799999997</v>
      </c>
      <c r="GY239">
        <v>12961236</v>
      </c>
      <c r="GZ239">
        <v>4805084.5</v>
      </c>
      <c r="HA239">
        <v>187866.84400000001</v>
      </c>
      <c r="HB239">
        <v>16631.518</v>
      </c>
      <c r="HC239">
        <v>598539.125</v>
      </c>
      <c r="HD239">
        <v>4227232.5</v>
      </c>
      <c r="HE239">
        <v>3690729</v>
      </c>
      <c r="HF239">
        <v>4279201.5</v>
      </c>
      <c r="HG239">
        <v>5801999.5</v>
      </c>
      <c r="HH239">
        <v>1836622.25</v>
      </c>
      <c r="HI239">
        <v>815309</v>
      </c>
      <c r="HJ239">
        <v>12120709</v>
      </c>
      <c r="HK239">
        <v>4673244.5</v>
      </c>
      <c r="HL239">
        <v>525645.25</v>
      </c>
      <c r="HM239">
        <v>9650638</v>
      </c>
      <c r="HN239">
        <v>1493483.125</v>
      </c>
      <c r="HO239">
        <v>7843352</v>
      </c>
      <c r="HP239">
        <v>608099.68799999997</v>
      </c>
      <c r="HQ239">
        <v>1477791.5</v>
      </c>
      <c r="HR239">
        <v>3760839.5</v>
      </c>
      <c r="HS239">
        <v>52343.237999999998</v>
      </c>
      <c r="HT239">
        <v>10389644</v>
      </c>
      <c r="HU239">
        <v>15922559</v>
      </c>
      <c r="HV239">
        <v>9859632</v>
      </c>
      <c r="HW239">
        <v>15521223</v>
      </c>
      <c r="HX239">
        <v>8449476</v>
      </c>
      <c r="HY239">
        <v>753226.25</v>
      </c>
      <c r="HZ239">
        <v>1338689.25</v>
      </c>
      <c r="IA239">
        <v>4330573</v>
      </c>
      <c r="IB239">
        <v>5570153</v>
      </c>
      <c r="IC239">
        <v>5432726</v>
      </c>
      <c r="ID239">
        <v>11080583</v>
      </c>
      <c r="IE239">
        <v>2605476.5</v>
      </c>
      <c r="IF239">
        <v>4586812</v>
      </c>
      <c r="IG239">
        <v>2272212.75</v>
      </c>
      <c r="IH239">
        <v>364803.56199999998</v>
      </c>
      <c r="II239">
        <v>4462637.5</v>
      </c>
      <c r="IJ239">
        <v>5308854.5</v>
      </c>
      <c r="IK239">
        <v>2025109.625</v>
      </c>
      <c r="IL239">
        <v>2786753.5</v>
      </c>
      <c r="IM239">
        <v>1449797</v>
      </c>
      <c r="IN239">
        <v>752456.56200000003</v>
      </c>
      <c r="IO239">
        <v>6029999.5</v>
      </c>
      <c r="IP239">
        <v>9222777</v>
      </c>
      <c r="IQ239">
        <v>4467948.5</v>
      </c>
      <c r="IR239">
        <v>4185713.75</v>
      </c>
      <c r="IS239">
        <v>37337.190999999999</v>
      </c>
      <c r="IT239">
        <v>2121653</v>
      </c>
      <c r="IU239">
        <v>621681.375</v>
      </c>
      <c r="IV239">
        <v>3560569</v>
      </c>
    </row>
    <row r="240" spans="1:256" x14ac:dyDescent="0.15">
      <c r="A240">
        <v>7168593.5</v>
      </c>
      <c r="B240">
        <v>5562811</v>
      </c>
      <c r="C240">
        <v>3624470.75</v>
      </c>
      <c r="D240">
        <v>1476384.75</v>
      </c>
      <c r="E240">
        <v>9873128</v>
      </c>
      <c r="F240">
        <v>3923418.75</v>
      </c>
      <c r="G240">
        <v>4546421</v>
      </c>
      <c r="H240">
        <v>901446.25</v>
      </c>
      <c r="I240">
        <v>5499121.5</v>
      </c>
      <c r="J240">
        <v>4736565</v>
      </c>
      <c r="K240">
        <v>18353144</v>
      </c>
      <c r="L240">
        <v>570136.5</v>
      </c>
      <c r="M240">
        <v>5416321</v>
      </c>
      <c r="N240">
        <v>7727157</v>
      </c>
      <c r="O240">
        <v>16068014</v>
      </c>
      <c r="P240">
        <v>5423638</v>
      </c>
      <c r="Q240">
        <v>2991119.75</v>
      </c>
      <c r="R240">
        <v>3258421.75</v>
      </c>
      <c r="S240">
        <v>2451499.5</v>
      </c>
      <c r="T240">
        <v>19790380</v>
      </c>
      <c r="U240">
        <v>17434536</v>
      </c>
      <c r="V240">
        <v>2082022.5</v>
      </c>
      <c r="W240">
        <v>2955268.5</v>
      </c>
      <c r="X240">
        <v>2509800.25</v>
      </c>
      <c r="Y240">
        <v>3719658.25</v>
      </c>
      <c r="Z240">
        <v>8012379</v>
      </c>
      <c r="AA240">
        <v>7056038.5</v>
      </c>
      <c r="AB240">
        <v>5669764</v>
      </c>
      <c r="AC240">
        <v>4436988</v>
      </c>
      <c r="AD240">
        <v>5279570.5</v>
      </c>
      <c r="AE240">
        <v>8956116</v>
      </c>
      <c r="AF240">
        <v>2320393.75</v>
      </c>
      <c r="AG240">
        <v>2795556</v>
      </c>
      <c r="AH240">
        <v>3598251</v>
      </c>
      <c r="AI240">
        <v>8471594</v>
      </c>
      <c r="AJ240">
        <v>1246348</v>
      </c>
      <c r="AK240">
        <v>12609150</v>
      </c>
      <c r="AL240">
        <v>6224441.5</v>
      </c>
      <c r="AM240">
        <v>938776.31200000003</v>
      </c>
      <c r="AN240">
        <v>5563146</v>
      </c>
      <c r="AO240">
        <v>20003844</v>
      </c>
      <c r="AP240">
        <v>7725020.5</v>
      </c>
      <c r="AQ240">
        <v>16681922</v>
      </c>
      <c r="AR240">
        <v>12362523</v>
      </c>
      <c r="AS240">
        <v>2304038.5</v>
      </c>
      <c r="AT240">
        <v>517355.75</v>
      </c>
      <c r="AU240">
        <v>5284635</v>
      </c>
      <c r="AV240">
        <v>9855514</v>
      </c>
      <c r="AW240">
        <v>1471962.5</v>
      </c>
      <c r="AX240">
        <v>3202194.25</v>
      </c>
      <c r="AY240">
        <v>6928502</v>
      </c>
      <c r="AZ240">
        <v>1255423</v>
      </c>
      <c r="BA240">
        <v>1953162.5</v>
      </c>
      <c r="BB240">
        <v>17802792</v>
      </c>
      <c r="BC240">
        <v>4141732</v>
      </c>
      <c r="BD240">
        <v>12392611</v>
      </c>
      <c r="BE240">
        <v>3483893.75</v>
      </c>
      <c r="BF240">
        <v>5409319</v>
      </c>
      <c r="BG240">
        <v>12384694</v>
      </c>
      <c r="BH240">
        <v>4027675</v>
      </c>
      <c r="BI240">
        <v>7205034.5</v>
      </c>
      <c r="BJ240">
        <v>4002676.25</v>
      </c>
      <c r="BK240">
        <v>414204.78100000002</v>
      </c>
      <c r="BL240">
        <v>10864712</v>
      </c>
      <c r="BM240">
        <v>980992.5</v>
      </c>
      <c r="BN240">
        <v>3854302.25</v>
      </c>
      <c r="BO240">
        <v>470028.90600000002</v>
      </c>
      <c r="BP240">
        <v>371838.40600000002</v>
      </c>
      <c r="BQ240">
        <v>305097.03100000002</v>
      </c>
      <c r="BR240">
        <v>832839.375</v>
      </c>
      <c r="BS240">
        <v>9600887</v>
      </c>
      <c r="BT240">
        <v>2306160.25</v>
      </c>
      <c r="BU240">
        <v>3932626.75</v>
      </c>
      <c r="BV240">
        <v>10636110</v>
      </c>
      <c r="BW240">
        <v>8613388</v>
      </c>
      <c r="BX240">
        <v>5477997.5</v>
      </c>
      <c r="BY240">
        <v>15950475</v>
      </c>
      <c r="BZ240">
        <v>4682046.5</v>
      </c>
      <c r="CA240">
        <v>2088341</v>
      </c>
      <c r="CB240">
        <v>4474892.5</v>
      </c>
      <c r="CC240">
        <v>6989211.5</v>
      </c>
      <c r="CD240">
        <v>489242.59399999998</v>
      </c>
      <c r="CE240">
        <v>574421.06200000003</v>
      </c>
      <c r="CF240">
        <v>7607624</v>
      </c>
      <c r="CG240">
        <v>617722.875</v>
      </c>
      <c r="CH240">
        <v>550829.43799999997</v>
      </c>
      <c r="CI240">
        <v>7772671.5</v>
      </c>
      <c r="CJ240">
        <v>14087076</v>
      </c>
      <c r="CK240">
        <v>9799468</v>
      </c>
      <c r="CL240">
        <v>4537437.5</v>
      </c>
      <c r="CM240">
        <v>3826040.5</v>
      </c>
      <c r="CN240">
        <v>4044240.5</v>
      </c>
      <c r="CO240">
        <v>8928209</v>
      </c>
      <c r="CP240">
        <v>2398949</v>
      </c>
      <c r="CQ240">
        <v>13515519</v>
      </c>
      <c r="CR240">
        <v>32166536</v>
      </c>
      <c r="CS240">
        <v>2762811.75</v>
      </c>
      <c r="CT240">
        <v>575484.06200000003</v>
      </c>
      <c r="CU240">
        <v>2364353.5</v>
      </c>
      <c r="CV240">
        <v>4587.9709999999995</v>
      </c>
      <c r="CW240">
        <v>14566302</v>
      </c>
      <c r="CX240">
        <v>1105457.5</v>
      </c>
      <c r="CY240">
        <v>3248445.5</v>
      </c>
      <c r="CZ240">
        <v>4864973</v>
      </c>
      <c r="DA240">
        <v>2634124.25</v>
      </c>
      <c r="DB240">
        <v>2514159.5</v>
      </c>
      <c r="DC240">
        <v>14868476</v>
      </c>
      <c r="DD240">
        <v>23264872</v>
      </c>
      <c r="DE240">
        <v>5420612</v>
      </c>
      <c r="DF240">
        <v>616725.06200000003</v>
      </c>
      <c r="DG240">
        <v>10732168</v>
      </c>
      <c r="DH240">
        <v>2741473.75</v>
      </c>
      <c r="DI240">
        <v>4772891.5</v>
      </c>
      <c r="DJ240">
        <v>2163812.5</v>
      </c>
      <c r="DK240">
        <v>7704756.5</v>
      </c>
      <c r="DL240">
        <v>5572834</v>
      </c>
      <c r="DM240">
        <v>25065048</v>
      </c>
      <c r="DN240">
        <v>13013941</v>
      </c>
      <c r="DO240">
        <v>4441776</v>
      </c>
      <c r="DP240">
        <v>7196702</v>
      </c>
      <c r="DQ240">
        <v>21147780</v>
      </c>
      <c r="DR240" s="16">
        <v>1970216.25</v>
      </c>
      <c r="DS240" s="10">
        <v>24040952</v>
      </c>
      <c r="DT240" s="10">
        <v>5536522.5</v>
      </c>
      <c r="DU240" s="10">
        <v>13890934</v>
      </c>
      <c r="DV240" s="10">
        <v>1800851.125</v>
      </c>
      <c r="DW240" s="10">
        <v>2799884</v>
      </c>
      <c r="DX240" s="10">
        <v>5643296.5</v>
      </c>
      <c r="DY240" s="2">
        <v>5094805.5</v>
      </c>
      <c r="DZ240" s="10">
        <v>1873563.875</v>
      </c>
      <c r="EA240" s="10">
        <v>11055026</v>
      </c>
      <c r="EB240" s="10">
        <v>12776119</v>
      </c>
      <c r="EC240" s="10">
        <v>2007598.875</v>
      </c>
      <c r="ED240" s="10">
        <v>3845558.5</v>
      </c>
      <c r="EE240" s="10">
        <v>17382840</v>
      </c>
      <c r="EF240" s="19">
        <v>7525070.5</v>
      </c>
      <c r="EG240">
        <v>13050103</v>
      </c>
      <c r="EH240">
        <v>17632620</v>
      </c>
      <c r="EI240">
        <v>3803263.75</v>
      </c>
      <c r="EJ240">
        <v>10701819</v>
      </c>
      <c r="EK240">
        <v>16013630</v>
      </c>
      <c r="EL240">
        <v>2049935.75</v>
      </c>
      <c r="EM240">
        <v>9229895</v>
      </c>
      <c r="EN240">
        <v>20214930</v>
      </c>
      <c r="EO240">
        <v>8278066</v>
      </c>
      <c r="EP240">
        <v>15586187</v>
      </c>
      <c r="EQ240">
        <v>212971.90599999999</v>
      </c>
      <c r="ER240">
        <v>53590128</v>
      </c>
      <c r="ES240">
        <v>2102097.5</v>
      </c>
      <c r="ET240">
        <v>19178464</v>
      </c>
      <c r="EU240">
        <v>6338091.5</v>
      </c>
      <c r="EV240">
        <v>9766816</v>
      </c>
      <c r="EW240">
        <v>29497034</v>
      </c>
      <c r="EX240">
        <v>1797139</v>
      </c>
      <c r="EY240">
        <v>4141125.75</v>
      </c>
      <c r="EZ240">
        <v>15107010</v>
      </c>
      <c r="FA240">
        <v>29762298</v>
      </c>
      <c r="FB240">
        <v>3293397.75</v>
      </c>
      <c r="FC240">
        <v>7277745</v>
      </c>
      <c r="FD240">
        <v>933210.25</v>
      </c>
      <c r="FE240">
        <v>21732584</v>
      </c>
      <c r="FF240">
        <v>1015639.625</v>
      </c>
      <c r="FG240">
        <v>1548421.5</v>
      </c>
      <c r="FH240">
        <v>158949.641</v>
      </c>
      <c r="FI240">
        <v>29324548</v>
      </c>
      <c r="FJ240">
        <v>4380454.5</v>
      </c>
      <c r="FK240">
        <v>3980721.25</v>
      </c>
      <c r="FL240">
        <v>2727896.5</v>
      </c>
      <c r="FM240">
        <v>4915511.5</v>
      </c>
      <c r="FN240">
        <v>12072138</v>
      </c>
      <c r="FO240">
        <v>6782361</v>
      </c>
      <c r="FP240">
        <v>17123720</v>
      </c>
      <c r="FQ240">
        <v>470266.56199999998</v>
      </c>
      <c r="FR240">
        <v>3847281</v>
      </c>
      <c r="FS240">
        <v>44082592</v>
      </c>
      <c r="FT240">
        <v>6648960</v>
      </c>
      <c r="FU240">
        <v>2074525.75</v>
      </c>
      <c r="FV240">
        <v>2347070.5</v>
      </c>
      <c r="FW240">
        <v>9914464</v>
      </c>
      <c r="FX240">
        <v>13544666</v>
      </c>
      <c r="FY240">
        <v>109496.727</v>
      </c>
      <c r="FZ240">
        <v>515159.71899999998</v>
      </c>
      <c r="GA240">
        <v>3395381.5</v>
      </c>
      <c r="GB240">
        <v>130988.906</v>
      </c>
      <c r="GC240">
        <v>6239215.5</v>
      </c>
      <c r="GD240">
        <v>543787.5</v>
      </c>
      <c r="GE240">
        <v>225971.56200000001</v>
      </c>
      <c r="GF240">
        <v>1610264.375</v>
      </c>
      <c r="GG240">
        <v>1047840.75</v>
      </c>
      <c r="GH240">
        <v>11398706</v>
      </c>
      <c r="GI240">
        <v>22175550</v>
      </c>
      <c r="GJ240">
        <v>4483737.5</v>
      </c>
      <c r="GK240">
        <v>5136142</v>
      </c>
      <c r="GL240">
        <v>2106034.75</v>
      </c>
      <c r="GM240">
        <v>349070.03100000002</v>
      </c>
      <c r="GN240">
        <v>3417335.75</v>
      </c>
      <c r="GO240">
        <v>7791460.5</v>
      </c>
      <c r="GP240">
        <v>185446.71900000001</v>
      </c>
      <c r="GQ240">
        <v>4332105</v>
      </c>
      <c r="GR240">
        <v>3959139.5</v>
      </c>
      <c r="GS240">
        <v>23323788</v>
      </c>
      <c r="GT240">
        <v>5194900</v>
      </c>
      <c r="GU240">
        <v>4014036.25</v>
      </c>
      <c r="GV240">
        <v>4728758</v>
      </c>
      <c r="GW240">
        <v>19866120</v>
      </c>
      <c r="GX240">
        <v>719527.125</v>
      </c>
      <c r="GY240">
        <v>7763813</v>
      </c>
      <c r="GZ240">
        <v>11497065</v>
      </c>
      <c r="HA240">
        <v>11071979</v>
      </c>
      <c r="HB240">
        <v>5996286</v>
      </c>
      <c r="HC240">
        <v>1963979.75</v>
      </c>
      <c r="HD240">
        <v>12013870</v>
      </c>
      <c r="HE240">
        <v>19723204</v>
      </c>
      <c r="HF240">
        <v>3668250</v>
      </c>
      <c r="HG240">
        <v>313116.25</v>
      </c>
      <c r="HH240">
        <v>1323792.625</v>
      </c>
      <c r="HI240">
        <v>7666485</v>
      </c>
      <c r="HJ240">
        <v>2641968.5</v>
      </c>
      <c r="HK240">
        <v>10475226</v>
      </c>
      <c r="HL240">
        <v>4288175.5</v>
      </c>
      <c r="HM240">
        <v>7773360</v>
      </c>
      <c r="HN240">
        <v>1752628.125</v>
      </c>
      <c r="HO240">
        <v>2524206.75</v>
      </c>
      <c r="HP240">
        <v>6277184</v>
      </c>
      <c r="HQ240">
        <v>311224.18800000002</v>
      </c>
      <c r="HR240">
        <v>6974045</v>
      </c>
      <c r="HS240">
        <v>6308044.5</v>
      </c>
      <c r="HT240">
        <v>294842.93800000002</v>
      </c>
      <c r="HU240">
        <v>3969942.75</v>
      </c>
      <c r="HV240">
        <v>5879110</v>
      </c>
      <c r="HW240">
        <v>2123337</v>
      </c>
      <c r="HX240">
        <v>7672870</v>
      </c>
      <c r="HY240">
        <v>359919.93800000002</v>
      </c>
      <c r="HZ240">
        <v>9000242</v>
      </c>
      <c r="IA240">
        <v>918476.68799999997</v>
      </c>
      <c r="IB240">
        <v>1722019</v>
      </c>
      <c r="IC240">
        <v>1217049.125</v>
      </c>
      <c r="ID240">
        <v>3645126</v>
      </c>
      <c r="IE240">
        <v>4886525</v>
      </c>
      <c r="IF240">
        <v>1675586.25</v>
      </c>
      <c r="IG240">
        <v>5211271</v>
      </c>
      <c r="IH240">
        <v>2442555.25</v>
      </c>
      <c r="II240">
        <v>4444065</v>
      </c>
      <c r="IJ240">
        <v>10580450</v>
      </c>
      <c r="IK240">
        <v>10139252</v>
      </c>
      <c r="IL240">
        <v>10123652</v>
      </c>
      <c r="IM240">
        <v>403566.31199999998</v>
      </c>
      <c r="IN240">
        <v>2926439</v>
      </c>
      <c r="IO240">
        <v>3321163.5</v>
      </c>
      <c r="IP240">
        <v>359414.06199999998</v>
      </c>
      <c r="IQ240">
        <v>1516240.5</v>
      </c>
      <c r="IR240">
        <v>155938.59400000001</v>
      </c>
      <c r="IS240">
        <v>4964967</v>
      </c>
      <c r="IT240">
        <v>7963929</v>
      </c>
      <c r="IU240">
        <v>1460862.25</v>
      </c>
      <c r="IV240">
        <v>23457568</v>
      </c>
    </row>
    <row r="241" spans="1:256" x14ac:dyDescent="0.15">
      <c r="A241">
        <v>2500130.5</v>
      </c>
      <c r="B241">
        <v>1850166</v>
      </c>
      <c r="C241">
        <v>8688830</v>
      </c>
      <c r="D241">
        <v>1671669</v>
      </c>
      <c r="E241">
        <v>1726757.125</v>
      </c>
      <c r="F241">
        <v>3888890.5</v>
      </c>
      <c r="G241">
        <v>18686156</v>
      </c>
      <c r="H241">
        <v>12274548</v>
      </c>
      <c r="I241">
        <v>10892554</v>
      </c>
      <c r="J241">
        <v>2317756.75</v>
      </c>
      <c r="K241">
        <v>22696042</v>
      </c>
      <c r="L241">
        <v>1524104</v>
      </c>
      <c r="M241">
        <v>3599250.75</v>
      </c>
      <c r="N241">
        <v>9480498</v>
      </c>
      <c r="O241">
        <v>5802959.5</v>
      </c>
      <c r="P241">
        <v>2558987.75</v>
      </c>
      <c r="Q241">
        <v>5971067</v>
      </c>
      <c r="R241">
        <v>1026217.625</v>
      </c>
      <c r="S241">
        <v>6902074</v>
      </c>
      <c r="T241">
        <v>2661777.75</v>
      </c>
      <c r="U241">
        <v>5663404</v>
      </c>
      <c r="V241">
        <v>3994618.75</v>
      </c>
      <c r="W241">
        <v>539809.125</v>
      </c>
      <c r="X241">
        <v>3416332</v>
      </c>
      <c r="Y241">
        <v>16196517</v>
      </c>
      <c r="Z241">
        <v>4926225.5</v>
      </c>
      <c r="AA241">
        <v>12564606</v>
      </c>
      <c r="AB241">
        <v>6751708</v>
      </c>
      <c r="AC241">
        <v>6278173.5</v>
      </c>
      <c r="AD241">
        <v>852798.375</v>
      </c>
      <c r="AE241">
        <v>4760328</v>
      </c>
      <c r="AF241">
        <v>687572.56200000003</v>
      </c>
      <c r="AG241">
        <v>2321374.75</v>
      </c>
      <c r="AH241">
        <v>4145019</v>
      </c>
      <c r="AI241">
        <v>26766704</v>
      </c>
      <c r="AJ241">
        <v>272239.84399999998</v>
      </c>
      <c r="AK241">
        <v>726471.18799999997</v>
      </c>
      <c r="AL241">
        <v>2569075.25</v>
      </c>
      <c r="AM241">
        <v>9842996</v>
      </c>
      <c r="AN241">
        <v>3266191.25</v>
      </c>
      <c r="AO241">
        <v>10281427</v>
      </c>
      <c r="AP241">
        <v>1623844.375</v>
      </c>
      <c r="AQ241">
        <v>818907.06200000003</v>
      </c>
      <c r="AR241">
        <v>3394832</v>
      </c>
      <c r="AS241">
        <v>13596883</v>
      </c>
      <c r="AT241">
        <v>5607093</v>
      </c>
      <c r="AU241">
        <v>2309074.25</v>
      </c>
      <c r="AV241">
        <v>1589067.25</v>
      </c>
      <c r="AW241">
        <v>1686430.75</v>
      </c>
      <c r="AX241">
        <v>11188360</v>
      </c>
      <c r="AY241">
        <v>5641650</v>
      </c>
      <c r="AZ241">
        <v>1085487.375</v>
      </c>
      <c r="BA241">
        <v>438221.90600000002</v>
      </c>
      <c r="BB241">
        <v>2045835.625</v>
      </c>
      <c r="BC241">
        <v>2520536</v>
      </c>
      <c r="BD241">
        <v>6004077.5</v>
      </c>
      <c r="BE241">
        <v>5240828</v>
      </c>
      <c r="BF241">
        <v>1009992.188</v>
      </c>
      <c r="BG241">
        <v>1254678.125</v>
      </c>
      <c r="BH241">
        <v>8392234</v>
      </c>
      <c r="BI241">
        <v>6078647.5</v>
      </c>
      <c r="BJ241">
        <v>24374194</v>
      </c>
      <c r="BK241">
        <v>19290514</v>
      </c>
      <c r="BL241">
        <v>10854108</v>
      </c>
      <c r="BM241">
        <v>282219.43800000002</v>
      </c>
      <c r="BN241">
        <v>10338095</v>
      </c>
      <c r="BO241">
        <v>1396654</v>
      </c>
      <c r="BP241">
        <v>9396266</v>
      </c>
      <c r="BQ241">
        <v>7879761</v>
      </c>
      <c r="BR241">
        <v>2511879.5</v>
      </c>
      <c r="BS241">
        <v>7179562.5</v>
      </c>
      <c r="BT241">
        <v>17834210</v>
      </c>
      <c r="BU241">
        <v>7560552</v>
      </c>
      <c r="BV241">
        <v>6735.8149999999996</v>
      </c>
      <c r="BW241">
        <v>12937034</v>
      </c>
      <c r="BX241">
        <v>5337840</v>
      </c>
      <c r="BY241">
        <v>9726807</v>
      </c>
      <c r="BZ241">
        <v>4084751</v>
      </c>
      <c r="CA241">
        <v>2712668.75</v>
      </c>
      <c r="CB241">
        <v>23420938</v>
      </c>
      <c r="CC241">
        <v>6325920</v>
      </c>
      <c r="CD241">
        <v>1629121.875</v>
      </c>
      <c r="CE241">
        <v>13122661</v>
      </c>
      <c r="CF241">
        <v>3856202.5</v>
      </c>
      <c r="CG241">
        <v>5054982</v>
      </c>
      <c r="CH241">
        <v>7583371.5</v>
      </c>
      <c r="CI241">
        <v>8969739</v>
      </c>
      <c r="CJ241">
        <v>8457771</v>
      </c>
      <c r="CK241">
        <v>2687016.25</v>
      </c>
      <c r="CL241">
        <v>848639.25</v>
      </c>
      <c r="CM241">
        <v>8426716</v>
      </c>
      <c r="CN241">
        <v>2356887.5</v>
      </c>
      <c r="CO241">
        <v>9823563</v>
      </c>
      <c r="CP241">
        <v>4444939</v>
      </c>
      <c r="CQ241">
        <v>6844236.5</v>
      </c>
      <c r="CR241">
        <v>5927193.5</v>
      </c>
      <c r="CS241">
        <v>2327021.5</v>
      </c>
      <c r="CT241">
        <v>7966103</v>
      </c>
      <c r="CU241">
        <v>3587775.25</v>
      </c>
      <c r="CV241">
        <v>3166936.5</v>
      </c>
      <c r="CW241">
        <v>1039834.562</v>
      </c>
      <c r="CX241">
        <v>1101507.375</v>
      </c>
      <c r="CY241">
        <v>1775451.75</v>
      </c>
      <c r="CZ241">
        <v>14217006</v>
      </c>
      <c r="DA241">
        <v>2446414</v>
      </c>
      <c r="DB241">
        <v>1796471.875</v>
      </c>
      <c r="DC241">
        <v>6729833.5</v>
      </c>
      <c r="DD241">
        <v>13357122</v>
      </c>
      <c r="DE241">
        <v>1364158.25</v>
      </c>
      <c r="DF241">
        <v>21745512</v>
      </c>
      <c r="DG241">
        <v>10370624</v>
      </c>
      <c r="DH241">
        <v>4997596</v>
      </c>
      <c r="DI241">
        <v>3503360.5</v>
      </c>
      <c r="DJ241">
        <v>3839759</v>
      </c>
      <c r="DK241">
        <v>4659094</v>
      </c>
      <c r="DL241">
        <v>4530527</v>
      </c>
      <c r="DM241">
        <v>23828530</v>
      </c>
      <c r="DN241">
        <v>11099171</v>
      </c>
      <c r="DO241">
        <v>24466648</v>
      </c>
      <c r="DP241">
        <v>17400058</v>
      </c>
      <c r="DQ241">
        <v>8402333</v>
      </c>
      <c r="DR241" s="16">
        <v>2971070.25</v>
      </c>
      <c r="DS241" s="10">
        <v>7486228.5</v>
      </c>
      <c r="DT241" s="10">
        <v>1658515.25</v>
      </c>
      <c r="DU241" s="10">
        <v>2826848.5</v>
      </c>
      <c r="DV241" s="10">
        <v>4674498</v>
      </c>
      <c r="DW241" s="10">
        <v>24313380</v>
      </c>
      <c r="DX241" s="10">
        <v>2110932</v>
      </c>
      <c r="DY241" s="2">
        <v>26199916</v>
      </c>
      <c r="DZ241" s="10">
        <v>342552.31199999998</v>
      </c>
      <c r="EA241" s="10">
        <v>637908.06200000003</v>
      </c>
      <c r="EB241" s="10">
        <v>12611122</v>
      </c>
      <c r="EC241" s="10">
        <v>34525428</v>
      </c>
      <c r="ED241" s="10">
        <v>8786276</v>
      </c>
      <c r="EE241" s="10">
        <v>424004.18800000002</v>
      </c>
      <c r="EF241" s="19">
        <v>5164349</v>
      </c>
      <c r="EG241">
        <v>14177286</v>
      </c>
      <c r="EH241">
        <v>1215850</v>
      </c>
      <c r="EI241">
        <v>3200007</v>
      </c>
      <c r="EJ241">
        <v>3043113.5</v>
      </c>
      <c r="EK241">
        <v>13345391</v>
      </c>
      <c r="EL241">
        <v>9488523</v>
      </c>
      <c r="EM241">
        <v>2576654</v>
      </c>
      <c r="EN241">
        <v>3809242.75</v>
      </c>
      <c r="EO241">
        <v>28100756</v>
      </c>
      <c r="EP241">
        <v>24086692</v>
      </c>
      <c r="EQ241">
        <v>27825090</v>
      </c>
      <c r="ER241">
        <v>3990921.5</v>
      </c>
      <c r="ES241">
        <v>13724358</v>
      </c>
      <c r="ET241">
        <v>48908.663999999997</v>
      </c>
      <c r="EU241">
        <v>45169.300999999999</v>
      </c>
      <c r="EV241">
        <v>16616100</v>
      </c>
      <c r="EW241">
        <v>187640.21900000001</v>
      </c>
      <c r="EX241">
        <v>538453.625</v>
      </c>
      <c r="EY241">
        <v>124234.594</v>
      </c>
      <c r="EZ241">
        <v>1387379.75</v>
      </c>
      <c r="FA241">
        <v>13512278</v>
      </c>
      <c r="FB241">
        <v>4761605</v>
      </c>
      <c r="FC241">
        <v>310672.18800000002</v>
      </c>
      <c r="FD241">
        <v>8633547</v>
      </c>
      <c r="FE241">
        <v>14538423</v>
      </c>
      <c r="FF241">
        <v>8506159</v>
      </c>
      <c r="FG241">
        <v>18399458</v>
      </c>
      <c r="FH241">
        <v>10233139</v>
      </c>
      <c r="FI241">
        <v>1181907.5</v>
      </c>
      <c r="FJ241">
        <v>5314195</v>
      </c>
      <c r="FK241">
        <v>3706719.5</v>
      </c>
      <c r="FL241">
        <v>5475466.5</v>
      </c>
      <c r="FM241">
        <v>754921.625</v>
      </c>
      <c r="FN241">
        <v>382752.18800000002</v>
      </c>
      <c r="FO241">
        <v>4953317</v>
      </c>
      <c r="FP241">
        <v>22331836</v>
      </c>
      <c r="FQ241">
        <v>1866212.375</v>
      </c>
      <c r="FR241">
        <v>7253387</v>
      </c>
      <c r="FS241">
        <v>5076236</v>
      </c>
      <c r="FT241">
        <v>7023645.5</v>
      </c>
      <c r="FU241">
        <v>2865298.5</v>
      </c>
      <c r="FV241">
        <v>3012538.75</v>
      </c>
      <c r="FW241">
        <v>8772681</v>
      </c>
      <c r="FX241">
        <v>5121897</v>
      </c>
      <c r="FY241">
        <v>1034203.312</v>
      </c>
      <c r="FZ241">
        <v>15655531</v>
      </c>
      <c r="GA241">
        <v>9514652</v>
      </c>
      <c r="GB241">
        <v>9241414</v>
      </c>
      <c r="GC241">
        <v>15549162</v>
      </c>
      <c r="GD241">
        <v>238075.859</v>
      </c>
      <c r="GE241">
        <v>6454856</v>
      </c>
      <c r="GF241">
        <v>769187.25</v>
      </c>
      <c r="GG241">
        <v>1129122.875</v>
      </c>
      <c r="GH241">
        <v>3567271.25</v>
      </c>
      <c r="GI241">
        <v>1263762</v>
      </c>
      <c r="GJ241">
        <v>2496323.75</v>
      </c>
      <c r="GK241">
        <v>9688467</v>
      </c>
      <c r="GL241">
        <v>6608263.5</v>
      </c>
      <c r="GM241">
        <v>12511736</v>
      </c>
      <c r="GN241">
        <v>12189518</v>
      </c>
      <c r="GO241">
        <v>20038.583999999999</v>
      </c>
      <c r="GP241">
        <v>27623376</v>
      </c>
      <c r="GQ241">
        <v>2530103.25</v>
      </c>
      <c r="GR241">
        <v>1731782.5</v>
      </c>
      <c r="GS241">
        <v>9043741</v>
      </c>
      <c r="GT241">
        <v>2880171.25</v>
      </c>
      <c r="GU241">
        <v>4993543.5</v>
      </c>
      <c r="GV241">
        <v>160599.25</v>
      </c>
      <c r="GW241">
        <v>2729661.25</v>
      </c>
      <c r="GX241">
        <v>5223430</v>
      </c>
      <c r="GY241">
        <v>5714699</v>
      </c>
      <c r="GZ241">
        <v>1412057</v>
      </c>
      <c r="HA241">
        <v>6910307</v>
      </c>
      <c r="HB241">
        <v>993036.06200000003</v>
      </c>
      <c r="HC241">
        <v>9104623</v>
      </c>
      <c r="HD241">
        <v>4070433</v>
      </c>
      <c r="HE241">
        <v>6926813</v>
      </c>
      <c r="HF241">
        <v>16047762</v>
      </c>
      <c r="HG241">
        <v>9289329</v>
      </c>
      <c r="HH241">
        <v>15421419</v>
      </c>
      <c r="HI241">
        <v>1356862.125</v>
      </c>
      <c r="HJ241">
        <v>2140034.25</v>
      </c>
      <c r="HK241">
        <v>1900997.375</v>
      </c>
      <c r="HL241">
        <v>8490026</v>
      </c>
      <c r="HM241">
        <v>6102096</v>
      </c>
      <c r="HN241">
        <v>1400023.75</v>
      </c>
      <c r="HO241">
        <v>543512.18799999997</v>
      </c>
      <c r="HP241">
        <v>690977.375</v>
      </c>
      <c r="HQ241">
        <v>10102748</v>
      </c>
      <c r="HR241">
        <v>497146.25</v>
      </c>
      <c r="HS241">
        <v>926647.93799999997</v>
      </c>
      <c r="HT241">
        <v>2882520.5</v>
      </c>
      <c r="HU241">
        <v>1419164.25</v>
      </c>
      <c r="HV241">
        <v>3568873</v>
      </c>
      <c r="HW241">
        <v>362734.06199999998</v>
      </c>
      <c r="HX241">
        <v>1747699.75</v>
      </c>
      <c r="HY241">
        <v>14161577</v>
      </c>
      <c r="HZ241">
        <v>8465662</v>
      </c>
      <c r="IA241">
        <v>8165940</v>
      </c>
      <c r="IB241">
        <v>332148.78100000002</v>
      </c>
      <c r="IC241">
        <v>4690684.5</v>
      </c>
      <c r="ID241">
        <v>6497138</v>
      </c>
      <c r="IE241">
        <v>24397348</v>
      </c>
      <c r="IF241">
        <v>2684864.5</v>
      </c>
      <c r="IG241">
        <v>2253066.5</v>
      </c>
      <c r="IH241">
        <v>28548280</v>
      </c>
      <c r="II241">
        <v>7738388</v>
      </c>
      <c r="IJ241">
        <v>4683352</v>
      </c>
      <c r="IK241">
        <v>228029.53099999999</v>
      </c>
      <c r="IL241">
        <v>4707081</v>
      </c>
      <c r="IM241">
        <v>13416223</v>
      </c>
      <c r="IN241">
        <v>17120324</v>
      </c>
      <c r="IO241">
        <v>4050412.5</v>
      </c>
      <c r="IP241">
        <v>10478710</v>
      </c>
      <c r="IQ241">
        <v>13687037</v>
      </c>
      <c r="IR241">
        <v>2773105.5</v>
      </c>
      <c r="IS241">
        <v>507680.53100000002</v>
      </c>
      <c r="IT241">
        <v>2918242.5</v>
      </c>
      <c r="IU241">
        <v>1225777.375</v>
      </c>
      <c r="IV241">
        <v>10632336</v>
      </c>
    </row>
    <row r="242" spans="1:256" x14ac:dyDescent="0.15">
      <c r="A242">
        <v>758100.25</v>
      </c>
      <c r="B242">
        <v>6508381.5</v>
      </c>
      <c r="C242">
        <v>3907048</v>
      </c>
      <c r="D242">
        <v>16200897</v>
      </c>
      <c r="E242">
        <v>3700050.75</v>
      </c>
      <c r="F242">
        <v>4153121.5</v>
      </c>
      <c r="G242">
        <v>958593.625</v>
      </c>
      <c r="H242">
        <v>4585826</v>
      </c>
      <c r="I242">
        <v>322078.96899999998</v>
      </c>
      <c r="J242">
        <v>488499.75</v>
      </c>
      <c r="K242">
        <v>1842582</v>
      </c>
      <c r="L242">
        <v>6812598</v>
      </c>
      <c r="M242">
        <v>4381064.5</v>
      </c>
      <c r="N242">
        <v>2881112</v>
      </c>
      <c r="O242">
        <v>1777267.5</v>
      </c>
      <c r="P242">
        <v>8321139</v>
      </c>
      <c r="Q242">
        <v>8961882</v>
      </c>
      <c r="R242">
        <v>6476273</v>
      </c>
      <c r="S242">
        <v>565211.18799999997</v>
      </c>
      <c r="T242">
        <v>3736105.25</v>
      </c>
      <c r="U242">
        <v>6768185</v>
      </c>
      <c r="V242">
        <v>6771855</v>
      </c>
      <c r="W242">
        <v>3913372.75</v>
      </c>
      <c r="X242">
        <v>8039907</v>
      </c>
      <c r="Y242">
        <v>6798442</v>
      </c>
      <c r="Z242">
        <v>11069427</v>
      </c>
      <c r="AA242">
        <v>10840553</v>
      </c>
      <c r="AB242">
        <v>4823489</v>
      </c>
      <c r="AC242">
        <v>842893.06200000003</v>
      </c>
      <c r="AD242">
        <v>8223959.5</v>
      </c>
      <c r="AE242">
        <v>7873185</v>
      </c>
      <c r="AF242">
        <v>20878362</v>
      </c>
      <c r="AG242">
        <v>4150919.5</v>
      </c>
      <c r="AH242">
        <v>255904.45300000001</v>
      </c>
      <c r="AI242">
        <v>1568023</v>
      </c>
      <c r="AJ242">
        <v>9637055</v>
      </c>
      <c r="AK242">
        <v>142420.54699999999</v>
      </c>
      <c r="AL242">
        <v>10143781</v>
      </c>
      <c r="AM242">
        <v>5170299.5</v>
      </c>
      <c r="AN242">
        <v>9235507</v>
      </c>
      <c r="AO242">
        <v>7152589.5</v>
      </c>
      <c r="AP242">
        <v>3817541</v>
      </c>
      <c r="AQ242">
        <v>9306298</v>
      </c>
      <c r="AR242">
        <v>2602125.5</v>
      </c>
      <c r="AS242">
        <v>2489100.25</v>
      </c>
      <c r="AT242">
        <v>4377372.5</v>
      </c>
      <c r="AU242">
        <v>4798953</v>
      </c>
      <c r="AV242">
        <v>23904686</v>
      </c>
      <c r="AW242">
        <v>4625381.5</v>
      </c>
      <c r="AX242">
        <v>1693830.25</v>
      </c>
      <c r="AY242">
        <v>751845.06200000003</v>
      </c>
      <c r="AZ242">
        <v>20572540</v>
      </c>
      <c r="BA242">
        <v>6013829</v>
      </c>
      <c r="BB242">
        <v>7725498</v>
      </c>
      <c r="BC242">
        <v>3039780.75</v>
      </c>
      <c r="BD242">
        <v>2519091.25</v>
      </c>
      <c r="BE242">
        <v>1096323.25</v>
      </c>
      <c r="BF242">
        <v>8079130</v>
      </c>
      <c r="BG242">
        <v>21307058</v>
      </c>
      <c r="BH242">
        <v>5231188</v>
      </c>
      <c r="BI242">
        <v>3236040</v>
      </c>
      <c r="BJ242">
        <v>10699.798000000001</v>
      </c>
      <c r="BK242">
        <v>26257660</v>
      </c>
      <c r="BL242">
        <v>33185662</v>
      </c>
      <c r="BM242">
        <v>6629775</v>
      </c>
      <c r="BN242">
        <v>1144548</v>
      </c>
      <c r="BO242">
        <v>4163739</v>
      </c>
      <c r="BP242">
        <v>4469517.5</v>
      </c>
      <c r="BQ242">
        <v>3933473.25</v>
      </c>
      <c r="BR242">
        <v>22367222</v>
      </c>
      <c r="BS242">
        <v>8692594</v>
      </c>
      <c r="BT242">
        <v>13961566</v>
      </c>
      <c r="BU242">
        <v>6087166.5</v>
      </c>
      <c r="BV242">
        <v>14068018</v>
      </c>
      <c r="BW242">
        <v>9617175</v>
      </c>
      <c r="BX242">
        <v>15927241</v>
      </c>
      <c r="BY242">
        <v>5914135</v>
      </c>
      <c r="BZ242">
        <v>9304722</v>
      </c>
      <c r="CA242">
        <v>281241.28100000002</v>
      </c>
      <c r="CB242">
        <v>5791126</v>
      </c>
      <c r="CC242">
        <v>4327631</v>
      </c>
      <c r="CD242">
        <v>15685170</v>
      </c>
      <c r="CE242">
        <v>10628833</v>
      </c>
      <c r="CF242">
        <v>18348128</v>
      </c>
      <c r="CG242">
        <v>3268048.5</v>
      </c>
      <c r="CH242">
        <v>1841274.25</v>
      </c>
      <c r="CI242">
        <v>5769372.5</v>
      </c>
      <c r="CJ242">
        <v>22044180</v>
      </c>
      <c r="CK242">
        <v>1723715.375</v>
      </c>
      <c r="CL242">
        <v>57785.375</v>
      </c>
      <c r="CM242">
        <v>928482.375</v>
      </c>
      <c r="CN242">
        <v>464105.18800000002</v>
      </c>
      <c r="CO242">
        <v>1200090.75</v>
      </c>
      <c r="CP242">
        <v>843949.43799999997</v>
      </c>
      <c r="CQ242">
        <v>12399291</v>
      </c>
      <c r="CR242">
        <v>5630895.5</v>
      </c>
      <c r="CS242">
        <v>5097343</v>
      </c>
      <c r="CT242">
        <v>4668933</v>
      </c>
      <c r="CU242">
        <v>12598074</v>
      </c>
      <c r="CV242">
        <v>4828616.5</v>
      </c>
      <c r="CW242">
        <v>16721081</v>
      </c>
      <c r="CX242">
        <v>10754300</v>
      </c>
      <c r="CY242">
        <v>2187845.25</v>
      </c>
      <c r="CZ242">
        <v>6863669.5</v>
      </c>
      <c r="DA242">
        <v>6415742.5</v>
      </c>
      <c r="DB242">
        <v>11225040</v>
      </c>
      <c r="DC242">
        <v>29099442</v>
      </c>
      <c r="DD242">
        <v>12542214</v>
      </c>
      <c r="DE242">
        <v>10270940</v>
      </c>
      <c r="DF242">
        <v>7717830</v>
      </c>
      <c r="DG242">
        <v>5710499</v>
      </c>
      <c r="DH242">
        <v>153345.75</v>
      </c>
      <c r="DI242">
        <v>9292533</v>
      </c>
      <c r="DJ242">
        <v>11780692</v>
      </c>
      <c r="DK242">
        <v>10883892</v>
      </c>
      <c r="DL242">
        <v>6062512</v>
      </c>
      <c r="DM242">
        <v>5640992</v>
      </c>
      <c r="DN242">
        <v>5453262</v>
      </c>
      <c r="DO242">
        <v>9087340</v>
      </c>
      <c r="DP242">
        <v>1448220.375</v>
      </c>
      <c r="DQ242">
        <v>14304921</v>
      </c>
      <c r="DR242" s="16">
        <v>19432630</v>
      </c>
      <c r="DS242" s="10">
        <v>18596540</v>
      </c>
      <c r="DT242" s="10">
        <v>18745100</v>
      </c>
      <c r="DU242" s="10">
        <v>18303912</v>
      </c>
      <c r="DV242" s="10">
        <v>1806904.75</v>
      </c>
      <c r="DW242" s="10">
        <v>2361134.75</v>
      </c>
      <c r="DX242" s="10">
        <v>528974.125</v>
      </c>
      <c r="DY242" s="2">
        <v>3177640.25</v>
      </c>
      <c r="DZ242" s="10">
        <v>23124338</v>
      </c>
      <c r="EA242" s="10">
        <v>9544180</v>
      </c>
      <c r="EB242" s="10">
        <v>1559001.625</v>
      </c>
      <c r="EC242" s="10">
        <v>3782206</v>
      </c>
      <c r="ED242" s="10">
        <v>3253640</v>
      </c>
      <c r="EE242" s="10">
        <v>5429121</v>
      </c>
      <c r="EF242" s="19">
        <v>2784763.5</v>
      </c>
      <c r="EG242">
        <v>179041.28099999999</v>
      </c>
      <c r="EH242">
        <v>3993264.75</v>
      </c>
      <c r="EI242">
        <v>29316892</v>
      </c>
      <c r="EJ242">
        <v>12143294</v>
      </c>
      <c r="EK242">
        <v>2157043</v>
      </c>
      <c r="EL242">
        <v>3811738</v>
      </c>
      <c r="EM242">
        <v>1692696.75</v>
      </c>
      <c r="EN242">
        <v>22096480</v>
      </c>
      <c r="EO242">
        <v>8733899</v>
      </c>
      <c r="EP242">
        <v>2439828.5</v>
      </c>
      <c r="EQ242">
        <v>7748583</v>
      </c>
      <c r="ER242">
        <v>2158520.5</v>
      </c>
      <c r="ES242">
        <v>8333901.5</v>
      </c>
      <c r="ET242">
        <v>12149174</v>
      </c>
      <c r="EU242">
        <v>2364531.75</v>
      </c>
      <c r="EV242">
        <v>9843864</v>
      </c>
      <c r="EW242">
        <v>7546248.5</v>
      </c>
      <c r="EX242">
        <v>27374134</v>
      </c>
      <c r="EY242">
        <v>266054.56199999998</v>
      </c>
      <c r="EZ242">
        <v>8037330.5</v>
      </c>
      <c r="FA242">
        <v>10713078</v>
      </c>
      <c r="FB242">
        <v>40222488</v>
      </c>
      <c r="FC242">
        <v>4482310.5</v>
      </c>
      <c r="FD242">
        <v>4117979.75</v>
      </c>
      <c r="FE242">
        <v>9581981</v>
      </c>
      <c r="FF242">
        <v>13952235</v>
      </c>
      <c r="FG242">
        <v>14233259</v>
      </c>
      <c r="FH242">
        <v>93107.648000000001</v>
      </c>
      <c r="FI242">
        <v>7592555.5</v>
      </c>
      <c r="FJ242">
        <v>1453056.875</v>
      </c>
      <c r="FK242">
        <v>85967.554999999993</v>
      </c>
      <c r="FL242">
        <v>5224095</v>
      </c>
      <c r="FM242">
        <v>2853015</v>
      </c>
      <c r="FN242">
        <v>898258.31200000003</v>
      </c>
      <c r="FO242">
        <v>7346526</v>
      </c>
      <c r="FP242">
        <v>10383808</v>
      </c>
      <c r="FQ242">
        <v>10670726</v>
      </c>
      <c r="FR242">
        <v>7424048</v>
      </c>
      <c r="FS242">
        <v>1827664.5</v>
      </c>
      <c r="FT242">
        <v>16690018</v>
      </c>
      <c r="FU242">
        <v>10698367</v>
      </c>
      <c r="FV242">
        <v>11351683</v>
      </c>
      <c r="FW242">
        <v>7009614</v>
      </c>
      <c r="FX242">
        <v>24655938</v>
      </c>
      <c r="FY242">
        <v>1936439</v>
      </c>
      <c r="FZ242">
        <v>8081244</v>
      </c>
      <c r="GA242">
        <v>12891409</v>
      </c>
      <c r="GB242">
        <v>10261007</v>
      </c>
      <c r="GC242">
        <v>3985161.75</v>
      </c>
      <c r="GD242">
        <v>3814343</v>
      </c>
      <c r="GE242">
        <v>11893743</v>
      </c>
      <c r="GF242">
        <v>9466856</v>
      </c>
      <c r="GG242">
        <v>14429136</v>
      </c>
      <c r="GH242">
        <v>2236599</v>
      </c>
      <c r="GI242">
        <v>13326348</v>
      </c>
      <c r="GJ242">
        <v>766667.25</v>
      </c>
      <c r="GK242">
        <v>2008253.625</v>
      </c>
      <c r="GL242">
        <v>230414.109</v>
      </c>
      <c r="GM242">
        <v>3108846.25</v>
      </c>
      <c r="GN242">
        <v>14172688</v>
      </c>
      <c r="GO242">
        <v>24477836</v>
      </c>
      <c r="GP242">
        <v>7436265</v>
      </c>
      <c r="GQ242">
        <v>3325844</v>
      </c>
      <c r="GR242">
        <v>7930064.5</v>
      </c>
      <c r="GS242">
        <v>6486.4859999999999</v>
      </c>
      <c r="GT242">
        <v>6370445.5</v>
      </c>
      <c r="GU242">
        <v>9900872</v>
      </c>
      <c r="GV242">
        <v>2394767.75</v>
      </c>
      <c r="GW242">
        <v>15575767</v>
      </c>
      <c r="GX242">
        <v>4060416</v>
      </c>
      <c r="GY242">
        <v>4765027.5</v>
      </c>
      <c r="GZ242">
        <v>528963.18799999997</v>
      </c>
      <c r="HA242">
        <v>3292750.5</v>
      </c>
      <c r="HB242">
        <v>6050896</v>
      </c>
      <c r="HC242">
        <v>14902660</v>
      </c>
      <c r="HD242">
        <v>3484479.5</v>
      </c>
      <c r="HE242">
        <v>6944953</v>
      </c>
      <c r="HF242">
        <v>19164740</v>
      </c>
      <c r="HG242">
        <v>374570.90600000002</v>
      </c>
      <c r="HH242">
        <v>3794709.75</v>
      </c>
      <c r="HI242">
        <v>8494636</v>
      </c>
      <c r="HJ242">
        <v>6475310.5</v>
      </c>
      <c r="HK242">
        <v>8138176.5</v>
      </c>
      <c r="HL242">
        <v>4536259</v>
      </c>
      <c r="HM242">
        <v>496599.06199999998</v>
      </c>
      <c r="HN242">
        <v>2711517.75</v>
      </c>
      <c r="HO242">
        <v>5409571</v>
      </c>
      <c r="HP242">
        <v>4158065.75</v>
      </c>
      <c r="HQ242">
        <v>1554049.125</v>
      </c>
      <c r="HR242">
        <v>5238792</v>
      </c>
      <c r="HS242">
        <v>3294339.25</v>
      </c>
      <c r="HT242">
        <v>3364097</v>
      </c>
      <c r="HU242">
        <v>1007277.5</v>
      </c>
      <c r="HV242">
        <v>580217.875</v>
      </c>
      <c r="HW242">
        <v>2918654</v>
      </c>
      <c r="HX242">
        <v>4126612.25</v>
      </c>
      <c r="HY242">
        <v>17544948</v>
      </c>
      <c r="HZ242">
        <v>4046321.5</v>
      </c>
      <c r="IA242">
        <v>5426517</v>
      </c>
      <c r="IB242">
        <v>375650.68800000002</v>
      </c>
      <c r="IC242">
        <v>1155821.75</v>
      </c>
      <c r="ID242">
        <v>2298104.75</v>
      </c>
      <c r="IE242">
        <v>697086.68799999997</v>
      </c>
      <c r="IF242">
        <v>845578.375</v>
      </c>
      <c r="IG242">
        <v>261471.68799999999</v>
      </c>
      <c r="IH242">
        <v>3113573.5</v>
      </c>
      <c r="II242">
        <v>2163906</v>
      </c>
      <c r="IJ242">
        <v>9505699</v>
      </c>
      <c r="IK242">
        <v>3838345.5</v>
      </c>
      <c r="IL242">
        <v>2396866.5</v>
      </c>
      <c r="IM242">
        <v>2602161.25</v>
      </c>
      <c r="IN242">
        <v>28762676</v>
      </c>
      <c r="IO242">
        <v>6264556.5</v>
      </c>
      <c r="IP242">
        <v>1156112</v>
      </c>
      <c r="IQ242">
        <v>9108903</v>
      </c>
      <c r="IR242">
        <v>7858552</v>
      </c>
      <c r="IS242">
        <v>644718.75</v>
      </c>
      <c r="IT242">
        <v>3952730.5</v>
      </c>
      <c r="IU242">
        <v>6551669.5</v>
      </c>
      <c r="IV242">
        <v>6394262</v>
      </c>
    </row>
    <row r="243" spans="1:256" x14ac:dyDescent="0.15">
      <c r="A243">
        <v>11363064</v>
      </c>
      <c r="B243">
        <v>1471570.75</v>
      </c>
      <c r="C243">
        <v>2262659.25</v>
      </c>
      <c r="D243">
        <v>3816955.5</v>
      </c>
      <c r="E243">
        <v>206682.5</v>
      </c>
      <c r="F243">
        <v>9997891</v>
      </c>
      <c r="G243">
        <v>6535164.5</v>
      </c>
      <c r="H243">
        <v>6292619</v>
      </c>
      <c r="I243">
        <v>1251634.375</v>
      </c>
      <c r="J243">
        <v>12737604</v>
      </c>
      <c r="K243">
        <v>14069756</v>
      </c>
      <c r="L243">
        <v>3953959.5</v>
      </c>
      <c r="M243">
        <v>1160005.5</v>
      </c>
      <c r="N243">
        <v>6699304.5</v>
      </c>
      <c r="O243">
        <v>2807549.5</v>
      </c>
      <c r="P243">
        <v>4097672.25</v>
      </c>
      <c r="Q243">
        <v>3726674.75</v>
      </c>
      <c r="R243">
        <v>6579678</v>
      </c>
      <c r="S243">
        <v>9632426</v>
      </c>
      <c r="T243">
        <v>11210724</v>
      </c>
      <c r="U243">
        <v>5693057</v>
      </c>
      <c r="V243">
        <v>5108460</v>
      </c>
      <c r="W243">
        <v>22184836</v>
      </c>
      <c r="X243">
        <v>5323465</v>
      </c>
      <c r="Y243">
        <v>3345683.5</v>
      </c>
      <c r="Z243">
        <v>2715390.75</v>
      </c>
      <c r="AA243">
        <v>1363733.375</v>
      </c>
      <c r="AB243">
        <v>2791135.25</v>
      </c>
      <c r="AC243">
        <v>1625953.5</v>
      </c>
      <c r="AD243">
        <v>4963464</v>
      </c>
      <c r="AE243">
        <v>11011880</v>
      </c>
      <c r="AF243">
        <v>7246552</v>
      </c>
      <c r="AG243">
        <v>1119820.375</v>
      </c>
      <c r="AH243">
        <v>6431717</v>
      </c>
      <c r="AI243">
        <v>1059353.625</v>
      </c>
      <c r="AJ243">
        <v>5561134</v>
      </c>
      <c r="AK243">
        <v>2970352.5</v>
      </c>
      <c r="AL243">
        <v>3333069.75</v>
      </c>
      <c r="AM243">
        <v>7092132.5</v>
      </c>
      <c r="AN243">
        <v>5066667</v>
      </c>
      <c r="AO243">
        <v>4132387</v>
      </c>
      <c r="AP243">
        <v>112404.727</v>
      </c>
      <c r="AQ243">
        <v>8550978</v>
      </c>
      <c r="AR243">
        <v>1252333.75</v>
      </c>
      <c r="AS243">
        <v>1517937.125</v>
      </c>
      <c r="AT243">
        <v>2271100.75</v>
      </c>
      <c r="AU243">
        <v>314388.625</v>
      </c>
      <c r="AV243">
        <v>27970192</v>
      </c>
      <c r="AW243">
        <v>5075980</v>
      </c>
      <c r="AX243">
        <v>6564747</v>
      </c>
      <c r="AY243">
        <v>4523419</v>
      </c>
      <c r="AZ243">
        <v>5739228.5</v>
      </c>
      <c r="BA243">
        <v>2648128.5</v>
      </c>
      <c r="BB243">
        <v>17680010</v>
      </c>
      <c r="BC243">
        <v>41438296</v>
      </c>
      <c r="BD243">
        <v>6533648</v>
      </c>
      <c r="BE243">
        <v>1152824.125</v>
      </c>
      <c r="BF243">
        <v>958616.68799999997</v>
      </c>
      <c r="BG243">
        <v>13094065</v>
      </c>
      <c r="BH243">
        <v>1541991.25</v>
      </c>
      <c r="BI243">
        <v>5094828</v>
      </c>
      <c r="BJ243">
        <v>9767332</v>
      </c>
      <c r="BK243">
        <v>1173065.375</v>
      </c>
      <c r="BL243">
        <v>1496898.875</v>
      </c>
      <c r="BM243">
        <v>6304208</v>
      </c>
      <c r="BN243">
        <v>1955121.875</v>
      </c>
      <c r="BO243">
        <v>19168162</v>
      </c>
      <c r="BP243">
        <v>5803376.5</v>
      </c>
      <c r="BQ243">
        <v>3549627.75</v>
      </c>
      <c r="BR243">
        <v>3653580.25</v>
      </c>
      <c r="BS243">
        <v>1991495.25</v>
      </c>
      <c r="BT243">
        <v>970180.5</v>
      </c>
      <c r="BU243">
        <v>1202732.5</v>
      </c>
      <c r="BV243">
        <v>463508.15600000002</v>
      </c>
      <c r="BW243">
        <v>10644392</v>
      </c>
      <c r="BX243">
        <v>1050269.375</v>
      </c>
      <c r="BY243">
        <v>1175212.75</v>
      </c>
      <c r="BZ243">
        <v>2543755</v>
      </c>
      <c r="CA243">
        <v>20030336</v>
      </c>
      <c r="CB243">
        <v>7039810.5</v>
      </c>
      <c r="CC243">
        <v>1621814.5</v>
      </c>
      <c r="CD243">
        <v>170472.17199999999</v>
      </c>
      <c r="CE243">
        <v>2373401.25</v>
      </c>
      <c r="CF243">
        <v>7030232</v>
      </c>
      <c r="CG243">
        <v>4243311</v>
      </c>
      <c r="CH243">
        <v>508341.625</v>
      </c>
      <c r="CI243">
        <v>357736.375</v>
      </c>
      <c r="CJ243">
        <v>7703651</v>
      </c>
      <c r="CK243">
        <v>2995237.25</v>
      </c>
      <c r="CL243">
        <v>10484059</v>
      </c>
      <c r="CM243">
        <v>13399635</v>
      </c>
      <c r="CN243">
        <v>4474460</v>
      </c>
      <c r="CO243">
        <v>3161520.25</v>
      </c>
      <c r="CP243">
        <v>2409163.75</v>
      </c>
      <c r="CQ243">
        <v>10029496</v>
      </c>
      <c r="CR243">
        <v>5002976</v>
      </c>
      <c r="CS243">
        <v>2759199</v>
      </c>
      <c r="CT243">
        <v>3858007</v>
      </c>
      <c r="CU243">
        <v>14409784</v>
      </c>
      <c r="CV243">
        <v>25936832</v>
      </c>
      <c r="CW243">
        <v>9209119</v>
      </c>
      <c r="CX243">
        <v>9159703</v>
      </c>
      <c r="CY243">
        <v>2259680.5</v>
      </c>
      <c r="CZ243">
        <v>5093836</v>
      </c>
      <c r="DA243">
        <v>15595683</v>
      </c>
      <c r="DB243">
        <v>2305427.5</v>
      </c>
      <c r="DC243">
        <v>16458482</v>
      </c>
      <c r="DD243">
        <v>472209.34399999998</v>
      </c>
      <c r="DE243">
        <v>16508840</v>
      </c>
      <c r="DF243">
        <v>638308.875</v>
      </c>
      <c r="DG243">
        <v>3104992.25</v>
      </c>
      <c r="DH243">
        <v>15968456</v>
      </c>
      <c r="DI243">
        <v>7047151.5</v>
      </c>
      <c r="DJ243">
        <v>8261357.5</v>
      </c>
      <c r="DK243">
        <v>18209462</v>
      </c>
      <c r="DL243">
        <v>4295371.5</v>
      </c>
      <c r="DM243">
        <v>1248306.25</v>
      </c>
      <c r="DN243">
        <v>14647227</v>
      </c>
      <c r="DO243">
        <v>14591276</v>
      </c>
      <c r="DP243">
        <v>5633573</v>
      </c>
      <c r="DQ243">
        <v>25527162</v>
      </c>
      <c r="DR243" s="16">
        <v>1044671.312</v>
      </c>
      <c r="DS243" s="10">
        <v>4992424</v>
      </c>
      <c r="DT243" s="10">
        <v>2068128.25</v>
      </c>
      <c r="DU243" s="10">
        <v>6016901</v>
      </c>
      <c r="DV243" s="10">
        <v>14705410</v>
      </c>
      <c r="DW243" s="10">
        <v>1061830.875</v>
      </c>
      <c r="DX243" s="10">
        <v>5576673.5</v>
      </c>
      <c r="DY243" s="2">
        <v>4229236</v>
      </c>
      <c r="DZ243" s="10">
        <v>487254.78100000002</v>
      </c>
      <c r="EA243" s="10">
        <v>831842.18799999997</v>
      </c>
      <c r="EB243" s="10">
        <v>10752665</v>
      </c>
      <c r="EC243" s="10">
        <v>25293052</v>
      </c>
      <c r="ED243" s="10">
        <v>8537429</v>
      </c>
      <c r="EE243" s="10">
        <v>72760.827999999994</v>
      </c>
      <c r="EF243" s="19">
        <v>9695634</v>
      </c>
      <c r="EG243">
        <v>4536782</v>
      </c>
      <c r="EH243">
        <v>5282196</v>
      </c>
      <c r="EI243">
        <v>2365800.75</v>
      </c>
      <c r="EJ243">
        <v>5612017</v>
      </c>
      <c r="EK243">
        <v>13357879</v>
      </c>
      <c r="EL243">
        <v>1271298.75</v>
      </c>
      <c r="EM243">
        <v>15387229</v>
      </c>
      <c r="EN243">
        <v>14646807</v>
      </c>
      <c r="EO243">
        <v>5766867.5</v>
      </c>
      <c r="EP243">
        <v>16005898</v>
      </c>
      <c r="EQ243">
        <v>981214.56200000003</v>
      </c>
      <c r="ER243">
        <v>11650846</v>
      </c>
      <c r="ES243">
        <v>325396.56199999998</v>
      </c>
      <c r="ET243">
        <v>26268662</v>
      </c>
      <c r="EU243">
        <v>4141711.75</v>
      </c>
      <c r="EV243">
        <v>5938.9179999999997</v>
      </c>
      <c r="EW243">
        <v>8647788</v>
      </c>
      <c r="EX243">
        <v>1340003.875</v>
      </c>
      <c r="EY243">
        <v>10484398</v>
      </c>
      <c r="EZ243">
        <v>2984444</v>
      </c>
      <c r="FA243">
        <v>17575572</v>
      </c>
      <c r="FB243">
        <v>8630342</v>
      </c>
      <c r="FC243">
        <v>8493773</v>
      </c>
      <c r="FD243">
        <v>10388957</v>
      </c>
      <c r="FE243">
        <v>2472876</v>
      </c>
      <c r="FF243">
        <v>11481036</v>
      </c>
      <c r="FG243">
        <v>3743084.75</v>
      </c>
      <c r="FH243">
        <v>6525964.5</v>
      </c>
      <c r="FI243">
        <v>761470.75</v>
      </c>
      <c r="FJ243">
        <v>8501301</v>
      </c>
      <c r="FK243">
        <v>23687100</v>
      </c>
      <c r="FL243">
        <v>2501502</v>
      </c>
      <c r="FM243">
        <v>10148098</v>
      </c>
      <c r="FN243">
        <v>17877020</v>
      </c>
      <c r="FO243">
        <v>11667342</v>
      </c>
      <c r="FP243">
        <v>2581883.75</v>
      </c>
      <c r="FQ243">
        <v>1384506.375</v>
      </c>
      <c r="FR243">
        <v>6462866</v>
      </c>
      <c r="FS243">
        <v>1218438.625</v>
      </c>
      <c r="FT243">
        <v>1248345.875</v>
      </c>
      <c r="FU243">
        <v>6484858.5</v>
      </c>
      <c r="FV243">
        <v>1073433.75</v>
      </c>
      <c r="FW243">
        <v>504477.03100000002</v>
      </c>
      <c r="FX243">
        <v>6042208</v>
      </c>
      <c r="FY243">
        <v>6910000.5</v>
      </c>
      <c r="FZ243">
        <v>2543391.5</v>
      </c>
      <c r="GA243">
        <v>8297789.5</v>
      </c>
      <c r="GB243">
        <v>14959353</v>
      </c>
      <c r="GC243">
        <v>6035061.5</v>
      </c>
      <c r="GD243">
        <v>4202405.5</v>
      </c>
      <c r="GE243">
        <v>30979086</v>
      </c>
      <c r="GF243">
        <v>6610268.5</v>
      </c>
      <c r="GG243">
        <v>7641717</v>
      </c>
      <c r="GH243">
        <v>251309.766</v>
      </c>
      <c r="GI243">
        <v>8551113</v>
      </c>
      <c r="GJ243">
        <v>3062714</v>
      </c>
      <c r="GK243">
        <v>1756121.75</v>
      </c>
      <c r="GL243">
        <v>13321216</v>
      </c>
      <c r="GM243">
        <v>4394288.5</v>
      </c>
      <c r="GN243">
        <v>2904795</v>
      </c>
      <c r="GO243">
        <v>15773932</v>
      </c>
      <c r="GP243">
        <v>41788620</v>
      </c>
      <c r="GQ243">
        <v>8258163</v>
      </c>
      <c r="GR243">
        <v>18733324</v>
      </c>
      <c r="GS243">
        <v>11962328</v>
      </c>
      <c r="GT243">
        <v>6859019</v>
      </c>
      <c r="GU243">
        <v>6172593.5</v>
      </c>
      <c r="GV243">
        <v>1186193.375</v>
      </c>
      <c r="GW243">
        <v>6366764.5</v>
      </c>
      <c r="GX243">
        <v>217978.57800000001</v>
      </c>
      <c r="GY243">
        <v>10465962</v>
      </c>
      <c r="GZ243">
        <v>3537997.25</v>
      </c>
      <c r="HA243">
        <v>1728269.75</v>
      </c>
      <c r="HB243">
        <v>8063746.5</v>
      </c>
      <c r="HC243">
        <v>320694.15600000002</v>
      </c>
      <c r="HD243">
        <v>4968042</v>
      </c>
      <c r="HE243">
        <v>26958192</v>
      </c>
      <c r="HF243">
        <v>3881587.5</v>
      </c>
      <c r="HG243">
        <v>11114254</v>
      </c>
      <c r="HH243">
        <v>7857836</v>
      </c>
      <c r="HI243">
        <v>10630298</v>
      </c>
      <c r="HJ243">
        <v>666471.68799999997</v>
      </c>
      <c r="HK243">
        <v>1300645.25</v>
      </c>
      <c r="HL243">
        <v>590837.125</v>
      </c>
      <c r="HM243">
        <v>609174.81200000003</v>
      </c>
      <c r="HN243">
        <v>14638006</v>
      </c>
      <c r="HO243">
        <v>3966760.25</v>
      </c>
      <c r="HP243">
        <v>1885395</v>
      </c>
      <c r="HQ243">
        <v>846033.875</v>
      </c>
      <c r="HR243">
        <v>5996231.5</v>
      </c>
      <c r="HS243">
        <v>2608742</v>
      </c>
      <c r="HT243">
        <v>2433255.25</v>
      </c>
      <c r="HU243">
        <v>16701441</v>
      </c>
      <c r="HV243">
        <v>7633863</v>
      </c>
      <c r="HW243">
        <v>9547801</v>
      </c>
      <c r="HX243">
        <v>6013440.5</v>
      </c>
      <c r="HY243">
        <v>8494500</v>
      </c>
      <c r="HZ243">
        <v>7733722.5</v>
      </c>
      <c r="IA243">
        <v>1637353.75</v>
      </c>
      <c r="IB243">
        <v>550126.93799999997</v>
      </c>
      <c r="IC243">
        <v>11413342</v>
      </c>
      <c r="ID243">
        <v>374641</v>
      </c>
      <c r="IE243">
        <v>2727884.25</v>
      </c>
      <c r="IF243">
        <v>2188821.5</v>
      </c>
      <c r="IG243">
        <v>4543400.5</v>
      </c>
      <c r="IH243">
        <v>4241597.5</v>
      </c>
      <c r="II243">
        <v>6306063</v>
      </c>
      <c r="IJ243">
        <v>9836472</v>
      </c>
      <c r="IK243">
        <v>4421362</v>
      </c>
      <c r="IL243">
        <v>841357.93799999997</v>
      </c>
      <c r="IM243">
        <v>3238555</v>
      </c>
      <c r="IN243">
        <v>5959382</v>
      </c>
      <c r="IO243">
        <v>3246522.75</v>
      </c>
      <c r="IP243">
        <v>3071126.75</v>
      </c>
      <c r="IQ243">
        <v>2339269.5</v>
      </c>
      <c r="IR243">
        <v>18691952</v>
      </c>
      <c r="IS243">
        <v>8114704.5</v>
      </c>
      <c r="IT243">
        <v>645369.5</v>
      </c>
      <c r="IU243">
        <v>9612486</v>
      </c>
      <c r="IV243">
        <v>12051416</v>
      </c>
    </row>
    <row r="244" spans="1:256" x14ac:dyDescent="0.15">
      <c r="A244">
        <v>7416617.5</v>
      </c>
      <c r="B244">
        <v>2285606</v>
      </c>
      <c r="C244">
        <v>4175233.5</v>
      </c>
      <c r="D244">
        <v>5859815.5</v>
      </c>
      <c r="E244">
        <v>4466495</v>
      </c>
      <c r="F244">
        <v>36918500</v>
      </c>
      <c r="G244">
        <v>834723.375</v>
      </c>
      <c r="H244">
        <v>6151379</v>
      </c>
      <c r="I244">
        <v>1682573.5</v>
      </c>
      <c r="J244">
        <v>1274714</v>
      </c>
      <c r="K244">
        <v>10801184</v>
      </c>
      <c r="L244">
        <v>7221169</v>
      </c>
      <c r="M244">
        <v>6254628</v>
      </c>
      <c r="N244">
        <v>6379933</v>
      </c>
      <c r="O244">
        <v>25288.798999999999</v>
      </c>
      <c r="P244">
        <v>5089288.5</v>
      </c>
      <c r="Q244">
        <v>200619.17199999999</v>
      </c>
      <c r="R244">
        <v>1789357.25</v>
      </c>
      <c r="S244">
        <v>3320951.25</v>
      </c>
      <c r="T244">
        <v>4505260.5</v>
      </c>
      <c r="U244">
        <v>10609048</v>
      </c>
      <c r="V244">
        <v>22475284</v>
      </c>
      <c r="W244">
        <v>243611.65599999999</v>
      </c>
      <c r="X244">
        <v>8700494</v>
      </c>
      <c r="Y244">
        <v>1094405</v>
      </c>
      <c r="Z244">
        <v>1830352.25</v>
      </c>
      <c r="AA244">
        <v>1509257.125</v>
      </c>
      <c r="AB244">
        <v>3863091.5</v>
      </c>
      <c r="AC244">
        <v>1164134.625</v>
      </c>
      <c r="AD244">
        <v>1740021.875</v>
      </c>
      <c r="AE244">
        <v>7376791.5</v>
      </c>
      <c r="AF244">
        <v>16287603</v>
      </c>
      <c r="AG244">
        <v>6492267</v>
      </c>
      <c r="AH244">
        <v>8900719</v>
      </c>
      <c r="AI244">
        <v>15100671</v>
      </c>
      <c r="AJ244">
        <v>1895460.75</v>
      </c>
      <c r="AK244">
        <v>2301379.25</v>
      </c>
      <c r="AL244">
        <v>149408.5</v>
      </c>
      <c r="AM244">
        <v>18268880</v>
      </c>
      <c r="AN244">
        <v>2646058</v>
      </c>
      <c r="AO244">
        <v>5540203</v>
      </c>
      <c r="AP244">
        <v>10135347</v>
      </c>
      <c r="AQ244">
        <v>16973058</v>
      </c>
      <c r="AR244">
        <v>13591942</v>
      </c>
      <c r="AS244">
        <v>12084606</v>
      </c>
      <c r="AT244">
        <v>9345100</v>
      </c>
      <c r="AU244">
        <v>7169077</v>
      </c>
      <c r="AV244">
        <v>10292430</v>
      </c>
      <c r="AW244">
        <v>4372585</v>
      </c>
      <c r="AX244">
        <v>29585500</v>
      </c>
      <c r="AY244">
        <v>1773748.375</v>
      </c>
      <c r="AZ244">
        <v>9208383</v>
      </c>
      <c r="BA244">
        <v>6071644.5</v>
      </c>
      <c r="BB244">
        <v>17420770</v>
      </c>
      <c r="BC244">
        <v>5658821.5</v>
      </c>
      <c r="BD244">
        <v>8837977</v>
      </c>
      <c r="BE244">
        <v>18760970</v>
      </c>
      <c r="BF244">
        <v>4631349.5</v>
      </c>
      <c r="BG244">
        <v>2094880.625</v>
      </c>
      <c r="BH244">
        <v>1441683.625</v>
      </c>
      <c r="BI244">
        <v>17558872</v>
      </c>
      <c r="BJ244">
        <v>2281277.5</v>
      </c>
      <c r="BK244">
        <v>5404173.5</v>
      </c>
      <c r="BL244">
        <v>5723855.5</v>
      </c>
      <c r="BM244">
        <v>6515692</v>
      </c>
      <c r="BN244">
        <v>10584499</v>
      </c>
      <c r="BO244">
        <v>8461639</v>
      </c>
      <c r="BP244">
        <v>3338386.75</v>
      </c>
      <c r="BQ244">
        <v>3755243.75</v>
      </c>
      <c r="BR244">
        <v>21565632</v>
      </c>
      <c r="BS244">
        <v>3886599.5</v>
      </c>
      <c r="BT244">
        <v>2771853.5</v>
      </c>
      <c r="BU244">
        <v>11054488</v>
      </c>
      <c r="BV244">
        <v>1628242.625</v>
      </c>
      <c r="BW244">
        <v>1006703.125</v>
      </c>
      <c r="BX244">
        <v>15810779</v>
      </c>
      <c r="BY244">
        <v>1235723.125</v>
      </c>
      <c r="BZ244">
        <v>2163321</v>
      </c>
      <c r="CA244">
        <v>2017964.875</v>
      </c>
      <c r="CB244">
        <v>2934365.5</v>
      </c>
      <c r="CC244">
        <v>4545487</v>
      </c>
      <c r="CD244">
        <v>1058595</v>
      </c>
      <c r="CE244">
        <v>5764052.5</v>
      </c>
      <c r="CF244">
        <v>14218123</v>
      </c>
      <c r="CG244">
        <v>3161112.5</v>
      </c>
      <c r="CH244">
        <v>9617496</v>
      </c>
      <c r="CI244">
        <v>9642303</v>
      </c>
      <c r="CJ244">
        <v>6202011</v>
      </c>
      <c r="CK244">
        <v>4351243</v>
      </c>
      <c r="CL244">
        <v>2892120.5</v>
      </c>
      <c r="CM244">
        <v>21496046</v>
      </c>
      <c r="CN244">
        <v>321161.06199999998</v>
      </c>
      <c r="CO244">
        <v>7078491.5</v>
      </c>
      <c r="CP244">
        <v>6604718.5</v>
      </c>
      <c r="CQ244">
        <v>34025352</v>
      </c>
      <c r="CR244">
        <v>9491922</v>
      </c>
      <c r="CS244">
        <v>815182.625</v>
      </c>
      <c r="CT244">
        <v>163751.32800000001</v>
      </c>
      <c r="CU244">
        <v>6141119.5</v>
      </c>
      <c r="CV244">
        <v>153449.625</v>
      </c>
      <c r="CW244">
        <v>14828457</v>
      </c>
      <c r="CX244">
        <v>1218249</v>
      </c>
      <c r="CY244">
        <v>1509901.25</v>
      </c>
      <c r="CZ244">
        <v>1111063</v>
      </c>
      <c r="DA244">
        <v>7309634.5</v>
      </c>
      <c r="DB244">
        <v>872751.125</v>
      </c>
      <c r="DC244">
        <v>6456941.5</v>
      </c>
      <c r="DD244">
        <v>24358910</v>
      </c>
      <c r="DE244">
        <v>655724.06200000003</v>
      </c>
      <c r="DF244">
        <v>26232314</v>
      </c>
      <c r="DG244">
        <v>5296112.5</v>
      </c>
      <c r="DH244">
        <v>1344830.25</v>
      </c>
      <c r="DI244">
        <v>7836141</v>
      </c>
      <c r="DJ244">
        <v>8326412.5</v>
      </c>
      <c r="DK244">
        <v>8148319.5</v>
      </c>
      <c r="DL244">
        <v>19860214</v>
      </c>
      <c r="DM244">
        <v>14594180</v>
      </c>
      <c r="DN244">
        <v>2014493.75</v>
      </c>
      <c r="DO244">
        <v>10849191</v>
      </c>
      <c r="DP244">
        <v>16373645</v>
      </c>
      <c r="DQ244">
        <v>29637422</v>
      </c>
      <c r="DR244" s="16">
        <v>3593978</v>
      </c>
      <c r="DS244" s="10">
        <v>1329148.75</v>
      </c>
      <c r="DT244" s="10">
        <v>11689916</v>
      </c>
      <c r="DU244" s="10">
        <v>25501388</v>
      </c>
      <c r="DV244" s="10">
        <v>5352723.5</v>
      </c>
      <c r="DW244" s="10">
        <v>811028.25</v>
      </c>
      <c r="DX244" s="10">
        <v>1870844</v>
      </c>
      <c r="DY244" s="2">
        <v>3208190.25</v>
      </c>
      <c r="DZ244" s="10">
        <v>4702543</v>
      </c>
      <c r="EA244" s="10">
        <v>12337533</v>
      </c>
      <c r="EB244" s="10">
        <v>12126743</v>
      </c>
      <c r="EC244" s="10">
        <v>4352131</v>
      </c>
      <c r="ED244" s="10">
        <v>873706.18799999997</v>
      </c>
      <c r="EE244" s="10">
        <v>1233628.625</v>
      </c>
      <c r="EF244" s="19">
        <v>6508579.5</v>
      </c>
      <c r="EG244">
        <v>3054430.75</v>
      </c>
      <c r="EH244">
        <v>5897125.5</v>
      </c>
      <c r="EI244">
        <v>14360699</v>
      </c>
      <c r="EJ244">
        <v>2955746.5</v>
      </c>
      <c r="EK244">
        <v>4671771.5</v>
      </c>
      <c r="EL244">
        <v>15162173</v>
      </c>
      <c r="EM244">
        <v>24826628</v>
      </c>
      <c r="EN244">
        <v>1221918.375</v>
      </c>
      <c r="EO244">
        <v>24852616</v>
      </c>
      <c r="EP244">
        <v>31033252</v>
      </c>
      <c r="EQ244">
        <v>7827798.5</v>
      </c>
      <c r="ER244">
        <v>9433717</v>
      </c>
      <c r="ES244">
        <v>17061010</v>
      </c>
      <c r="ET244">
        <v>9061823</v>
      </c>
      <c r="EU244">
        <v>1245826.375</v>
      </c>
      <c r="EV244">
        <v>25473194</v>
      </c>
      <c r="EW244">
        <v>16144468</v>
      </c>
      <c r="EX244">
        <v>8751566</v>
      </c>
      <c r="EY244">
        <v>6114734</v>
      </c>
      <c r="EZ244">
        <v>4939006.5</v>
      </c>
      <c r="FA244">
        <v>5210595</v>
      </c>
      <c r="FB244">
        <v>3760353</v>
      </c>
      <c r="FC244">
        <v>243021.891</v>
      </c>
      <c r="FD244">
        <v>43537332</v>
      </c>
      <c r="FE244">
        <v>9374058</v>
      </c>
      <c r="FF244">
        <v>2390002.75</v>
      </c>
      <c r="FG244">
        <v>18666354</v>
      </c>
      <c r="FH244">
        <v>1392999.25</v>
      </c>
      <c r="FI244">
        <v>84776.593999999997</v>
      </c>
      <c r="FJ244">
        <v>16496874</v>
      </c>
      <c r="FK244">
        <v>12268578</v>
      </c>
      <c r="FL244">
        <v>16534568</v>
      </c>
      <c r="FM244">
        <v>3840070</v>
      </c>
      <c r="FN244">
        <v>3405021</v>
      </c>
      <c r="FO244">
        <v>7721260</v>
      </c>
      <c r="FP244">
        <v>11238120</v>
      </c>
      <c r="FQ244">
        <v>5296859</v>
      </c>
      <c r="FR244">
        <v>11158983</v>
      </c>
      <c r="FS244">
        <v>5862027</v>
      </c>
      <c r="FT244">
        <v>14956757</v>
      </c>
      <c r="FU244">
        <v>887989.56200000003</v>
      </c>
      <c r="FV244">
        <v>5721797.5</v>
      </c>
      <c r="FW244">
        <v>797362.31200000003</v>
      </c>
      <c r="FX244">
        <v>2601557.75</v>
      </c>
      <c r="FY244">
        <v>1217102.75</v>
      </c>
      <c r="FZ244">
        <v>1337114.75</v>
      </c>
      <c r="GA244">
        <v>2351705</v>
      </c>
      <c r="GB244">
        <v>4317588</v>
      </c>
      <c r="GC244">
        <v>3715197</v>
      </c>
      <c r="GD244">
        <v>802648</v>
      </c>
      <c r="GE244">
        <v>7168913</v>
      </c>
      <c r="GF244">
        <v>2855790</v>
      </c>
      <c r="GG244">
        <v>839279.5</v>
      </c>
      <c r="GH244">
        <v>3472675.25</v>
      </c>
      <c r="GI244">
        <v>765056.81200000003</v>
      </c>
      <c r="GJ244">
        <v>419093.75</v>
      </c>
      <c r="GK244">
        <v>2958486.75</v>
      </c>
      <c r="GL244">
        <v>16900248</v>
      </c>
      <c r="GM244">
        <v>6978260.5</v>
      </c>
      <c r="GN244">
        <v>10031786</v>
      </c>
      <c r="GO244">
        <v>2069392.125</v>
      </c>
      <c r="GP244">
        <v>15653366</v>
      </c>
      <c r="GQ244">
        <v>9431546</v>
      </c>
      <c r="GR244">
        <v>5119857</v>
      </c>
      <c r="GS244">
        <v>1206306.625</v>
      </c>
      <c r="GT244">
        <v>1971279.25</v>
      </c>
      <c r="GU244">
        <v>1658370.75</v>
      </c>
      <c r="GV244">
        <v>9534589</v>
      </c>
      <c r="GW244">
        <v>24805352</v>
      </c>
      <c r="GX244">
        <v>9543436</v>
      </c>
      <c r="GY244">
        <v>4915357.5</v>
      </c>
      <c r="GZ244">
        <v>8974996</v>
      </c>
      <c r="HA244">
        <v>6850597.5</v>
      </c>
      <c r="HB244">
        <v>5349577.5</v>
      </c>
      <c r="HC244">
        <v>3199461.75</v>
      </c>
      <c r="HD244">
        <v>1676615</v>
      </c>
      <c r="HE244">
        <v>7655103</v>
      </c>
      <c r="HF244">
        <v>4331234</v>
      </c>
      <c r="HG244">
        <v>70649.577999999994</v>
      </c>
      <c r="HH244">
        <v>4694586</v>
      </c>
      <c r="HI244">
        <v>6376243</v>
      </c>
      <c r="HJ244">
        <v>3922104.5</v>
      </c>
      <c r="HK244">
        <v>7143244</v>
      </c>
      <c r="HL244">
        <v>14663334</v>
      </c>
      <c r="HM244">
        <v>2756454.5</v>
      </c>
      <c r="HN244">
        <v>1955381</v>
      </c>
      <c r="HO244">
        <v>821834.56200000003</v>
      </c>
      <c r="HP244">
        <v>6996210</v>
      </c>
      <c r="HQ244">
        <v>741637</v>
      </c>
      <c r="HR244">
        <v>3104759.75</v>
      </c>
      <c r="HS244">
        <v>129788.79700000001</v>
      </c>
      <c r="HT244">
        <v>2764156.75</v>
      </c>
      <c r="HU244">
        <v>1973473</v>
      </c>
      <c r="HV244">
        <v>12564366</v>
      </c>
      <c r="HW244">
        <v>3052439.5</v>
      </c>
      <c r="HX244">
        <v>11402849</v>
      </c>
      <c r="HY244">
        <v>2986538</v>
      </c>
      <c r="HZ244">
        <v>976230.625</v>
      </c>
      <c r="IA244">
        <v>7343151</v>
      </c>
      <c r="IB244">
        <v>5864915</v>
      </c>
      <c r="IC244">
        <v>12500055</v>
      </c>
      <c r="ID244">
        <v>10110621</v>
      </c>
      <c r="IE244">
        <v>623802.125</v>
      </c>
      <c r="IF244">
        <v>1160181.625</v>
      </c>
      <c r="IG244">
        <v>1897399</v>
      </c>
      <c r="IH244">
        <v>12379166</v>
      </c>
      <c r="II244">
        <v>3301131.25</v>
      </c>
      <c r="IJ244">
        <v>24402432</v>
      </c>
      <c r="IK244">
        <v>2155600.75</v>
      </c>
      <c r="IL244">
        <v>3776743</v>
      </c>
      <c r="IM244">
        <v>4446565</v>
      </c>
      <c r="IN244">
        <v>296310.40600000002</v>
      </c>
      <c r="IO244">
        <v>1727444.75</v>
      </c>
      <c r="IP244">
        <v>9515650</v>
      </c>
      <c r="IQ244">
        <v>1728001.875</v>
      </c>
      <c r="IR244">
        <v>747854.75</v>
      </c>
      <c r="IS244">
        <v>14638205</v>
      </c>
      <c r="IT244">
        <v>2583220.5</v>
      </c>
      <c r="IU244">
        <v>950393.25</v>
      </c>
      <c r="IV244">
        <v>3845993.5</v>
      </c>
    </row>
    <row r="245" spans="1:256" x14ac:dyDescent="0.15">
      <c r="A245">
        <v>2807645.25</v>
      </c>
      <c r="B245">
        <v>9387220</v>
      </c>
      <c r="C245">
        <v>10515366</v>
      </c>
      <c r="D245">
        <v>7207381</v>
      </c>
      <c r="E245">
        <v>9897064</v>
      </c>
      <c r="F245">
        <v>4984950.5</v>
      </c>
      <c r="G245">
        <v>1573910.625</v>
      </c>
      <c r="H245">
        <v>8250606.5</v>
      </c>
      <c r="I245">
        <v>2492826.5</v>
      </c>
      <c r="J245">
        <v>13893295</v>
      </c>
      <c r="K245">
        <v>9784773</v>
      </c>
      <c r="L245">
        <v>16182752</v>
      </c>
      <c r="M245">
        <v>3488699</v>
      </c>
      <c r="N245">
        <v>569204.375</v>
      </c>
      <c r="O245">
        <v>769256.31200000003</v>
      </c>
      <c r="P245">
        <v>98564.226999999999</v>
      </c>
      <c r="Q245">
        <v>1237307.625</v>
      </c>
      <c r="R245">
        <v>1349877.875</v>
      </c>
      <c r="S245">
        <v>1312404</v>
      </c>
      <c r="T245">
        <v>2378674.25</v>
      </c>
      <c r="U245">
        <v>10087979</v>
      </c>
      <c r="V245">
        <v>9829407</v>
      </c>
      <c r="W245">
        <v>3507654.5</v>
      </c>
      <c r="X245">
        <v>3941470</v>
      </c>
      <c r="Y245">
        <v>5157772.5</v>
      </c>
      <c r="Z245">
        <v>767300.625</v>
      </c>
      <c r="AA245">
        <v>1568187.125</v>
      </c>
      <c r="AB245">
        <v>4171835.75</v>
      </c>
      <c r="AC245">
        <v>16339.825000000001</v>
      </c>
      <c r="AD245">
        <v>6892335.5</v>
      </c>
      <c r="AE245">
        <v>1472641.5</v>
      </c>
      <c r="AF245">
        <v>1360866.875</v>
      </c>
      <c r="AG245">
        <v>1066355.75</v>
      </c>
      <c r="AH245">
        <v>1912414.75</v>
      </c>
      <c r="AI245">
        <v>10008167</v>
      </c>
      <c r="AJ245">
        <v>11014132</v>
      </c>
      <c r="AK245">
        <v>14640082</v>
      </c>
      <c r="AL245">
        <v>1586619.75</v>
      </c>
      <c r="AM245">
        <v>809306.875</v>
      </c>
      <c r="AN245">
        <v>5145072.5</v>
      </c>
      <c r="AO245">
        <v>2396924.75</v>
      </c>
      <c r="AP245">
        <v>3831226</v>
      </c>
      <c r="AQ245">
        <v>3958.6410000000001</v>
      </c>
      <c r="AR245">
        <v>5822627</v>
      </c>
      <c r="AS245">
        <v>2300993.25</v>
      </c>
      <c r="AT245">
        <v>1637423.25</v>
      </c>
      <c r="AU245">
        <v>6142967</v>
      </c>
      <c r="AV245">
        <v>4445561.5</v>
      </c>
      <c r="AW245">
        <v>6456216</v>
      </c>
      <c r="AX245">
        <v>2379476.75</v>
      </c>
      <c r="AY245">
        <v>6870501</v>
      </c>
      <c r="AZ245">
        <v>3259947.5</v>
      </c>
      <c r="BA245">
        <v>5063543</v>
      </c>
      <c r="BB245">
        <v>820261.06200000003</v>
      </c>
      <c r="BC245">
        <v>2189878</v>
      </c>
      <c r="BD245">
        <v>2896743.25</v>
      </c>
      <c r="BE245">
        <v>6279868</v>
      </c>
      <c r="BF245">
        <v>9020670</v>
      </c>
      <c r="BG245">
        <v>1097997.5</v>
      </c>
      <c r="BH245">
        <v>4587066.5</v>
      </c>
      <c r="BI245">
        <v>2456667</v>
      </c>
      <c r="BJ245">
        <v>2882807</v>
      </c>
      <c r="BK245">
        <v>4169698</v>
      </c>
      <c r="BL245">
        <v>6710796</v>
      </c>
      <c r="BM245">
        <v>5592708.5</v>
      </c>
      <c r="BN245">
        <v>1665769.125</v>
      </c>
      <c r="BO245">
        <v>981776.75</v>
      </c>
      <c r="BP245">
        <v>2862283.5</v>
      </c>
      <c r="BQ245">
        <v>9442826</v>
      </c>
      <c r="BR245">
        <v>11944686</v>
      </c>
      <c r="BS245">
        <v>11605483</v>
      </c>
      <c r="BT245">
        <v>6759080.5</v>
      </c>
      <c r="BU245">
        <v>919010.25</v>
      </c>
      <c r="BV245">
        <v>5738419.5</v>
      </c>
      <c r="BW245">
        <v>8367034.5</v>
      </c>
      <c r="BX245">
        <v>9961273</v>
      </c>
      <c r="BY245">
        <v>13731876</v>
      </c>
      <c r="BZ245">
        <v>22342332</v>
      </c>
      <c r="CA245">
        <v>5500432</v>
      </c>
      <c r="CB245">
        <v>2009620.5</v>
      </c>
      <c r="CC245">
        <v>9372880</v>
      </c>
      <c r="CD245">
        <v>666833.75</v>
      </c>
      <c r="CE245">
        <v>11174065</v>
      </c>
      <c r="CF245">
        <v>1570918.875</v>
      </c>
      <c r="CG245">
        <v>2526768.5</v>
      </c>
      <c r="CH245">
        <v>4146495</v>
      </c>
      <c r="CI245">
        <v>4521598</v>
      </c>
      <c r="CJ245">
        <v>1241371.375</v>
      </c>
      <c r="CK245">
        <v>493147.46899999998</v>
      </c>
      <c r="CL245">
        <v>19634010</v>
      </c>
      <c r="CM245">
        <v>4312526.5</v>
      </c>
      <c r="CN245">
        <v>46895.277000000002</v>
      </c>
      <c r="CO245">
        <v>11919221</v>
      </c>
      <c r="CP245">
        <v>17168520</v>
      </c>
      <c r="CQ245">
        <v>11364176</v>
      </c>
      <c r="CR245">
        <v>8509152</v>
      </c>
      <c r="CS245">
        <v>4621587.5</v>
      </c>
      <c r="CT245">
        <v>3015158</v>
      </c>
      <c r="CU245">
        <v>1605769.75</v>
      </c>
      <c r="CV245">
        <v>1378180.5</v>
      </c>
      <c r="CW245">
        <v>4479509</v>
      </c>
      <c r="CX245">
        <v>1287136.125</v>
      </c>
      <c r="CY245">
        <v>10298150</v>
      </c>
      <c r="CZ245">
        <v>245350.65599999999</v>
      </c>
      <c r="DA245">
        <v>1388191.625</v>
      </c>
      <c r="DB245">
        <v>789011.125</v>
      </c>
      <c r="DC245">
        <v>28173090</v>
      </c>
      <c r="DD245">
        <v>15481071</v>
      </c>
      <c r="DE245">
        <v>607323.75</v>
      </c>
      <c r="DF245">
        <v>15772202</v>
      </c>
      <c r="DG245">
        <v>11176805</v>
      </c>
      <c r="DH245">
        <v>844135.56200000003</v>
      </c>
      <c r="DI245">
        <v>5102864</v>
      </c>
      <c r="DJ245">
        <v>28584060</v>
      </c>
      <c r="DK245">
        <v>3516282.5</v>
      </c>
      <c r="DL245">
        <v>13910999</v>
      </c>
      <c r="DM245">
        <v>5496699.5</v>
      </c>
      <c r="DN245">
        <v>435095.81199999998</v>
      </c>
      <c r="DO245">
        <v>9751780</v>
      </c>
      <c r="DP245">
        <v>8473049</v>
      </c>
      <c r="DQ245">
        <v>2704489</v>
      </c>
      <c r="DR245" s="16">
        <v>2363413</v>
      </c>
      <c r="DS245" s="10">
        <v>9479510</v>
      </c>
      <c r="DT245" s="10">
        <v>6735273</v>
      </c>
      <c r="DU245" s="10">
        <v>7082251</v>
      </c>
      <c r="DV245" s="10">
        <v>5699345.5</v>
      </c>
      <c r="DW245" s="10">
        <v>10375886</v>
      </c>
      <c r="DX245" s="10">
        <v>1730083</v>
      </c>
      <c r="DY245" s="2">
        <v>4575812.5</v>
      </c>
      <c r="DZ245" s="10">
        <v>15959784</v>
      </c>
      <c r="EA245" s="10">
        <v>688974</v>
      </c>
      <c r="EB245" s="10">
        <v>24484276</v>
      </c>
      <c r="EC245" s="10">
        <v>671001.43799999997</v>
      </c>
      <c r="ED245" s="10">
        <v>15737837</v>
      </c>
      <c r="EE245" s="10">
        <v>1330982.625</v>
      </c>
      <c r="EF245" s="19">
        <v>19575952</v>
      </c>
      <c r="EG245">
        <v>2109593.75</v>
      </c>
      <c r="EH245">
        <v>8662496</v>
      </c>
      <c r="EI245">
        <v>6895692</v>
      </c>
      <c r="EJ245">
        <v>1185185.25</v>
      </c>
      <c r="EK245">
        <v>3192701.25</v>
      </c>
      <c r="EL245">
        <v>15785154</v>
      </c>
      <c r="EM245">
        <v>11152326</v>
      </c>
      <c r="EN245">
        <v>1995906.375</v>
      </c>
      <c r="EO245">
        <v>536325</v>
      </c>
      <c r="EP245">
        <v>5519982.5</v>
      </c>
      <c r="EQ245">
        <v>4339921</v>
      </c>
      <c r="ER245">
        <v>3857166</v>
      </c>
      <c r="ES245">
        <v>15486564</v>
      </c>
      <c r="ET245">
        <v>12832924</v>
      </c>
      <c r="EU245">
        <v>22770048</v>
      </c>
      <c r="EV245">
        <v>3978191.5</v>
      </c>
      <c r="EW245">
        <v>6869007</v>
      </c>
      <c r="EX245">
        <v>20337716</v>
      </c>
      <c r="EY245">
        <v>444075.56199999998</v>
      </c>
      <c r="EZ245">
        <v>5137118.5</v>
      </c>
      <c r="FA245">
        <v>4626.2179999999998</v>
      </c>
      <c r="FB245">
        <v>3053226.5</v>
      </c>
      <c r="FC245">
        <v>35091416</v>
      </c>
      <c r="FD245">
        <v>98025.18</v>
      </c>
      <c r="FE245">
        <v>265048.96899999998</v>
      </c>
      <c r="FF245">
        <v>5868723</v>
      </c>
      <c r="FG245">
        <v>5637202.5</v>
      </c>
      <c r="FH245">
        <v>9147738</v>
      </c>
      <c r="FI245">
        <v>10903069</v>
      </c>
      <c r="FJ245">
        <v>8046277</v>
      </c>
      <c r="FK245">
        <v>16562236</v>
      </c>
      <c r="FL245">
        <v>1389079.25</v>
      </c>
      <c r="FM245">
        <v>2173138</v>
      </c>
      <c r="FN245">
        <v>13308629</v>
      </c>
      <c r="FO245">
        <v>4303885</v>
      </c>
      <c r="FP245">
        <v>8520243</v>
      </c>
      <c r="FQ245">
        <v>931649.375</v>
      </c>
      <c r="FR245">
        <v>1384690.125</v>
      </c>
      <c r="FS245">
        <v>3170612</v>
      </c>
      <c r="FT245">
        <v>3163012.5</v>
      </c>
      <c r="FU245">
        <v>5078876.5</v>
      </c>
      <c r="FV245">
        <v>14102283</v>
      </c>
      <c r="FW245">
        <v>1115289.875</v>
      </c>
      <c r="FX245">
        <v>9589114</v>
      </c>
      <c r="FY245">
        <v>142184.016</v>
      </c>
      <c r="FZ245">
        <v>3036469.5</v>
      </c>
      <c r="GA245">
        <v>3436589.5</v>
      </c>
      <c r="GB245">
        <v>10096486</v>
      </c>
      <c r="GC245">
        <v>1755080.75</v>
      </c>
      <c r="GD245">
        <v>6429801.5</v>
      </c>
      <c r="GE245">
        <v>13735756</v>
      </c>
      <c r="GF245">
        <v>1993127.25</v>
      </c>
      <c r="GG245">
        <v>3102987</v>
      </c>
      <c r="GH245">
        <v>659584.18799999997</v>
      </c>
      <c r="GI245">
        <v>12783410</v>
      </c>
      <c r="GJ245">
        <v>708121.125</v>
      </c>
      <c r="GK245">
        <v>8814265</v>
      </c>
      <c r="GL245">
        <v>178829.93799999999</v>
      </c>
      <c r="GM245">
        <v>1461820.5</v>
      </c>
      <c r="GN245">
        <v>949753.5</v>
      </c>
      <c r="GO245">
        <v>2232686.75</v>
      </c>
      <c r="GP245">
        <v>13330893</v>
      </c>
      <c r="GQ245">
        <v>11923769</v>
      </c>
      <c r="GR245">
        <v>342787.18800000002</v>
      </c>
      <c r="GS245">
        <v>837550.375</v>
      </c>
      <c r="GT245">
        <v>5969108</v>
      </c>
      <c r="GU245">
        <v>2550833</v>
      </c>
      <c r="GV245">
        <v>14346219</v>
      </c>
      <c r="GW245">
        <v>5899224</v>
      </c>
      <c r="GX245">
        <v>6493570</v>
      </c>
      <c r="GY245">
        <v>7053229</v>
      </c>
      <c r="GZ245">
        <v>5252369</v>
      </c>
      <c r="HA245">
        <v>11985369</v>
      </c>
      <c r="HB245">
        <v>1254085.5</v>
      </c>
      <c r="HC245">
        <v>3119460</v>
      </c>
      <c r="HD245">
        <v>2571913.75</v>
      </c>
      <c r="HE245">
        <v>4744911</v>
      </c>
      <c r="HF245">
        <v>557543.56200000003</v>
      </c>
      <c r="HG245">
        <v>8381459</v>
      </c>
      <c r="HH245">
        <v>5468933.5</v>
      </c>
      <c r="HI245">
        <v>3849749.5</v>
      </c>
      <c r="HJ245">
        <v>11535958</v>
      </c>
      <c r="HK245">
        <v>288331.46899999998</v>
      </c>
      <c r="HL245">
        <v>1364935</v>
      </c>
      <c r="HM245">
        <v>766621.81200000003</v>
      </c>
      <c r="HN245">
        <v>3437154.25</v>
      </c>
      <c r="HO245">
        <v>1690252.375</v>
      </c>
      <c r="HP245">
        <v>18794966</v>
      </c>
      <c r="HQ245">
        <v>96805.468999999997</v>
      </c>
      <c r="HR245">
        <v>462665.81199999998</v>
      </c>
      <c r="HS245">
        <v>9972574</v>
      </c>
      <c r="HT245">
        <v>10882104</v>
      </c>
      <c r="HU245">
        <v>3502853.25</v>
      </c>
      <c r="HV245">
        <v>1219476.125</v>
      </c>
      <c r="HW245">
        <v>4773921</v>
      </c>
      <c r="HX245">
        <v>3106576.75</v>
      </c>
      <c r="HY245">
        <v>3564595.75</v>
      </c>
      <c r="HZ245">
        <v>2607094.5</v>
      </c>
      <c r="IA245">
        <v>2991452.5</v>
      </c>
      <c r="IB245">
        <v>6743725</v>
      </c>
      <c r="IC245">
        <v>6890920.5</v>
      </c>
      <c r="ID245">
        <v>1813091.25</v>
      </c>
      <c r="IE245">
        <v>966425.56200000003</v>
      </c>
      <c r="IF245">
        <v>134914.484</v>
      </c>
      <c r="IG245">
        <v>16515860</v>
      </c>
      <c r="IH245">
        <v>4405308</v>
      </c>
      <c r="II245">
        <v>515780.31199999998</v>
      </c>
      <c r="IJ245">
        <v>6579072</v>
      </c>
      <c r="IK245">
        <v>21165442</v>
      </c>
      <c r="IL245">
        <v>5311308</v>
      </c>
      <c r="IM245">
        <v>1665430.25</v>
      </c>
      <c r="IN245">
        <v>10017656</v>
      </c>
      <c r="IO245">
        <v>8653461</v>
      </c>
      <c r="IP245">
        <v>14850371</v>
      </c>
      <c r="IQ245">
        <v>217065.609</v>
      </c>
      <c r="IR245">
        <v>1835111.25</v>
      </c>
      <c r="IS245">
        <v>1079518.375</v>
      </c>
      <c r="IT245">
        <v>4083369.75</v>
      </c>
      <c r="IU245">
        <v>6589329.5</v>
      </c>
      <c r="IV245">
        <v>133060.65599999999</v>
      </c>
    </row>
    <row r="246" spans="1:256" x14ac:dyDescent="0.15">
      <c r="A246">
        <v>3878579.5</v>
      </c>
      <c r="B246">
        <v>18205.076000000001</v>
      </c>
      <c r="C246">
        <v>2221575.75</v>
      </c>
      <c r="D246">
        <v>6525910</v>
      </c>
      <c r="E246">
        <v>2016929.25</v>
      </c>
      <c r="F246">
        <v>20094598</v>
      </c>
      <c r="G246">
        <v>726331.375</v>
      </c>
      <c r="H246">
        <v>1435132.375</v>
      </c>
      <c r="I246">
        <v>17331728</v>
      </c>
      <c r="J246">
        <v>6682216</v>
      </c>
      <c r="K246">
        <v>6797328.5</v>
      </c>
      <c r="L246">
        <v>593095.31200000003</v>
      </c>
      <c r="M246">
        <v>23484040</v>
      </c>
      <c r="N246">
        <v>4253426</v>
      </c>
      <c r="O246">
        <v>735063.875</v>
      </c>
      <c r="P246">
        <v>30772136</v>
      </c>
      <c r="Q246">
        <v>1312469.625</v>
      </c>
      <c r="R246">
        <v>7701181.5</v>
      </c>
      <c r="S246">
        <v>1076401.125</v>
      </c>
      <c r="T246">
        <v>1111956.75</v>
      </c>
      <c r="U246">
        <v>25663962</v>
      </c>
      <c r="V246">
        <v>4652583</v>
      </c>
      <c r="W246">
        <v>779716.56200000003</v>
      </c>
      <c r="X246">
        <v>10231869</v>
      </c>
      <c r="Y246">
        <v>734334.375</v>
      </c>
      <c r="Z246">
        <v>11709798</v>
      </c>
      <c r="AA246">
        <v>861660.18799999997</v>
      </c>
      <c r="AB246">
        <v>9158438</v>
      </c>
      <c r="AC246">
        <v>2095583.5</v>
      </c>
      <c r="AD246">
        <v>7479090</v>
      </c>
      <c r="AE246">
        <v>613547.93799999997</v>
      </c>
      <c r="AF246">
        <v>3684574</v>
      </c>
      <c r="AG246">
        <v>8549480</v>
      </c>
      <c r="AH246">
        <v>362597</v>
      </c>
      <c r="AI246">
        <v>6730963</v>
      </c>
      <c r="AJ246">
        <v>1460399.25</v>
      </c>
      <c r="AK246">
        <v>5459178</v>
      </c>
      <c r="AL246">
        <v>208807.92199999999</v>
      </c>
      <c r="AM246">
        <v>195837.234</v>
      </c>
      <c r="AN246">
        <v>4745403.5</v>
      </c>
      <c r="AO246">
        <v>1731334.625</v>
      </c>
      <c r="AP246">
        <v>6276459.5</v>
      </c>
      <c r="AQ246">
        <v>2257133.75</v>
      </c>
      <c r="AR246">
        <v>1148609.75</v>
      </c>
      <c r="AS246">
        <v>9893014</v>
      </c>
      <c r="AT246">
        <v>1614563</v>
      </c>
      <c r="AU246">
        <v>5724965</v>
      </c>
      <c r="AV246">
        <v>2808064</v>
      </c>
      <c r="AW246">
        <v>7648711</v>
      </c>
      <c r="AX246">
        <v>2484669.75</v>
      </c>
      <c r="AY246">
        <v>2475112</v>
      </c>
      <c r="AZ246">
        <v>18766650</v>
      </c>
      <c r="BA246">
        <v>1640079.875</v>
      </c>
      <c r="BB246">
        <v>1094662.75</v>
      </c>
      <c r="BC246">
        <v>8987022</v>
      </c>
      <c r="BD246">
        <v>1565757</v>
      </c>
      <c r="BE246">
        <v>299793.125</v>
      </c>
      <c r="BF246">
        <v>5705352.5</v>
      </c>
      <c r="BG246">
        <v>3060508.5</v>
      </c>
      <c r="BH246">
        <v>13587309</v>
      </c>
      <c r="BI246">
        <v>13025640</v>
      </c>
      <c r="BJ246">
        <v>3902083</v>
      </c>
      <c r="BK246">
        <v>2097970.75</v>
      </c>
      <c r="BL246">
        <v>6511993</v>
      </c>
      <c r="BM246">
        <v>12011679</v>
      </c>
      <c r="BN246">
        <v>4706551.5</v>
      </c>
      <c r="BO246">
        <v>1050583.5</v>
      </c>
      <c r="BP246">
        <v>7345614</v>
      </c>
      <c r="BQ246">
        <v>893645.43799999997</v>
      </c>
      <c r="BR246">
        <v>9181301</v>
      </c>
      <c r="BS246">
        <v>8674732</v>
      </c>
      <c r="BT246">
        <v>1756668.5</v>
      </c>
      <c r="BU246">
        <v>6573325</v>
      </c>
      <c r="BV246">
        <v>681105.31200000003</v>
      </c>
      <c r="BW246">
        <v>19658772</v>
      </c>
      <c r="BX246">
        <v>8405661</v>
      </c>
      <c r="BY246">
        <v>18715320</v>
      </c>
      <c r="BZ246">
        <v>15292518</v>
      </c>
      <c r="CA246">
        <v>2404262.25</v>
      </c>
      <c r="CB246">
        <v>10733642</v>
      </c>
      <c r="CC246">
        <v>10583073</v>
      </c>
      <c r="CD246">
        <v>14558450</v>
      </c>
      <c r="CE246">
        <v>2964974.5</v>
      </c>
      <c r="CF246">
        <v>1709711</v>
      </c>
      <c r="CG246">
        <v>9076211</v>
      </c>
      <c r="CH246">
        <v>9787722</v>
      </c>
      <c r="CI246">
        <v>27976806</v>
      </c>
      <c r="CJ246">
        <v>7903236.5</v>
      </c>
      <c r="CK246">
        <v>16647337</v>
      </c>
      <c r="CL246">
        <v>11906598</v>
      </c>
      <c r="CM246">
        <v>2196731.5</v>
      </c>
      <c r="CN246">
        <v>1841832.5</v>
      </c>
      <c r="CO246">
        <v>1194951.25</v>
      </c>
      <c r="CP246">
        <v>4661042</v>
      </c>
      <c r="CQ246">
        <v>8541215</v>
      </c>
      <c r="CR246">
        <v>2523066</v>
      </c>
      <c r="CS246">
        <v>4599593.5</v>
      </c>
      <c r="CT246">
        <v>13618612</v>
      </c>
      <c r="CU246">
        <v>199860.95300000001</v>
      </c>
      <c r="CV246">
        <v>1639599.375</v>
      </c>
      <c r="CW246">
        <v>20053132</v>
      </c>
      <c r="CX246">
        <v>4641038</v>
      </c>
      <c r="CY246">
        <v>4503373</v>
      </c>
      <c r="CZ246">
        <v>1489932.5</v>
      </c>
      <c r="DA246">
        <v>5716022</v>
      </c>
      <c r="DB246">
        <v>20156462</v>
      </c>
      <c r="DC246">
        <v>17589922</v>
      </c>
      <c r="DD246">
        <v>6324655</v>
      </c>
      <c r="DE246">
        <v>4152265.75</v>
      </c>
      <c r="DF246">
        <v>176752.70300000001</v>
      </c>
      <c r="DG246">
        <v>33790.375</v>
      </c>
      <c r="DH246">
        <v>8004901.5</v>
      </c>
      <c r="DI246">
        <v>3190217.75</v>
      </c>
      <c r="DJ246">
        <v>5788913.5</v>
      </c>
      <c r="DK246">
        <v>27289920</v>
      </c>
      <c r="DL246">
        <v>162194.70300000001</v>
      </c>
      <c r="DM246">
        <v>5781410</v>
      </c>
      <c r="DN246">
        <v>948428.56200000003</v>
      </c>
      <c r="DO246">
        <v>1413403.75</v>
      </c>
      <c r="DP246">
        <v>12141644</v>
      </c>
      <c r="DQ246">
        <v>473481.96899999998</v>
      </c>
      <c r="DR246" s="16">
        <v>1335408</v>
      </c>
      <c r="DS246" s="10">
        <v>8485451</v>
      </c>
      <c r="DT246" s="10">
        <v>15304780</v>
      </c>
      <c r="DU246" s="10">
        <v>1153598.5</v>
      </c>
      <c r="DV246" s="10">
        <v>6084437</v>
      </c>
      <c r="DW246" s="10">
        <v>162332.09400000001</v>
      </c>
      <c r="DX246" s="10">
        <v>14405673</v>
      </c>
      <c r="DY246" s="2">
        <v>6151196</v>
      </c>
      <c r="DZ246" s="10">
        <v>1547965.125</v>
      </c>
      <c r="EA246" s="10">
        <v>3030079.75</v>
      </c>
      <c r="EB246" s="10">
        <v>4802839.5</v>
      </c>
      <c r="EC246" s="10">
        <v>2011909.25</v>
      </c>
      <c r="ED246" s="10">
        <v>927532.93799999997</v>
      </c>
      <c r="EE246" s="10">
        <v>1213869.25</v>
      </c>
      <c r="EF246" s="19">
        <v>113421.477</v>
      </c>
      <c r="EG246">
        <v>15715444</v>
      </c>
      <c r="EH246">
        <v>8691606</v>
      </c>
      <c r="EI246">
        <v>2433030.75</v>
      </c>
      <c r="EJ246">
        <v>1127069.625</v>
      </c>
      <c r="EK246">
        <v>3090032.75</v>
      </c>
      <c r="EL246">
        <v>5625282</v>
      </c>
      <c r="EM246">
        <v>14136980</v>
      </c>
      <c r="EN246">
        <v>1463896.375</v>
      </c>
      <c r="EO246">
        <v>2299287.25</v>
      </c>
      <c r="EP246">
        <v>1723784.75</v>
      </c>
      <c r="EQ246">
        <v>8813575</v>
      </c>
      <c r="ER246">
        <v>2488805.5</v>
      </c>
      <c r="ES246">
        <v>23509984</v>
      </c>
      <c r="ET246">
        <v>5992581.5</v>
      </c>
      <c r="EU246">
        <v>7199517</v>
      </c>
      <c r="EV246">
        <v>11441314</v>
      </c>
      <c r="EW246">
        <v>3053590.75</v>
      </c>
      <c r="EX246">
        <v>5686430.5</v>
      </c>
      <c r="EY246">
        <v>26985608</v>
      </c>
      <c r="EZ246">
        <v>4840468.5</v>
      </c>
      <c r="FA246">
        <v>10516864</v>
      </c>
      <c r="FB246">
        <v>1389541</v>
      </c>
      <c r="FC246">
        <v>18396342</v>
      </c>
      <c r="FD246">
        <v>2549449.25</v>
      </c>
      <c r="FE246">
        <v>2859110</v>
      </c>
      <c r="FF246">
        <v>12333303</v>
      </c>
      <c r="FG246">
        <v>10953055</v>
      </c>
      <c r="FH246">
        <v>4814944</v>
      </c>
      <c r="FI246">
        <v>551919.68799999997</v>
      </c>
      <c r="FJ246">
        <v>3155748.25</v>
      </c>
      <c r="FK246">
        <v>24541474</v>
      </c>
      <c r="FL246">
        <v>2798719</v>
      </c>
      <c r="FM246">
        <v>759564.06200000003</v>
      </c>
      <c r="FN246">
        <v>6634693.5</v>
      </c>
      <c r="FO246">
        <v>9977273</v>
      </c>
      <c r="FP246">
        <v>4356602.5</v>
      </c>
      <c r="FQ246">
        <v>1958913.75</v>
      </c>
      <c r="FR246">
        <v>1202903.25</v>
      </c>
      <c r="FS246">
        <v>5095603.5</v>
      </c>
      <c r="FT246">
        <v>3007508</v>
      </c>
      <c r="FU246">
        <v>6041323</v>
      </c>
      <c r="FV246">
        <v>20834684</v>
      </c>
      <c r="FW246">
        <v>6077003</v>
      </c>
      <c r="FX246">
        <v>2585146</v>
      </c>
      <c r="FY246">
        <v>11346020</v>
      </c>
      <c r="FZ246">
        <v>1902945.375</v>
      </c>
      <c r="GA246">
        <v>1280804.875</v>
      </c>
      <c r="GB246">
        <v>2538727.75</v>
      </c>
      <c r="GC246">
        <v>10465002</v>
      </c>
      <c r="GD246">
        <v>10684225</v>
      </c>
      <c r="GE246">
        <v>18499686</v>
      </c>
      <c r="GF246">
        <v>10765239</v>
      </c>
      <c r="GG246">
        <v>13393862</v>
      </c>
      <c r="GH246">
        <v>9884902</v>
      </c>
      <c r="GI246">
        <v>11293653</v>
      </c>
      <c r="GJ246">
        <v>9559544</v>
      </c>
      <c r="GK246">
        <v>10700693</v>
      </c>
      <c r="GL246">
        <v>763454.56200000003</v>
      </c>
      <c r="GM246">
        <v>16134670</v>
      </c>
      <c r="GN246">
        <v>1841347.125</v>
      </c>
      <c r="GO246">
        <v>24206580</v>
      </c>
      <c r="GP246">
        <v>4680100.5</v>
      </c>
      <c r="GQ246">
        <v>7284226.5</v>
      </c>
      <c r="GR246">
        <v>3686324.25</v>
      </c>
      <c r="GS246">
        <v>4188172.75</v>
      </c>
      <c r="GT246">
        <v>7326583.5</v>
      </c>
      <c r="GU246">
        <v>2678137.75</v>
      </c>
      <c r="GV246">
        <v>10801682</v>
      </c>
      <c r="GW246">
        <v>2318113.5</v>
      </c>
      <c r="GX246">
        <v>22275744</v>
      </c>
      <c r="GY246">
        <v>10238790</v>
      </c>
      <c r="GZ246">
        <v>891026.56200000003</v>
      </c>
      <c r="HA246">
        <v>3823654</v>
      </c>
      <c r="HB246">
        <v>1171626</v>
      </c>
      <c r="HC246">
        <v>2218346</v>
      </c>
      <c r="HD246">
        <v>1367955.25</v>
      </c>
      <c r="HE246">
        <v>1410261.25</v>
      </c>
      <c r="HF246">
        <v>1029036.25</v>
      </c>
      <c r="HG246">
        <v>11372834</v>
      </c>
      <c r="HH246">
        <v>11263414</v>
      </c>
      <c r="HI246">
        <v>8693764</v>
      </c>
      <c r="HJ246">
        <v>330049.46899999998</v>
      </c>
      <c r="HK246">
        <v>136684.90599999999</v>
      </c>
      <c r="HL246">
        <v>255215.45300000001</v>
      </c>
      <c r="HM246">
        <v>3484452.25</v>
      </c>
      <c r="HN246">
        <v>670520.56200000003</v>
      </c>
      <c r="HO246">
        <v>6193725</v>
      </c>
      <c r="HP246">
        <v>10182791</v>
      </c>
      <c r="HQ246">
        <v>1170745.875</v>
      </c>
      <c r="HR246">
        <v>2475605.75</v>
      </c>
      <c r="HS246">
        <v>6735802</v>
      </c>
      <c r="HT246">
        <v>265212.09399999998</v>
      </c>
      <c r="HU246">
        <v>17857990</v>
      </c>
      <c r="HV246">
        <v>480071.03100000002</v>
      </c>
      <c r="HW246">
        <v>9431027</v>
      </c>
      <c r="HX246">
        <v>1565241.75</v>
      </c>
      <c r="HY246">
        <v>446516.90600000002</v>
      </c>
      <c r="HZ246">
        <v>4081996</v>
      </c>
      <c r="IA246">
        <v>18195106</v>
      </c>
      <c r="IB246">
        <v>9422316</v>
      </c>
      <c r="IC246">
        <v>10612067</v>
      </c>
      <c r="ID246">
        <v>3841045.5</v>
      </c>
      <c r="IE246">
        <v>1539489.625</v>
      </c>
      <c r="IF246">
        <v>2630246.75</v>
      </c>
      <c r="IG246">
        <v>123968.016</v>
      </c>
      <c r="IH246">
        <v>4191022.5</v>
      </c>
      <c r="II246">
        <v>2187696.25</v>
      </c>
      <c r="IJ246">
        <v>5520643</v>
      </c>
      <c r="IK246">
        <v>2892847.5</v>
      </c>
      <c r="IL246">
        <v>245620.125</v>
      </c>
      <c r="IM246">
        <v>9898277</v>
      </c>
      <c r="IN246">
        <v>11195464</v>
      </c>
      <c r="IO246">
        <v>24928342</v>
      </c>
      <c r="IP246">
        <v>6293423</v>
      </c>
      <c r="IQ246">
        <v>2699063</v>
      </c>
      <c r="IR246">
        <v>6765254.5</v>
      </c>
      <c r="IS246">
        <v>955169.125</v>
      </c>
      <c r="IT246">
        <v>3522527.75</v>
      </c>
      <c r="IU246">
        <v>434894.81199999998</v>
      </c>
      <c r="IV246">
        <v>11050550</v>
      </c>
    </row>
    <row r="247" spans="1:256" x14ac:dyDescent="0.15">
      <c r="A247">
        <v>441452.18800000002</v>
      </c>
      <c r="B247">
        <v>100465.258</v>
      </c>
      <c r="C247">
        <v>3995696</v>
      </c>
      <c r="D247">
        <v>11138736</v>
      </c>
      <c r="E247">
        <v>5873087.5</v>
      </c>
      <c r="F247">
        <v>4629202.5</v>
      </c>
      <c r="G247">
        <v>1980073.125</v>
      </c>
      <c r="H247">
        <v>1643763.125</v>
      </c>
      <c r="I247">
        <v>2742137.5</v>
      </c>
      <c r="J247">
        <v>197172.609</v>
      </c>
      <c r="K247">
        <v>7457483</v>
      </c>
      <c r="L247">
        <v>1802603</v>
      </c>
      <c r="M247">
        <v>8870564</v>
      </c>
      <c r="N247">
        <v>8595775</v>
      </c>
      <c r="O247">
        <v>794782.43799999997</v>
      </c>
      <c r="P247">
        <v>7829369</v>
      </c>
      <c r="Q247">
        <v>167830.28099999999</v>
      </c>
      <c r="R247">
        <v>3394404.25</v>
      </c>
      <c r="S247">
        <v>712355.31200000003</v>
      </c>
      <c r="T247">
        <v>15429067</v>
      </c>
      <c r="U247">
        <v>3357404.25</v>
      </c>
      <c r="V247">
        <v>2415059.75</v>
      </c>
      <c r="W247">
        <v>8425572</v>
      </c>
      <c r="X247">
        <v>8047995</v>
      </c>
      <c r="Y247">
        <v>499462.18800000002</v>
      </c>
      <c r="Z247">
        <v>7029514</v>
      </c>
      <c r="AA247">
        <v>3632025</v>
      </c>
      <c r="AB247">
        <v>9358192</v>
      </c>
      <c r="AC247">
        <v>10093569</v>
      </c>
      <c r="AD247">
        <v>1974969.25</v>
      </c>
      <c r="AE247">
        <v>667984.93799999997</v>
      </c>
      <c r="AF247">
        <v>6621561</v>
      </c>
      <c r="AG247">
        <v>4718122</v>
      </c>
      <c r="AH247">
        <v>807122.375</v>
      </c>
      <c r="AI247">
        <v>7202298</v>
      </c>
      <c r="AJ247">
        <v>3196919.5</v>
      </c>
      <c r="AK247">
        <v>5096654.5</v>
      </c>
      <c r="AL247">
        <v>6700875</v>
      </c>
      <c r="AM247">
        <v>19468086</v>
      </c>
      <c r="AN247">
        <v>7529770.5</v>
      </c>
      <c r="AO247">
        <v>10473682</v>
      </c>
      <c r="AP247">
        <v>14463361</v>
      </c>
      <c r="AQ247">
        <v>6196499.5</v>
      </c>
      <c r="AR247">
        <v>4182370</v>
      </c>
      <c r="AS247">
        <v>6660062.5</v>
      </c>
      <c r="AT247">
        <v>2275458.5</v>
      </c>
      <c r="AU247">
        <v>10987798</v>
      </c>
      <c r="AV247">
        <v>4687234.5</v>
      </c>
      <c r="AW247">
        <v>527617.06200000003</v>
      </c>
      <c r="AX247">
        <v>2981697.25</v>
      </c>
      <c r="AY247">
        <v>1078817.75</v>
      </c>
      <c r="AZ247">
        <v>934893.81200000003</v>
      </c>
      <c r="BA247">
        <v>225115.95300000001</v>
      </c>
      <c r="BB247">
        <v>2661034</v>
      </c>
      <c r="BC247">
        <v>1845608.875</v>
      </c>
      <c r="BD247">
        <v>691289.68799999997</v>
      </c>
      <c r="BE247">
        <v>2780162.25</v>
      </c>
      <c r="BF247">
        <v>4493227</v>
      </c>
      <c r="BG247">
        <v>130056.086</v>
      </c>
      <c r="BH247">
        <v>17760042</v>
      </c>
      <c r="BI247">
        <v>907596.5</v>
      </c>
      <c r="BJ247">
        <v>21344096</v>
      </c>
      <c r="BK247">
        <v>2056381.75</v>
      </c>
      <c r="BL247">
        <v>5651700.5</v>
      </c>
      <c r="BM247">
        <v>157280.84400000001</v>
      </c>
      <c r="BN247">
        <v>7514624</v>
      </c>
      <c r="BO247">
        <v>9698959</v>
      </c>
      <c r="BP247">
        <v>2175654.5</v>
      </c>
      <c r="BQ247">
        <v>6770468</v>
      </c>
      <c r="BR247">
        <v>7778085</v>
      </c>
      <c r="BS247">
        <v>1329565.75</v>
      </c>
      <c r="BT247">
        <v>2624312</v>
      </c>
      <c r="BU247">
        <v>1310358</v>
      </c>
      <c r="BV247">
        <v>10485045</v>
      </c>
      <c r="BW247">
        <v>1799980.875</v>
      </c>
      <c r="BX247">
        <v>5476248</v>
      </c>
      <c r="BY247">
        <v>8801730</v>
      </c>
      <c r="BZ247">
        <v>23123752</v>
      </c>
      <c r="CA247">
        <v>2942786.25</v>
      </c>
      <c r="CB247">
        <v>1237328</v>
      </c>
      <c r="CC247">
        <v>15180765</v>
      </c>
      <c r="CD247">
        <v>677624.125</v>
      </c>
      <c r="CE247">
        <v>4663468</v>
      </c>
      <c r="CF247">
        <v>5569955</v>
      </c>
      <c r="CG247">
        <v>4128287.25</v>
      </c>
      <c r="CH247">
        <v>689353</v>
      </c>
      <c r="CI247">
        <v>1444662.25</v>
      </c>
      <c r="CJ247">
        <v>3532396.25</v>
      </c>
      <c r="CK247">
        <v>4384767.5</v>
      </c>
      <c r="CL247">
        <v>18506170</v>
      </c>
      <c r="CM247">
        <v>27219322</v>
      </c>
      <c r="CN247">
        <v>23292554</v>
      </c>
      <c r="CO247">
        <v>19645280</v>
      </c>
      <c r="CP247">
        <v>1887233.25</v>
      </c>
      <c r="CQ247">
        <v>240325.109</v>
      </c>
      <c r="CR247">
        <v>5493406.5</v>
      </c>
      <c r="CS247">
        <v>3801125.5</v>
      </c>
      <c r="CT247">
        <v>1446261.625</v>
      </c>
      <c r="CU247">
        <v>44022988</v>
      </c>
      <c r="CV247">
        <v>4997233</v>
      </c>
      <c r="CW247">
        <v>1931682</v>
      </c>
      <c r="CX247">
        <v>7107029.5</v>
      </c>
      <c r="CY247">
        <v>5199169.5</v>
      </c>
      <c r="CZ247">
        <v>4310719</v>
      </c>
      <c r="DA247">
        <v>7762656</v>
      </c>
      <c r="DB247">
        <v>17614002</v>
      </c>
      <c r="DC247">
        <v>1204433.375</v>
      </c>
      <c r="DD247">
        <v>3028299.25</v>
      </c>
      <c r="DE247">
        <v>5653882.5</v>
      </c>
      <c r="DF247">
        <v>666271.125</v>
      </c>
      <c r="DG247">
        <v>8153521</v>
      </c>
      <c r="DH247">
        <v>2335680.5</v>
      </c>
      <c r="DI247">
        <v>18784104</v>
      </c>
      <c r="DJ247">
        <v>5953884.5</v>
      </c>
      <c r="DK247">
        <v>15926835</v>
      </c>
      <c r="DL247">
        <v>5709128.5</v>
      </c>
      <c r="DM247">
        <v>11773350</v>
      </c>
      <c r="DN247">
        <v>819611.18799999997</v>
      </c>
      <c r="DO247">
        <v>319507.09399999998</v>
      </c>
      <c r="DP247">
        <v>5958072.5</v>
      </c>
      <c r="DQ247">
        <v>20534900</v>
      </c>
      <c r="DR247" s="16">
        <v>5483311</v>
      </c>
      <c r="DS247" s="10">
        <v>10295381</v>
      </c>
      <c r="DT247" s="10">
        <v>178236.25</v>
      </c>
      <c r="DU247" s="10">
        <v>978527.31200000003</v>
      </c>
      <c r="DV247" s="10">
        <v>3375997</v>
      </c>
      <c r="DW247" s="10">
        <v>1093297.125</v>
      </c>
      <c r="DX247" s="10">
        <v>9233314</v>
      </c>
      <c r="DY247" s="2">
        <v>23697506</v>
      </c>
      <c r="DZ247" s="10">
        <v>8468315</v>
      </c>
      <c r="EA247" s="10">
        <v>2876863</v>
      </c>
      <c r="EB247" s="10">
        <v>14154952</v>
      </c>
      <c r="EC247" s="10">
        <v>7250503</v>
      </c>
      <c r="ED247" s="10">
        <v>4787124</v>
      </c>
      <c r="EE247" s="10">
        <v>19461942</v>
      </c>
      <c r="EF247" s="19">
        <v>14662798</v>
      </c>
      <c r="EG247">
        <v>37765444</v>
      </c>
      <c r="EH247">
        <v>4626588</v>
      </c>
      <c r="EI247">
        <v>2814444</v>
      </c>
      <c r="EJ247">
        <v>4773062</v>
      </c>
      <c r="EK247">
        <v>1605998.375</v>
      </c>
      <c r="EL247">
        <v>11906609</v>
      </c>
      <c r="EM247">
        <v>5959702</v>
      </c>
      <c r="EN247">
        <v>13818777</v>
      </c>
      <c r="EO247">
        <v>11654436</v>
      </c>
      <c r="EP247">
        <v>8067444</v>
      </c>
      <c r="EQ247">
        <v>7318795</v>
      </c>
      <c r="ER247">
        <v>609020.75</v>
      </c>
      <c r="ES247">
        <v>5714617.5</v>
      </c>
      <c r="ET247">
        <v>6073661</v>
      </c>
      <c r="EU247">
        <v>939329.5</v>
      </c>
      <c r="EV247">
        <v>10653155</v>
      </c>
      <c r="EW247">
        <v>2765569</v>
      </c>
      <c r="EX247">
        <v>11886551</v>
      </c>
      <c r="EY247">
        <v>938469.875</v>
      </c>
      <c r="EZ247">
        <v>23940000</v>
      </c>
      <c r="FA247">
        <v>10825141</v>
      </c>
      <c r="FB247">
        <v>1318995.75</v>
      </c>
      <c r="FC247">
        <v>9030705</v>
      </c>
      <c r="FD247">
        <v>37950876</v>
      </c>
      <c r="FE247">
        <v>9295164</v>
      </c>
      <c r="FF247">
        <v>7403824</v>
      </c>
      <c r="FG247">
        <v>284932.43800000002</v>
      </c>
      <c r="FH247">
        <v>7831469.5</v>
      </c>
      <c r="FI247">
        <v>5586922</v>
      </c>
      <c r="FJ247">
        <v>9226913</v>
      </c>
      <c r="FK247">
        <v>2331212.25</v>
      </c>
      <c r="FL247">
        <v>5873371.5</v>
      </c>
      <c r="FM247">
        <v>6188817</v>
      </c>
      <c r="FN247">
        <v>2723075</v>
      </c>
      <c r="FO247">
        <v>2781610</v>
      </c>
      <c r="FP247">
        <v>451891.09399999998</v>
      </c>
      <c r="FQ247">
        <v>9921417</v>
      </c>
      <c r="FR247">
        <v>16299761</v>
      </c>
      <c r="FS247">
        <v>7361973</v>
      </c>
      <c r="FT247">
        <v>5049860.5</v>
      </c>
      <c r="FU247">
        <v>4785359.5</v>
      </c>
      <c r="FV247">
        <v>10709239</v>
      </c>
      <c r="FW247">
        <v>7868742.5</v>
      </c>
      <c r="FX247">
        <v>1069000.625</v>
      </c>
      <c r="FY247">
        <v>47009972</v>
      </c>
      <c r="FZ247">
        <v>3855856.5</v>
      </c>
      <c r="GA247">
        <v>12198233</v>
      </c>
      <c r="GB247">
        <v>3506668</v>
      </c>
      <c r="GC247">
        <v>8908638</v>
      </c>
      <c r="GD247">
        <v>2483626</v>
      </c>
      <c r="GE247">
        <v>2620487</v>
      </c>
      <c r="GF247">
        <v>19596730</v>
      </c>
      <c r="GG247">
        <v>19029122</v>
      </c>
      <c r="GH247">
        <v>2172824.5</v>
      </c>
      <c r="GI247">
        <v>5837620</v>
      </c>
      <c r="GJ247">
        <v>15188254</v>
      </c>
      <c r="GK247">
        <v>7995878</v>
      </c>
      <c r="GL247">
        <v>4757537.5</v>
      </c>
      <c r="GM247">
        <v>637111.43799999997</v>
      </c>
      <c r="GN247">
        <v>14694499</v>
      </c>
      <c r="GO247">
        <v>11935944</v>
      </c>
      <c r="GP247">
        <v>4813852.5</v>
      </c>
      <c r="GQ247">
        <v>1122327.25</v>
      </c>
      <c r="GR247">
        <v>1247242.125</v>
      </c>
      <c r="GS247">
        <v>23857702</v>
      </c>
      <c r="GT247">
        <v>4717120</v>
      </c>
      <c r="GU247">
        <v>2475833.75</v>
      </c>
      <c r="GV247">
        <v>10426290</v>
      </c>
      <c r="GW247">
        <v>2396360.25</v>
      </c>
      <c r="GX247">
        <v>2958592</v>
      </c>
      <c r="GY247">
        <v>8352853</v>
      </c>
      <c r="GZ247">
        <v>5747395</v>
      </c>
      <c r="HA247">
        <v>655423.875</v>
      </c>
      <c r="HB247">
        <v>6116926</v>
      </c>
      <c r="HC247">
        <v>8579164</v>
      </c>
      <c r="HD247">
        <v>4971724.5</v>
      </c>
      <c r="HE247">
        <v>2827856.75</v>
      </c>
      <c r="HF247">
        <v>5124812</v>
      </c>
      <c r="HG247">
        <v>32074552</v>
      </c>
      <c r="HH247">
        <v>3127491</v>
      </c>
      <c r="HI247">
        <v>133593.93799999999</v>
      </c>
      <c r="HJ247">
        <v>2881248.5</v>
      </c>
      <c r="HK247">
        <v>5924182</v>
      </c>
      <c r="HL247">
        <v>14826916</v>
      </c>
      <c r="HM247">
        <v>3765605.25</v>
      </c>
      <c r="HN247">
        <v>13924779</v>
      </c>
      <c r="HO247">
        <v>4131632</v>
      </c>
      <c r="HP247">
        <v>1734302.125</v>
      </c>
      <c r="HQ247">
        <v>1598653</v>
      </c>
      <c r="HR247">
        <v>3823107</v>
      </c>
      <c r="HS247">
        <v>559074.56200000003</v>
      </c>
      <c r="HT247">
        <v>3804666.5</v>
      </c>
      <c r="HU247">
        <v>5140219.5</v>
      </c>
      <c r="HV247">
        <v>519137.96899999998</v>
      </c>
      <c r="HW247">
        <v>4334379</v>
      </c>
      <c r="HX247">
        <v>2656330</v>
      </c>
      <c r="HY247">
        <v>5871.8819999999996</v>
      </c>
      <c r="HZ247">
        <v>4162785.5</v>
      </c>
      <c r="IA247">
        <v>7961324</v>
      </c>
      <c r="IB247">
        <v>3870006.25</v>
      </c>
      <c r="IC247">
        <v>7724636</v>
      </c>
      <c r="ID247">
        <v>8783873</v>
      </c>
      <c r="IE247">
        <v>9157726</v>
      </c>
      <c r="IF247">
        <v>2734012.75</v>
      </c>
      <c r="IG247">
        <v>4889963</v>
      </c>
      <c r="IH247">
        <v>9893014</v>
      </c>
      <c r="II247">
        <v>10447720</v>
      </c>
      <c r="IJ247">
        <v>7828.4459999999999</v>
      </c>
      <c r="IK247">
        <v>4173449.75</v>
      </c>
      <c r="IL247">
        <v>4410406.5</v>
      </c>
      <c r="IM247">
        <v>6773617</v>
      </c>
      <c r="IN247">
        <v>764912.625</v>
      </c>
      <c r="IO247">
        <v>14372278</v>
      </c>
      <c r="IP247">
        <v>1477521.375</v>
      </c>
      <c r="IQ247">
        <v>768831.5</v>
      </c>
      <c r="IR247">
        <v>190683.82800000001</v>
      </c>
      <c r="IS247">
        <v>1201138</v>
      </c>
      <c r="IT247">
        <v>1579915.5</v>
      </c>
      <c r="IU247">
        <v>1845215.5</v>
      </c>
      <c r="IV247">
        <v>1917936.25</v>
      </c>
    </row>
    <row r="248" spans="1:256" x14ac:dyDescent="0.15">
      <c r="A248">
        <v>2352883.75</v>
      </c>
      <c r="B248">
        <v>6497644</v>
      </c>
      <c r="C248">
        <v>10316647</v>
      </c>
      <c r="D248">
        <v>811877.18799999997</v>
      </c>
      <c r="E248">
        <v>410486.09399999998</v>
      </c>
      <c r="F248">
        <v>1959432</v>
      </c>
      <c r="G248">
        <v>555854.43799999997</v>
      </c>
      <c r="H248">
        <v>1440286</v>
      </c>
      <c r="I248">
        <v>2700532.25</v>
      </c>
      <c r="J248">
        <v>717741.56200000003</v>
      </c>
      <c r="K248">
        <v>11324573</v>
      </c>
      <c r="L248">
        <v>3391040</v>
      </c>
      <c r="M248">
        <v>1421904</v>
      </c>
      <c r="N248">
        <v>1046815.25</v>
      </c>
      <c r="O248">
        <v>1662899.5</v>
      </c>
      <c r="P248">
        <v>6074574.5</v>
      </c>
      <c r="Q248">
        <v>379617.03100000002</v>
      </c>
      <c r="R248">
        <v>3615331.75</v>
      </c>
      <c r="S248">
        <v>3996442.75</v>
      </c>
      <c r="T248">
        <v>1596732.125</v>
      </c>
      <c r="U248">
        <v>9984606</v>
      </c>
      <c r="V248">
        <v>67853.608999999997</v>
      </c>
      <c r="W248">
        <v>2780737.5</v>
      </c>
      <c r="X248">
        <v>1969496</v>
      </c>
      <c r="Y248">
        <v>2538193.75</v>
      </c>
      <c r="Z248">
        <v>12868436</v>
      </c>
      <c r="AA248">
        <v>5413616.5</v>
      </c>
      <c r="AB248">
        <v>11136150</v>
      </c>
      <c r="AC248">
        <v>6738116</v>
      </c>
      <c r="AD248">
        <v>4956282</v>
      </c>
      <c r="AE248">
        <v>19232378</v>
      </c>
      <c r="AF248">
        <v>1526849.75</v>
      </c>
      <c r="AG248">
        <v>740995.5</v>
      </c>
      <c r="AH248">
        <v>8249351.5</v>
      </c>
      <c r="AI248">
        <v>3886607.5</v>
      </c>
      <c r="AJ248">
        <v>8124208.5</v>
      </c>
      <c r="AK248">
        <v>2456622.5</v>
      </c>
      <c r="AL248">
        <v>4793746.5</v>
      </c>
      <c r="AM248">
        <v>7910613</v>
      </c>
      <c r="AN248">
        <v>3466359</v>
      </c>
      <c r="AO248">
        <v>811276.06200000003</v>
      </c>
      <c r="AP248">
        <v>727279.06200000003</v>
      </c>
      <c r="AQ248">
        <v>5685586.5</v>
      </c>
      <c r="AR248">
        <v>15099490</v>
      </c>
      <c r="AS248">
        <v>10899764</v>
      </c>
      <c r="AT248">
        <v>10997712</v>
      </c>
      <c r="AU248">
        <v>6728780</v>
      </c>
      <c r="AV248">
        <v>6643633</v>
      </c>
      <c r="AW248">
        <v>7326582</v>
      </c>
      <c r="AX248">
        <v>766324.25</v>
      </c>
      <c r="AY248">
        <v>3169023</v>
      </c>
      <c r="AZ248">
        <v>7998460</v>
      </c>
      <c r="BA248">
        <v>2254286.5</v>
      </c>
      <c r="BB248">
        <v>10983149</v>
      </c>
      <c r="BC248">
        <v>4347404.5</v>
      </c>
      <c r="BD248">
        <v>1878426.75</v>
      </c>
      <c r="BE248">
        <v>5639633</v>
      </c>
      <c r="BF248">
        <v>7940207</v>
      </c>
      <c r="BG248">
        <v>3447255.5</v>
      </c>
      <c r="BH248">
        <v>5712773</v>
      </c>
      <c r="BI248">
        <v>6047091</v>
      </c>
      <c r="BJ248">
        <v>629886.31200000003</v>
      </c>
      <c r="BK248">
        <v>19360496</v>
      </c>
      <c r="BL248">
        <v>1130424.25</v>
      </c>
      <c r="BM248">
        <v>4734478</v>
      </c>
      <c r="BN248">
        <v>822631.81200000003</v>
      </c>
      <c r="BO248">
        <v>8108545</v>
      </c>
      <c r="BP248">
        <v>2468769</v>
      </c>
      <c r="BQ248">
        <v>10429095</v>
      </c>
      <c r="BR248">
        <v>3483248.75</v>
      </c>
      <c r="BS248">
        <v>4360938.5</v>
      </c>
      <c r="BT248">
        <v>15128390</v>
      </c>
      <c r="BU248">
        <v>8463508</v>
      </c>
      <c r="BV248">
        <v>2783101</v>
      </c>
      <c r="BW248">
        <v>8247888</v>
      </c>
      <c r="BX248">
        <v>140700.125</v>
      </c>
      <c r="BY248">
        <v>2991957.75</v>
      </c>
      <c r="BZ248">
        <v>2231169</v>
      </c>
      <c r="CA248">
        <v>5435637.5</v>
      </c>
      <c r="CB248">
        <v>4176084.5</v>
      </c>
      <c r="CC248">
        <v>4818185</v>
      </c>
      <c r="CD248">
        <v>6269473</v>
      </c>
      <c r="CE248">
        <v>5864227.5</v>
      </c>
      <c r="CF248">
        <v>4522649</v>
      </c>
      <c r="CG248">
        <v>19220672</v>
      </c>
      <c r="CH248">
        <v>4356287</v>
      </c>
      <c r="CI248">
        <v>1874172.625</v>
      </c>
      <c r="CJ248">
        <v>20214272</v>
      </c>
      <c r="CK248">
        <v>6164694.5</v>
      </c>
      <c r="CL248">
        <v>5480625.5</v>
      </c>
      <c r="CM248">
        <v>14599255</v>
      </c>
      <c r="CN248">
        <v>1390192.5</v>
      </c>
      <c r="CO248">
        <v>13470736</v>
      </c>
      <c r="CP248">
        <v>6906221</v>
      </c>
      <c r="CQ248">
        <v>14714380</v>
      </c>
      <c r="CR248">
        <v>4250362.5</v>
      </c>
      <c r="CS248">
        <v>10471533</v>
      </c>
      <c r="CT248">
        <v>6877963.5</v>
      </c>
      <c r="CU248">
        <v>1996032.375</v>
      </c>
      <c r="CV248">
        <v>9877640</v>
      </c>
      <c r="CW248">
        <v>2244382</v>
      </c>
      <c r="CX248">
        <v>2877610</v>
      </c>
      <c r="CY248">
        <v>1363523.375</v>
      </c>
      <c r="CZ248">
        <v>8206572.5</v>
      </c>
      <c r="DA248">
        <v>14044754</v>
      </c>
      <c r="DB248">
        <v>1825436.75</v>
      </c>
      <c r="DC248">
        <v>1452259</v>
      </c>
      <c r="DD248">
        <v>6491984</v>
      </c>
      <c r="DE248">
        <v>3111800.5</v>
      </c>
      <c r="DF248">
        <v>20870620</v>
      </c>
      <c r="DG248">
        <v>202642.03099999999</v>
      </c>
      <c r="DH248">
        <v>1766707.625</v>
      </c>
      <c r="DI248">
        <v>6248298.5</v>
      </c>
      <c r="DJ248">
        <v>9924338</v>
      </c>
      <c r="DK248">
        <v>6357730.5</v>
      </c>
      <c r="DL248">
        <v>25547576</v>
      </c>
      <c r="DM248">
        <v>449724.5</v>
      </c>
      <c r="DN248">
        <v>5809474</v>
      </c>
      <c r="DO248">
        <v>16401122</v>
      </c>
      <c r="DP248">
        <v>13126448</v>
      </c>
      <c r="DQ248">
        <v>27542384</v>
      </c>
      <c r="DR248" s="16">
        <v>2877013.25</v>
      </c>
      <c r="DS248" s="10">
        <v>1142869.125</v>
      </c>
      <c r="DT248" s="10">
        <v>1116716.125</v>
      </c>
      <c r="DU248" s="10">
        <v>27198784</v>
      </c>
      <c r="DV248" s="10">
        <v>9929727</v>
      </c>
      <c r="DW248" s="10">
        <v>8177737</v>
      </c>
      <c r="DX248" s="10">
        <v>6664069.5</v>
      </c>
      <c r="DY248" s="2">
        <v>18495950</v>
      </c>
      <c r="DZ248" s="10">
        <v>16586750</v>
      </c>
      <c r="EA248" s="10">
        <v>979054.75</v>
      </c>
      <c r="EB248" s="10">
        <v>3941674.25</v>
      </c>
      <c r="EC248" s="10">
        <v>387543.81199999998</v>
      </c>
      <c r="ED248" s="10">
        <v>9001657</v>
      </c>
      <c r="EE248" s="10">
        <v>6840776.5</v>
      </c>
      <c r="EF248" s="19">
        <v>9965031</v>
      </c>
      <c r="EG248">
        <v>1859455.25</v>
      </c>
      <c r="EH248">
        <v>8374080.5</v>
      </c>
      <c r="EI248">
        <v>1555059.5</v>
      </c>
      <c r="EJ248">
        <v>20703812</v>
      </c>
      <c r="EK248">
        <v>3860282.75</v>
      </c>
      <c r="EL248">
        <v>15766844</v>
      </c>
      <c r="EM248">
        <v>1160423.625</v>
      </c>
      <c r="EN248">
        <v>21921426</v>
      </c>
      <c r="EO248">
        <v>4039602.75</v>
      </c>
      <c r="EP248">
        <v>1981206.25</v>
      </c>
      <c r="EQ248">
        <v>3868123.5</v>
      </c>
      <c r="ER248">
        <v>849544.5</v>
      </c>
      <c r="ES248">
        <v>7462418.5</v>
      </c>
      <c r="ET248">
        <v>3919355</v>
      </c>
      <c r="EU248">
        <v>3959041.75</v>
      </c>
      <c r="EV248">
        <v>9125924</v>
      </c>
      <c r="EW248">
        <v>4843819.5</v>
      </c>
      <c r="EX248">
        <v>196524.21900000001</v>
      </c>
      <c r="EY248">
        <v>1217880.125</v>
      </c>
      <c r="EZ248">
        <v>28032.826000000001</v>
      </c>
      <c r="FA248">
        <v>6062442</v>
      </c>
      <c r="FB248">
        <v>9970164</v>
      </c>
      <c r="FC248">
        <v>1858182.75</v>
      </c>
      <c r="FD248">
        <v>10411149</v>
      </c>
      <c r="FE248">
        <v>3168566</v>
      </c>
      <c r="FF248">
        <v>4628175</v>
      </c>
      <c r="FG248">
        <v>12769438</v>
      </c>
      <c r="FH248">
        <v>28411234</v>
      </c>
      <c r="FI248">
        <v>2032818.25</v>
      </c>
      <c r="FJ248">
        <v>1347140</v>
      </c>
      <c r="FK248">
        <v>1165300.375</v>
      </c>
      <c r="FL248">
        <v>1549541</v>
      </c>
      <c r="FM248">
        <v>3332396</v>
      </c>
      <c r="FN248">
        <v>1543058.125</v>
      </c>
      <c r="FO248">
        <v>4415596</v>
      </c>
      <c r="FP248">
        <v>992497.875</v>
      </c>
      <c r="FQ248">
        <v>9760898</v>
      </c>
      <c r="FR248">
        <v>1540900</v>
      </c>
      <c r="FS248">
        <v>3233300.75</v>
      </c>
      <c r="FT248">
        <v>4756826</v>
      </c>
      <c r="FU248">
        <v>8320361.5</v>
      </c>
      <c r="FV248">
        <v>5094850.5</v>
      </c>
      <c r="FW248">
        <v>546240.625</v>
      </c>
      <c r="FX248">
        <v>3737812</v>
      </c>
      <c r="FY248">
        <v>5197453</v>
      </c>
      <c r="FZ248">
        <v>6396317.5</v>
      </c>
      <c r="GA248">
        <v>9551956</v>
      </c>
      <c r="GB248">
        <v>7013678.5</v>
      </c>
      <c r="GC248">
        <v>25563072</v>
      </c>
      <c r="GD248">
        <v>1385037.375</v>
      </c>
      <c r="GE248">
        <v>4045309.5</v>
      </c>
      <c r="GF248">
        <v>15227446</v>
      </c>
      <c r="GG248">
        <v>12700480</v>
      </c>
      <c r="GH248">
        <v>6959184</v>
      </c>
      <c r="GI248">
        <v>6810883.5</v>
      </c>
      <c r="GJ248">
        <v>4037401</v>
      </c>
      <c r="GK248">
        <v>10217424</v>
      </c>
      <c r="GL248">
        <v>262811.93800000002</v>
      </c>
      <c r="GM248">
        <v>40779000</v>
      </c>
      <c r="GN248">
        <v>3712593</v>
      </c>
      <c r="GO248">
        <v>332934.06199999998</v>
      </c>
      <c r="GP248">
        <v>12961014</v>
      </c>
      <c r="GQ248">
        <v>22011784</v>
      </c>
      <c r="GR248">
        <v>3007719.5</v>
      </c>
      <c r="GS248">
        <v>750508.75</v>
      </c>
      <c r="GT248">
        <v>4812126</v>
      </c>
      <c r="GU248">
        <v>9433336</v>
      </c>
      <c r="GV248">
        <v>22977860</v>
      </c>
      <c r="GW248">
        <v>2960135.25</v>
      </c>
      <c r="GX248">
        <v>5756316.5</v>
      </c>
      <c r="GY248">
        <v>3611465</v>
      </c>
      <c r="GZ248">
        <v>4401400</v>
      </c>
      <c r="HA248">
        <v>2425599.25</v>
      </c>
      <c r="HB248">
        <v>567568.93799999997</v>
      </c>
      <c r="HC248">
        <v>2633817.5</v>
      </c>
      <c r="HD248">
        <v>4133948.75</v>
      </c>
      <c r="HE248">
        <v>2424465.25</v>
      </c>
      <c r="HF248">
        <v>1953222.75</v>
      </c>
      <c r="HG248">
        <v>6496901</v>
      </c>
      <c r="HH248">
        <v>9154483</v>
      </c>
      <c r="HI248">
        <v>1873443.5</v>
      </c>
      <c r="HJ248">
        <v>834550.06200000003</v>
      </c>
      <c r="HK248">
        <v>12008227</v>
      </c>
      <c r="HL248">
        <v>1855765.75</v>
      </c>
      <c r="HM248">
        <v>4301191</v>
      </c>
      <c r="HN248">
        <v>92044.733999999997</v>
      </c>
      <c r="HO248">
        <v>4391746.5</v>
      </c>
      <c r="HP248">
        <v>2525096.25</v>
      </c>
      <c r="HQ248">
        <v>2579763.5</v>
      </c>
      <c r="HR248">
        <v>4695647</v>
      </c>
      <c r="HS248">
        <v>24043094</v>
      </c>
      <c r="HT248">
        <v>1334903.75</v>
      </c>
      <c r="HU248">
        <v>9025138</v>
      </c>
      <c r="HV248">
        <v>2392163.75</v>
      </c>
      <c r="HW248">
        <v>83464.172000000006</v>
      </c>
      <c r="HX248">
        <v>2614837.25</v>
      </c>
      <c r="HY248">
        <v>93588.718999999997</v>
      </c>
      <c r="HZ248">
        <v>5566687.5</v>
      </c>
      <c r="IA248">
        <v>573098.43799999997</v>
      </c>
      <c r="IB248">
        <v>507014.71899999998</v>
      </c>
      <c r="IC248">
        <v>9691785</v>
      </c>
      <c r="ID248">
        <v>13889963</v>
      </c>
      <c r="IE248">
        <v>1311563.75</v>
      </c>
      <c r="IF248">
        <v>4545416</v>
      </c>
      <c r="IG248">
        <v>3822234.5</v>
      </c>
      <c r="IH248">
        <v>3201953.5</v>
      </c>
      <c r="II248">
        <v>10418.576999999999</v>
      </c>
      <c r="IJ248">
        <v>7355631</v>
      </c>
      <c r="IK248">
        <v>1883640.375</v>
      </c>
      <c r="IL248">
        <v>4400055</v>
      </c>
      <c r="IM248">
        <v>3533315.75</v>
      </c>
      <c r="IN248">
        <v>3928712.25</v>
      </c>
      <c r="IO248">
        <v>365008.59399999998</v>
      </c>
      <c r="IP248">
        <v>8172525</v>
      </c>
      <c r="IQ248">
        <v>360860.875</v>
      </c>
      <c r="IR248">
        <v>242296.17199999999</v>
      </c>
      <c r="IS248">
        <v>2047950.25</v>
      </c>
      <c r="IT248">
        <v>11217519</v>
      </c>
      <c r="IU248">
        <v>2476386.75</v>
      </c>
      <c r="IV248">
        <v>2387843.75</v>
      </c>
    </row>
    <row r="249" spans="1:256" x14ac:dyDescent="0.15">
      <c r="A249">
        <v>4722935.5</v>
      </c>
      <c r="B249">
        <v>2159238.25</v>
      </c>
      <c r="C249">
        <v>8064682</v>
      </c>
      <c r="D249">
        <v>1829222.875</v>
      </c>
      <c r="E249">
        <v>1226008</v>
      </c>
      <c r="F249">
        <v>3804887.5</v>
      </c>
      <c r="G249">
        <v>2374016.5</v>
      </c>
      <c r="H249">
        <v>4211638</v>
      </c>
      <c r="I249">
        <v>8298614.5</v>
      </c>
      <c r="J249">
        <v>4641685</v>
      </c>
      <c r="K249">
        <v>1188231</v>
      </c>
      <c r="L249">
        <v>4444386.5</v>
      </c>
      <c r="M249">
        <v>1119751</v>
      </c>
      <c r="N249">
        <v>3817418</v>
      </c>
      <c r="O249">
        <v>2354956</v>
      </c>
      <c r="P249">
        <v>3320002.25</v>
      </c>
      <c r="Q249">
        <v>11350686</v>
      </c>
      <c r="R249">
        <v>4780371</v>
      </c>
      <c r="S249">
        <v>1620333.375</v>
      </c>
      <c r="T249">
        <v>1631388.625</v>
      </c>
      <c r="U249">
        <v>411404.59399999998</v>
      </c>
      <c r="V249">
        <v>1738306</v>
      </c>
      <c r="W249">
        <v>4206247</v>
      </c>
      <c r="X249">
        <v>2646019.25</v>
      </c>
      <c r="Y249">
        <v>1357239.375</v>
      </c>
      <c r="Z249">
        <v>7277120</v>
      </c>
      <c r="AA249">
        <v>1996671.625</v>
      </c>
      <c r="AB249">
        <v>6886828.5</v>
      </c>
      <c r="AC249">
        <v>39545488</v>
      </c>
      <c r="AD249">
        <v>1658820.5</v>
      </c>
      <c r="AE249">
        <v>5261325</v>
      </c>
      <c r="AF249">
        <v>1002011.375</v>
      </c>
      <c r="AG249">
        <v>5204894</v>
      </c>
      <c r="AH249">
        <v>3684532.25</v>
      </c>
      <c r="AI249">
        <v>5838530</v>
      </c>
      <c r="AJ249">
        <v>2186608.75</v>
      </c>
      <c r="AK249">
        <v>768387.375</v>
      </c>
      <c r="AL249">
        <v>9681639</v>
      </c>
      <c r="AM249">
        <v>4259453</v>
      </c>
      <c r="AN249">
        <v>12827679</v>
      </c>
      <c r="AO249">
        <v>420408.93800000002</v>
      </c>
      <c r="AP249">
        <v>7567757</v>
      </c>
      <c r="AQ249">
        <v>1406119.25</v>
      </c>
      <c r="AR249">
        <v>4117816.75</v>
      </c>
      <c r="AS249">
        <v>4677846</v>
      </c>
      <c r="AT249">
        <v>611739.375</v>
      </c>
      <c r="AU249">
        <v>1363719.625</v>
      </c>
      <c r="AV249">
        <v>17190710</v>
      </c>
      <c r="AW249">
        <v>1420667</v>
      </c>
      <c r="AX249">
        <v>4574942.5</v>
      </c>
      <c r="AY249">
        <v>32750.315999999999</v>
      </c>
      <c r="AZ249">
        <v>12019194</v>
      </c>
      <c r="BA249">
        <v>1017710.125</v>
      </c>
      <c r="BB249">
        <v>7421127.5</v>
      </c>
      <c r="BC249">
        <v>1948016.125</v>
      </c>
      <c r="BD249">
        <v>10521857</v>
      </c>
      <c r="BE249">
        <v>8496.89</v>
      </c>
      <c r="BF249">
        <v>6327117</v>
      </c>
      <c r="BG249">
        <v>3134145</v>
      </c>
      <c r="BH249">
        <v>9003631</v>
      </c>
      <c r="BI249">
        <v>1592873.5</v>
      </c>
      <c r="BJ249">
        <v>11081061</v>
      </c>
      <c r="BK249">
        <v>6051397</v>
      </c>
      <c r="BL249">
        <v>6434694</v>
      </c>
      <c r="BM249">
        <v>5241630.5</v>
      </c>
      <c r="BN249">
        <v>4906887.5</v>
      </c>
      <c r="BO249">
        <v>2058770.75</v>
      </c>
      <c r="BP249">
        <v>4303765</v>
      </c>
      <c r="BQ249">
        <v>4875788.5</v>
      </c>
      <c r="BR249">
        <v>6845591</v>
      </c>
      <c r="BS249">
        <v>4437918</v>
      </c>
      <c r="BT249">
        <v>1705480.875</v>
      </c>
      <c r="BU249">
        <v>4566.8720000000003</v>
      </c>
      <c r="BV249">
        <v>1565508.75</v>
      </c>
      <c r="BW249">
        <v>4234246</v>
      </c>
      <c r="BX249">
        <v>15433786</v>
      </c>
      <c r="BY249">
        <v>6507661</v>
      </c>
      <c r="BZ249">
        <v>95732.414000000004</v>
      </c>
      <c r="CA249">
        <v>12683902</v>
      </c>
      <c r="CB249">
        <v>86829.187999999995</v>
      </c>
      <c r="CC249">
        <v>7991404.5</v>
      </c>
      <c r="CD249">
        <v>6118691</v>
      </c>
      <c r="CE249">
        <v>16617632</v>
      </c>
      <c r="CF249">
        <v>4105319.5</v>
      </c>
      <c r="CG249">
        <v>16638374</v>
      </c>
      <c r="CH249">
        <v>2232875.75</v>
      </c>
      <c r="CI249">
        <v>2435174.5</v>
      </c>
      <c r="CJ249">
        <v>2922591</v>
      </c>
      <c r="CK249">
        <v>2249919.75</v>
      </c>
      <c r="CL249">
        <v>8243859.5</v>
      </c>
      <c r="CM249">
        <v>7550053.5</v>
      </c>
      <c r="CN249">
        <v>216356.21900000001</v>
      </c>
      <c r="CO249">
        <v>10348213</v>
      </c>
      <c r="CP249">
        <v>3703948</v>
      </c>
      <c r="CQ249">
        <v>80717.858999999997</v>
      </c>
      <c r="CR249">
        <v>8149887</v>
      </c>
      <c r="CS249">
        <v>5795680.5</v>
      </c>
      <c r="CT249">
        <v>4029629.75</v>
      </c>
      <c r="CU249">
        <v>16544729</v>
      </c>
      <c r="CV249">
        <v>4315724</v>
      </c>
      <c r="CW249">
        <v>4156216.5</v>
      </c>
      <c r="CX249">
        <v>29180818</v>
      </c>
      <c r="CY249">
        <v>2957679.5</v>
      </c>
      <c r="CZ249">
        <v>4022564</v>
      </c>
      <c r="DA249">
        <v>23284096</v>
      </c>
      <c r="DB249">
        <v>4574878</v>
      </c>
      <c r="DC249">
        <v>2913513</v>
      </c>
      <c r="DD249">
        <v>740950.625</v>
      </c>
      <c r="DE249">
        <v>14193255</v>
      </c>
      <c r="DF249">
        <v>206892.40599999999</v>
      </c>
      <c r="DG249">
        <v>7480772.5</v>
      </c>
      <c r="DH249">
        <v>4727446.5</v>
      </c>
      <c r="DI249">
        <v>148274</v>
      </c>
      <c r="DJ249">
        <v>10295597</v>
      </c>
      <c r="DK249">
        <v>4606328.5</v>
      </c>
      <c r="DL249">
        <v>5489718</v>
      </c>
      <c r="DM249">
        <v>9643291</v>
      </c>
      <c r="DN249">
        <v>1850338.625</v>
      </c>
      <c r="DO249">
        <v>5126547</v>
      </c>
      <c r="DP249">
        <v>13517055</v>
      </c>
      <c r="DQ249">
        <v>4463145.5</v>
      </c>
      <c r="DR249" s="16">
        <v>2553784.25</v>
      </c>
      <c r="DS249" s="10">
        <v>19044870</v>
      </c>
      <c r="DT249" s="10">
        <v>4505866.5</v>
      </c>
      <c r="DU249" s="10">
        <v>6840406</v>
      </c>
      <c r="DV249" s="10">
        <v>10874958</v>
      </c>
      <c r="DW249" s="10">
        <v>138151.21900000001</v>
      </c>
      <c r="DX249" s="10">
        <v>13121738</v>
      </c>
      <c r="DY249" s="2">
        <v>19324692</v>
      </c>
      <c r="DZ249" s="10">
        <v>222721.78099999999</v>
      </c>
      <c r="EA249" s="10">
        <v>4753144.5</v>
      </c>
      <c r="EB249" s="10">
        <v>3819952.25</v>
      </c>
      <c r="EC249" s="10">
        <v>9538178</v>
      </c>
      <c r="ED249" s="10">
        <v>9923763</v>
      </c>
      <c r="EE249" s="10">
        <v>20266508</v>
      </c>
      <c r="EF249" s="19">
        <v>11057775</v>
      </c>
      <c r="EG249">
        <v>6433779.5</v>
      </c>
      <c r="EH249">
        <v>37322404</v>
      </c>
      <c r="EI249">
        <v>3865373.5</v>
      </c>
      <c r="EJ249">
        <v>808338.625</v>
      </c>
      <c r="EK249">
        <v>7414579.5</v>
      </c>
      <c r="EL249">
        <v>6714657.5</v>
      </c>
      <c r="EM249">
        <v>2893537</v>
      </c>
      <c r="EN249">
        <v>79353.866999999998</v>
      </c>
      <c r="EO249">
        <v>1824590.25</v>
      </c>
      <c r="EP249">
        <v>14902269</v>
      </c>
      <c r="EQ249">
        <v>8806602</v>
      </c>
      <c r="ER249">
        <v>42245632</v>
      </c>
      <c r="ES249">
        <v>3549180</v>
      </c>
      <c r="ET249">
        <v>3083680.5</v>
      </c>
      <c r="EU249">
        <v>4746086</v>
      </c>
      <c r="EV249">
        <v>22530404</v>
      </c>
      <c r="EW249">
        <v>12211063</v>
      </c>
      <c r="EX249">
        <v>2473259.5</v>
      </c>
      <c r="EY249">
        <v>5111224.5</v>
      </c>
      <c r="EZ249">
        <v>16657478</v>
      </c>
      <c r="FA249">
        <v>4221908</v>
      </c>
      <c r="FB249">
        <v>9389751</v>
      </c>
      <c r="FC249">
        <v>3360852.5</v>
      </c>
      <c r="FD249">
        <v>3169257.25</v>
      </c>
      <c r="FE249">
        <v>1271371.125</v>
      </c>
      <c r="FF249">
        <v>5374336.5</v>
      </c>
      <c r="FG249">
        <v>16691284</v>
      </c>
      <c r="FH249">
        <v>15653601</v>
      </c>
      <c r="FI249">
        <v>18308978</v>
      </c>
      <c r="FJ249">
        <v>5927902.5</v>
      </c>
      <c r="FK249">
        <v>1277905.625</v>
      </c>
      <c r="FL249">
        <v>3003530.5</v>
      </c>
      <c r="FM249">
        <v>21914030</v>
      </c>
      <c r="FN249">
        <v>2952541</v>
      </c>
      <c r="FO249">
        <v>1054553.875</v>
      </c>
      <c r="FP249">
        <v>9485030</v>
      </c>
      <c r="FQ249">
        <v>4052363.25</v>
      </c>
      <c r="FR249">
        <v>5969199.5</v>
      </c>
      <c r="FS249">
        <v>15601045</v>
      </c>
      <c r="FT249">
        <v>7888292.5</v>
      </c>
      <c r="FU249">
        <v>24382286</v>
      </c>
      <c r="FV249">
        <v>30075176</v>
      </c>
      <c r="FW249">
        <v>94686.172000000006</v>
      </c>
      <c r="FX249">
        <v>4998259</v>
      </c>
      <c r="FY249">
        <v>5607114</v>
      </c>
      <c r="FZ249">
        <v>6928586.5</v>
      </c>
      <c r="GA249">
        <v>4829404</v>
      </c>
      <c r="GB249">
        <v>7143620.5</v>
      </c>
      <c r="GC249">
        <v>6795911.5</v>
      </c>
      <c r="GD249">
        <v>36172960</v>
      </c>
      <c r="GE249">
        <v>3687078</v>
      </c>
      <c r="GF249">
        <v>5955696.5</v>
      </c>
      <c r="GG249">
        <v>1288523.875</v>
      </c>
      <c r="GH249">
        <v>6165024.5</v>
      </c>
      <c r="GI249">
        <v>6783942.5</v>
      </c>
      <c r="GJ249">
        <v>555470.875</v>
      </c>
      <c r="GK249">
        <v>1522326.5</v>
      </c>
      <c r="GL249">
        <v>1368082.625</v>
      </c>
      <c r="GM249">
        <v>10153838</v>
      </c>
      <c r="GN249">
        <v>29432952</v>
      </c>
      <c r="GO249">
        <v>1108885.125</v>
      </c>
      <c r="GP249">
        <v>6176074.5</v>
      </c>
      <c r="GQ249">
        <v>11537691</v>
      </c>
      <c r="GR249">
        <v>15399978</v>
      </c>
      <c r="GS249">
        <v>11797412</v>
      </c>
      <c r="GT249">
        <v>9414273</v>
      </c>
      <c r="GU249">
        <v>1140657.875</v>
      </c>
      <c r="GV249">
        <v>1683410</v>
      </c>
      <c r="GW249">
        <v>7773686.5</v>
      </c>
      <c r="GX249">
        <v>4604686.5</v>
      </c>
      <c r="GY249">
        <v>1000539.062</v>
      </c>
      <c r="GZ249">
        <v>404898.5</v>
      </c>
      <c r="HA249">
        <v>21827596</v>
      </c>
      <c r="HB249">
        <v>8620042</v>
      </c>
      <c r="HC249">
        <v>6540136</v>
      </c>
      <c r="HD249">
        <v>8622777</v>
      </c>
      <c r="HE249">
        <v>7165554.5</v>
      </c>
      <c r="HF249">
        <v>18799682</v>
      </c>
      <c r="HG249">
        <v>4620904.5</v>
      </c>
      <c r="HH249">
        <v>1031461</v>
      </c>
      <c r="HI249">
        <v>1139126.5</v>
      </c>
      <c r="HJ249">
        <v>21472896</v>
      </c>
      <c r="HK249">
        <v>435906.06199999998</v>
      </c>
      <c r="HL249">
        <v>2718317.5</v>
      </c>
      <c r="HM249">
        <v>12572515</v>
      </c>
      <c r="HN249">
        <v>3549205.25</v>
      </c>
      <c r="HO249">
        <v>5654833.5</v>
      </c>
      <c r="HP249">
        <v>9150868</v>
      </c>
      <c r="HQ249">
        <v>679426</v>
      </c>
      <c r="HR249">
        <v>1464716</v>
      </c>
      <c r="HS249">
        <v>18458756</v>
      </c>
      <c r="HT249">
        <v>8177252.5</v>
      </c>
      <c r="HU249">
        <v>24880684</v>
      </c>
      <c r="HV249">
        <v>776676.875</v>
      </c>
      <c r="HW249">
        <v>2886678</v>
      </c>
      <c r="HX249">
        <v>11930409</v>
      </c>
      <c r="HY249">
        <v>5015764</v>
      </c>
      <c r="HZ249">
        <v>6340181.5</v>
      </c>
      <c r="IA249">
        <v>2303271</v>
      </c>
      <c r="IB249">
        <v>11056172</v>
      </c>
      <c r="IC249">
        <v>9373838</v>
      </c>
      <c r="ID249">
        <v>11084621</v>
      </c>
      <c r="IE249">
        <v>2617223.5</v>
      </c>
      <c r="IF249">
        <v>2175450.5</v>
      </c>
      <c r="IG249">
        <v>1445342.5</v>
      </c>
      <c r="IH249">
        <v>4186154.75</v>
      </c>
      <c r="II249">
        <v>5169748</v>
      </c>
      <c r="IJ249">
        <v>303528.71899999998</v>
      </c>
      <c r="IK249">
        <v>948217.625</v>
      </c>
      <c r="IL249">
        <v>13224242</v>
      </c>
      <c r="IM249">
        <v>3477500</v>
      </c>
      <c r="IN249">
        <v>16797148</v>
      </c>
      <c r="IO249">
        <v>5836464.5</v>
      </c>
      <c r="IP249">
        <v>5207072</v>
      </c>
      <c r="IQ249">
        <v>1032537.25</v>
      </c>
      <c r="IR249">
        <v>12136130</v>
      </c>
      <c r="IS249">
        <v>1344064.375</v>
      </c>
      <c r="IT249">
        <v>10874208</v>
      </c>
      <c r="IU249">
        <v>660212.25</v>
      </c>
      <c r="IV249">
        <v>18901780</v>
      </c>
    </row>
    <row r="250" spans="1:256" x14ac:dyDescent="0.15">
      <c r="A250">
        <v>2069261.375</v>
      </c>
      <c r="B250">
        <v>4542488.5</v>
      </c>
      <c r="C250">
        <v>2472250.25</v>
      </c>
      <c r="D250">
        <v>2539102</v>
      </c>
      <c r="E250">
        <v>12697600</v>
      </c>
      <c r="F250">
        <v>8123296.5</v>
      </c>
      <c r="G250">
        <v>3433334.5</v>
      </c>
      <c r="H250">
        <v>15234481</v>
      </c>
      <c r="I250">
        <v>2372549.5</v>
      </c>
      <c r="J250">
        <v>1580739.625</v>
      </c>
      <c r="K250">
        <v>4997222.5</v>
      </c>
      <c r="L250">
        <v>6714743</v>
      </c>
      <c r="M250">
        <v>5358736</v>
      </c>
      <c r="N250">
        <v>137187.391</v>
      </c>
      <c r="O250">
        <v>18417518</v>
      </c>
      <c r="P250">
        <v>861497.375</v>
      </c>
      <c r="Q250">
        <v>259259.81200000001</v>
      </c>
      <c r="R250">
        <v>783153.68799999997</v>
      </c>
      <c r="S250">
        <v>10145812</v>
      </c>
      <c r="T250">
        <v>5446521.5</v>
      </c>
      <c r="U250">
        <v>928575.93799999997</v>
      </c>
      <c r="V250">
        <v>1503903.75</v>
      </c>
      <c r="W250">
        <v>4953518</v>
      </c>
      <c r="X250">
        <v>8606611</v>
      </c>
      <c r="Y250">
        <v>13405285</v>
      </c>
      <c r="Z250">
        <v>5449308</v>
      </c>
      <c r="AA250">
        <v>7927916.5</v>
      </c>
      <c r="AB250">
        <v>9886097</v>
      </c>
      <c r="AC250">
        <v>7509827</v>
      </c>
      <c r="AD250">
        <v>2888768</v>
      </c>
      <c r="AE250">
        <v>4278483.5</v>
      </c>
      <c r="AF250">
        <v>887624.375</v>
      </c>
      <c r="AG250">
        <v>170526.42199999999</v>
      </c>
      <c r="AH250">
        <v>2971002.75</v>
      </c>
      <c r="AI250">
        <v>1292278.5</v>
      </c>
      <c r="AJ250">
        <v>3451080</v>
      </c>
      <c r="AK250">
        <v>16712361</v>
      </c>
      <c r="AL250">
        <v>10198868</v>
      </c>
      <c r="AM250">
        <v>7197254.5</v>
      </c>
      <c r="AN250">
        <v>21050794</v>
      </c>
      <c r="AO250">
        <v>4373113</v>
      </c>
      <c r="AP250">
        <v>2259889.75</v>
      </c>
      <c r="AQ250">
        <v>8429358</v>
      </c>
      <c r="AR250">
        <v>49989.457000000002</v>
      </c>
      <c r="AS250">
        <v>10813143</v>
      </c>
      <c r="AT250">
        <v>3502434.5</v>
      </c>
      <c r="AU250">
        <v>2330223.5</v>
      </c>
      <c r="AV250">
        <v>11799535</v>
      </c>
      <c r="AW250">
        <v>2291841.5</v>
      </c>
      <c r="AX250">
        <v>964175.93799999997</v>
      </c>
      <c r="AY250">
        <v>13278360</v>
      </c>
      <c r="AZ250">
        <v>2624036.5</v>
      </c>
      <c r="BA250">
        <v>3477624</v>
      </c>
      <c r="BB250">
        <v>1880905.25</v>
      </c>
      <c r="BC250">
        <v>1163396.5</v>
      </c>
      <c r="BD250">
        <v>2760559.25</v>
      </c>
      <c r="BE250">
        <v>2674247.25</v>
      </c>
      <c r="BF250">
        <v>4570954</v>
      </c>
      <c r="BG250">
        <v>5841200.5</v>
      </c>
      <c r="BH250">
        <v>2829935.25</v>
      </c>
      <c r="BI250">
        <v>2984646.25</v>
      </c>
      <c r="BJ250">
        <v>6853886</v>
      </c>
      <c r="BK250">
        <v>9419271</v>
      </c>
      <c r="BL250">
        <v>5306995</v>
      </c>
      <c r="BM250">
        <v>11832520</v>
      </c>
      <c r="BN250">
        <v>10479973</v>
      </c>
      <c r="BO250">
        <v>18606534</v>
      </c>
      <c r="BP250">
        <v>52249.663999999997</v>
      </c>
      <c r="BQ250">
        <v>1363439.125</v>
      </c>
      <c r="BR250">
        <v>2667240</v>
      </c>
      <c r="BS250">
        <v>6925884.5</v>
      </c>
      <c r="BT250">
        <v>26450846</v>
      </c>
      <c r="BU250">
        <v>5789096</v>
      </c>
      <c r="BV250">
        <v>4247102.5</v>
      </c>
      <c r="BW250">
        <v>1102411.375</v>
      </c>
      <c r="BX250">
        <v>2185091.75</v>
      </c>
      <c r="BY250">
        <v>5368104</v>
      </c>
      <c r="BZ250">
        <v>12872557</v>
      </c>
      <c r="CA250">
        <v>1895313.625</v>
      </c>
      <c r="CB250">
        <v>6224116.5</v>
      </c>
      <c r="CC250">
        <v>5503019.5</v>
      </c>
      <c r="CD250">
        <v>2351404.25</v>
      </c>
      <c r="CE250">
        <v>3026258.5</v>
      </c>
      <c r="CF250">
        <v>23572184</v>
      </c>
      <c r="CG250">
        <v>4579410.5</v>
      </c>
      <c r="CH250">
        <v>6036293</v>
      </c>
      <c r="CI250">
        <v>2788893.5</v>
      </c>
      <c r="CJ250">
        <v>4375594.5</v>
      </c>
      <c r="CK250">
        <v>11218721</v>
      </c>
      <c r="CL250">
        <v>14804799</v>
      </c>
      <c r="CM250">
        <v>12969344</v>
      </c>
      <c r="CN250">
        <v>1359735.625</v>
      </c>
      <c r="CO250">
        <v>11441794</v>
      </c>
      <c r="CP250">
        <v>2278365.25</v>
      </c>
      <c r="CQ250">
        <v>5342457</v>
      </c>
      <c r="CR250">
        <v>1677490.5</v>
      </c>
      <c r="CS250">
        <v>5301820.5</v>
      </c>
      <c r="CT250">
        <v>372414</v>
      </c>
      <c r="CU250">
        <v>9189936</v>
      </c>
      <c r="CV250">
        <v>2524809</v>
      </c>
      <c r="CW250">
        <v>5181197</v>
      </c>
      <c r="CX250">
        <v>2746029.5</v>
      </c>
      <c r="CY250">
        <v>4570717</v>
      </c>
      <c r="CZ250">
        <v>11760688</v>
      </c>
      <c r="DA250">
        <v>261786.766</v>
      </c>
      <c r="DB250">
        <v>2943278.25</v>
      </c>
      <c r="DC250">
        <v>12317540</v>
      </c>
      <c r="DD250">
        <v>12033092</v>
      </c>
      <c r="DE250">
        <v>17350360</v>
      </c>
      <c r="DF250">
        <v>1275801.875</v>
      </c>
      <c r="DG250">
        <v>24139456</v>
      </c>
      <c r="DH250">
        <v>10420834</v>
      </c>
      <c r="DI250">
        <v>580733.5</v>
      </c>
      <c r="DJ250">
        <v>4845605</v>
      </c>
      <c r="DK250">
        <v>394940</v>
      </c>
      <c r="DL250">
        <v>19725860</v>
      </c>
      <c r="DM250">
        <v>1996542.75</v>
      </c>
      <c r="DN250">
        <v>6025702.5</v>
      </c>
      <c r="DO250">
        <v>472197.84399999998</v>
      </c>
      <c r="DP250">
        <v>2747481.5</v>
      </c>
      <c r="DQ250">
        <v>24699966</v>
      </c>
      <c r="DR250" s="16">
        <v>14332770</v>
      </c>
      <c r="DS250" s="10">
        <v>3011947</v>
      </c>
      <c r="DT250" s="10">
        <v>1370758.375</v>
      </c>
      <c r="DU250" s="10">
        <v>29277636</v>
      </c>
      <c r="DV250" s="10">
        <v>602256</v>
      </c>
      <c r="DW250" s="10">
        <v>3652774</v>
      </c>
      <c r="DX250" s="10">
        <v>6975705</v>
      </c>
      <c r="DY250" s="2">
        <v>15054305</v>
      </c>
      <c r="DZ250" s="10">
        <v>1842095</v>
      </c>
      <c r="EA250" s="10">
        <v>30129260</v>
      </c>
      <c r="EB250" s="10">
        <v>6544900</v>
      </c>
      <c r="EC250" s="10">
        <v>5294586</v>
      </c>
      <c r="ED250" s="10">
        <v>2378783</v>
      </c>
      <c r="EE250" s="10">
        <v>27594884</v>
      </c>
      <c r="EF250" s="19">
        <v>4610666</v>
      </c>
      <c r="EG250">
        <v>2316709</v>
      </c>
      <c r="EH250">
        <v>7076800.5</v>
      </c>
      <c r="EI250">
        <v>1790527.375</v>
      </c>
      <c r="EJ250">
        <v>23463532</v>
      </c>
      <c r="EK250">
        <v>4375151</v>
      </c>
      <c r="EL250">
        <v>11206799</v>
      </c>
      <c r="EM250">
        <v>31423872</v>
      </c>
      <c r="EN250">
        <v>2994789.75</v>
      </c>
      <c r="EO250">
        <v>231044.625</v>
      </c>
      <c r="EP250">
        <v>12848356</v>
      </c>
      <c r="EQ250">
        <v>1247051.375</v>
      </c>
      <c r="ER250">
        <v>2081504.5</v>
      </c>
      <c r="ES250">
        <v>423636.5</v>
      </c>
      <c r="ET250">
        <v>2850901.5</v>
      </c>
      <c r="EU250">
        <v>5382042</v>
      </c>
      <c r="EV250">
        <v>4523039</v>
      </c>
      <c r="EW250">
        <v>16230196</v>
      </c>
      <c r="EX250">
        <v>5087136.5</v>
      </c>
      <c r="EY250">
        <v>11247374</v>
      </c>
      <c r="EZ250">
        <v>8278240</v>
      </c>
      <c r="FA250">
        <v>154755.5</v>
      </c>
      <c r="FB250">
        <v>6546333</v>
      </c>
      <c r="FC250">
        <v>6773380</v>
      </c>
      <c r="FD250">
        <v>15247290</v>
      </c>
      <c r="FE250">
        <v>784445.375</v>
      </c>
      <c r="FF250">
        <v>11730152</v>
      </c>
      <c r="FG250">
        <v>3824030.25</v>
      </c>
      <c r="FH250">
        <v>14015796</v>
      </c>
      <c r="FI250">
        <v>4106734.75</v>
      </c>
      <c r="FJ250">
        <v>2323525.5</v>
      </c>
      <c r="FK250">
        <v>2341985.5</v>
      </c>
      <c r="FL250">
        <v>15145936</v>
      </c>
      <c r="FM250">
        <v>932818.43799999997</v>
      </c>
      <c r="FN250">
        <v>7633752.5</v>
      </c>
      <c r="FO250">
        <v>10337893</v>
      </c>
      <c r="FP250">
        <v>10879008</v>
      </c>
      <c r="FQ250">
        <v>1990203.25</v>
      </c>
      <c r="FR250">
        <v>5870240</v>
      </c>
      <c r="FS250">
        <v>5822502.5</v>
      </c>
      <c r="FT250">
        <v>1377252.5</v>
      </c>
      <c r="FU250">
        <v>6961981.5</v>
      </c>
      <c r="FV250">
        <v>4238597</v>
      </c>
      <c r="FW250">
        <v>367361.93800000002</v>
      </c>
      <c r="FX250">
        <v>7260260.5</v>
      </c>
      <c r="FY250">
        <v>3142825.75</v>
      </c>
      <c r="FZ250">
        <v>1046735.812</v>
      </c>
      <c r="GA250">
        <v>11153014</v>
      </c>
      <c r="GB250">
        <v>1118585.75</v>
      </c>
      <c r="GC250">
        <v>12054737</v>
      </c>
      <c r="GD250">
        <v>3583879.25</v>
      </c>
      <c r="GE250">
        <v>5627212.5</v>
      </c>
      <c r="GF250">
        <v>13459850</v>
      </c>
      <c r="GG250">
        <v>1026158.125</v>
      </c>
      <c r="GH250">
        <v>5503293</v>
      </c>
      <c r="GI250">
        <v>26708680</v>
      </c>
      <c r="GJ250">
        <v>10808054</v>
      </c>
      <c r="GK250">
        <v>4881571.5</v>
      </c>
      <c r="GL250">
        <v>5201845.5</v>
      </c>
      <c r="GM250">
        <v>15830680</v>
      </c>
      <c r="GN250">
        <v>15236287</v>
      </c>
      <c r="GO250">
        <v>116904.67200000001</v>
      </c>
      <c r="GP250">
        <v>8863763</v>
      </c>
      <c r="GQ250">
        <v>11398672</v>
      </c>
      <c r="GR250">
        <v>12469962</v>
      </c>
      <c r="GS250">
        <v>10083591</v>
      </c>
      <c r="GT250">
        <v>5630581</v>
      </c>
      <c r="GU250">
        <v>104466.57</v>
      </c>
      <c r="GV250">
        <v>10428662</v>
      </c>
      <c r="GW250">
        <v>9270038</v>
      </c>
      <c r="GX250">
        <v>1118088.5</v>
      </c>
      <c r="GY250">
        <v>3848037</v>
      </c>
      <c r="GZ250">
        <v>7778721</v>
      </c>
      <c r="HA250">
        <v>3941804.5</v>
      </c>
      <c r="HB250">
        <v>2198245.25</v>
      </c>
      <c r="HC250">
        <v>23263904</v>
      </c>
      <c r="HD250">
        <v>12482002</v>
      </c>
      <c r="HE250">
        <v>5330424</v>
      </c>
      <c r="HF250">
        <v>2862958</v>
      </c>
      <c r="HG250">
        <v>7610403</v>
      </c>
      <c r="HH250">
        <v>9399667</v>
      </c>
      <c r="HI250">
        <v>2661069.5</v>
      </c>
      <c r="HJ250">
        <v>603075.81200000003</v>
      </c>
      <c r="HK250">
        <v>907108.75</v>
      </c>
      <c r="HL250">
        <v>435356.84399999998</v>
      </c>
      <c r="HM250">
        <v>3194912.75</v>
      </c>
      <c r="HN250">
        <v>8634654</v>
      </c>
      <c r="HO250">
        <v>8631178</v>
      </c>
      <c r="HP250">
        <v>7058077.5</v>
      </c>
      <c r="HQ250">
        <v>2240810.5</v>
      </c>
      <c r="HR250">
        <v>1909144.75</v>
      </c>
      <c r="HS250">
        <v>3277818</v>
      </c>
      <c r="HT250">
        <v>4096998.5</v>
      </c>
      <c r="HU250">
        <v>6806606.5</v>
      </c>
      <c r="HV250">
        <v>3693078.5</v>
      </c>
      <c r="HW250">
        <v>1559550</v>
      </c>
      <c r="HX250">
        <v>136009.90599999999</v>
      </c>
      <c r="HY250">
        <v>19009778</v>
      </c>
      <c r="HZ250">
        <v>4787278</v>
      </c>
      <c r="IA250">
        <v>9348066</v>
      </c>
      <c r="IB250">
        <v>1975706.5</v>
      </c>
      <c r="IC250">
        <v>5416187</v>
      </c>
      <c r="ID250">
        <v>37371.379000000001</v>
      </c>
      <c r="IE250">
        <v>7480277</v>
      </c>
      <c r="IF250">
        <v>7275062.5</v>
      </c>
      <c r="IG250">
        <v>1407647</v>
      </c>
      <c r="IH250">
        <v>2944143</v>
      </c>
      <c r="II250">
        <v>15701502</v>
      </c>
      <c r="IJ250">
        <v>2546983.75</v>
      </c>
      <c r="IK250">
        <v>11928184</v>
      </c>
      <c r="IL250">
        <v>2436183</v>
      </c>
      <c r="IM250">
        <v>11625059</v>
      </c>
      <c r="IN250">
        <v>821932.68799999997</v>
      </c>
      <c r="IO250">
        <v>2546183.5</v>
      </c>
      <c r="IP250">
        <v>7681152.5</v>
      </c>
      <c r="IQ250">
        <v>2254530.25</v>
      </c>
      <c r="IR250">
        <v>13049547</v>
      </c>
      <c r="IS250">
        <v>335564.31199999998</v>
      </c>
      <c r="IT250">
        <v>1470953.375</v>
      </c>
      <c r="IU250">
        <v>15684934</v>
      </c>
      <c r="IV250">
        <v>145964.68799999999</v>
      </c>
    </row>
    <row r="251" spans="1:256" x14ac:dyDescent="0.15">
      <c r="A251">
        <v>3179049</v>
      </c>
      <c r="B251">
        <v>714502.43799999997</v>
      </c>
      <c r="C251">
        <v>1761557.375</v>
      </c>
      <c r="D251">
        <v>3577594.5</v>
      </c>
      <c r="E251">
        <v>6351686.5</v>
      </c>
      <c r="F251">
        <v>2758855.5</v>
      </c>
      <c r="G251">
        <v>1463024.125</v>
      </c>
      <c r="H251">
        <v>5462054</v>
      </c>
      <c r="I251">
        <v>2098172</v>
      </c>
      <c r="J251">
        <v>3052691.5</v>
      </c>
      <c r="K251">
        <v>5130037</v>
      </c>
      <c r="L251">
        <v>4203073</v>
      </c>
      <c r="M251">
        <v>385166.59399999998</v>
      </c>
      <c r="N251">
        <v>8325884</v>
      </c>
      <c r="O251">
        <v>1969877.125</v>
      </c>
      <c r="P251">
        <v>5906092</v>
      </c>
      <c r="Q251">
        <v>1401929</v>
      </c>
      <c r="R251">
        <v>3479177.75</v>
      </c>
      <c r="S251">
        <v>3057421.5</v>
      </c>
      <c r="T251">
        <v>1411551.25</v>
      </c>
      <c r="U251">
        <v>9177137</v>
      </c>
      <c r="V251">
        <v>1917042.625</v>
      </c>
      <c r="W251">
        <v>6176650</v>
      </c>
      <c r="X251">
        <v>5739370</v>
      </c>
      <c r="Y251">
        <v>315430.25</v>
      </c>
      <c r="Z251">
        <v>22462070</v>
      </c>
      <c r="AA251">
        <v>1680759.25</v>
      </c>
      <c r="AB251">
        <v>584477.18799999997</v>
      </c>
      <c r="AC251">
        <v>4758374.5</v>
      </c>
      <c r="AD251">
        <v>668212.06200000003</v>
      </c>
      <c r="AE251">
        <v>3366365</v>
      </c>
      <c r="AF251">
        <v>11978293</v>
      </c>
      <c r="AG251">
        <v>2286990.25</v>
      </c>
      <c r="AH251">
        <v>170569.07800000001</v>
      </c>
      <c r="AI251">
        <v>365065.03100000002</v>
      </c>
      <c r="AJ251">
        <v>2307434</v>
      </c>
      <c r="AK251">
        <v>4229307.5</v>
      </c>
      <c r="AL251">
        <v>12414271</v>
      </c>
      <c r="AM251">
        <v>4392598</v>
      </c>
      <c r="AN251">
        <v>5284500.5</v>
      </c>
      <c r="AO251">
        <v>4139574.25</v>
      </c>
      <c r="AP251">
        <v>1919757</v>
      </c>
      <c r="AQ251">
        <v>988505.75</v>
      </c>
      <c r="AR251">
        <v>5540087.5</v>
      </c>
      <c r="AS251">
        <v>3059818.75</v>
      </c>
      <c r="AT251">
        <v>3845712</v>
      </c>
      <c r="AU251">
        <v>8939657</v>
      </c>
      <c r="AV251">
        <v>2357179.5</v>
      </c>
      <c r="AW251">
        <v>14921424</v>
      </c>
      <c r="AX251">
        <v>394899.625</v>
      </c>
      <c r="AY251">
        <v>2212201.5</v>
      </c>
      <c r="AZ251">
        <v>9294437</v>
      </c>
      <c r="BA251">
        <v>3174125</v>
      </c>
      <c r="BB251">
        <v>2078387.625</v>
      </c>
      <c r="BC251">
        <v>4310098.5</v>
      </c>
      <c r="BD251">
        <v>28287862</v>
      </c>
      <c r="BE251">
        <v>633542.625</v>
      </c>
      <c r="BF251">
        <v>2200305.25</v>
      </c>
      <c r="BG251">
        <v>3043346.5</v>
      </c>
      <c r="BH251">
        <v>3087704.5</v>
      </c>
      <c r="BI251">
        <v>4192849.5</v>
      </c>
      <c r="BJ251">
        <v>5828637</v>
      </c>
      <c r="BK251">
        <v>4004162</v>
      </c>
      <c r="BL251">
        <v>9883863</v>
      </c>
      <c r="BM251">
        <v>6449773</v>
      </c>
      <c r="BN251">
        <v>8004152</v>
      </c>
      <c r="BO251">
        <v>3262782.5</v>
      </c>
      <c r="BP251">
        <v>10028797</v>
      </c>
      <c r="BQ251">
        <v>631832.18799999997</v>
      </c>
      <c r="BR251">
        <v>188515.42199999999</v>
      </c>
      <c r="BS251">
        <v>2295476.25</v>
      </c>
      <c r="BT251">
        <v>2493535.75</v>
      </c>
      <c r="BU251">
        <v>13601938</v>
      </c>
      <c r="BV251">
        <v>29130312</v>
      </c>
      <c r="BW251">
        <v>1143498.375</v>
      </c>
      <c r="BX251">
        <v>7884708.5</v>
      </c>
      <c r="BY251">
        <v>7483372</v>
      </c>
      <c r="BZ251">
        <v>3459072</v>
      </c>
      <c r="CA251">
        <v>5244176.5</v>
      </c>
      <c r="CB251">
        <v>4502927</v>
      </c>
      <c r="CC251">
        <v>370675.75</v>
      </c>
      <c r="CD251">
        <v>4492572</v>
      </c>
      <c r="CE251">
        <v>5108174</v>
      </c>
      <c r="CF251">
        <v>426696.03100000002</v>
      </c>
      <c r="CG251">
        <v>17028672</v>
      </c>
      <c r="CH251">
        <v>5672385</v>
      </c>
      <c r="CI251">
        <v>8370790</v>
      </c>
      <c r="CJ251">
        <v>686448</v>
      </c>
      <c r="CK251">
        <v>9949839</v>
      </c>
      <c r="CL251">
        <v>8424026</v>
      </c>
      <c r="CM251">
        <v>2180536.75</v>
      </c>
      <c r="CN251">
        <v>4574910</v>
      </c>
      <c r="CO251">
        <v>14863429</v>
      </c>
      <c r="CP251">
        <v>36089568</v>
      </c>
      <c r="CQ251">
        <v>3894536.25</v>
      </c>
      <c r="CR251">
        <v>9624552</v>
      </c>
      <c r="CS251">
        <v>15561960</v>
      </c>
      <c r="CT251">
        <v>1086164.75</v>
      </c>
      <c r="CU251">
        <v>9539510</v>
      </c>
      <c r="CV251">
        <v>2829918.5</v>
      </c>
      <c r="CW251">
        <v>3566121</v>
      </c>
      <c r="CX251">
        <v>2037961.125</v>
      </c>
      <c r="CY251">
        <v>4205922</v>
      </c>
      <c r="CZ251">
        <v>5681920</v>
      </c>
      <c r="DA251">
        <v>4100408</v>
      </c>
      <c r="DB251">
        <v>3705013</v>
      </c>
      <c r="DC251">
        <v>3409382.5</v>
      </c>
      <c r="DD251">
        <v>747799.43799999997</v>
      </c>
      <c r="DE251">
        <v>12966698</v>
      </c>
      <c r="DF251">
        <v>3763102.75</v>
      </c>
      <c r="DG251">
        <v>9271416</v>
      </c>
      <c r="DH251">
        <v>219748.54699999999</v>
      </c>
      <c r="DI251">
        <v>4052220.75</v>
      </c>
      <c r="DJ251">
        <v>709877.375</v>
      </c>
      <c r="DK251">
        <v>8268438.5</v>
      </c>
      <c r="DL251">
        <v>1591495.125</v>
      </c>
      <c r="DM251">
        <v>33476796</v>
      </c>
      <c r="DN251">
        <v>32534360</v>
      </c>
      <c r="DO251">
        <v>3211531.5</v>
      </c>
      <c r="DP251">
        <v>4489691</v>
      </c>
      <c r="DQ251">
        <v>228260.375</v>
      </c>
      <c r="DR251" s="16">
        <v>21335128</v>
      </c>
      <c r="DS251" s="10">
        <v>30168366</v>
      </c>
      <c r="DT251" s="10">
        <v>4663507.5</v>
      </c>
      <c r="DU251" s="10">
        <v>8848314</v>
      </c>
      <c r="DV251" s="10">
        <v>3613067</v>
      </c>
      <c r="DW251" s="10">
        <v>2453032</v>
      </c>
      <c r="DX251" s="10">
        <v>38612576</v>
      </c>
      <c r="DY251" s="2">
        <v>3492751.75</v>
      </c>
      <c r="DZ251" s="10">
        <v>437568.93800000002</v>
      </c>
      <c r="EA251" s="10">
        <v>4850591.5</v>
      </c>
      <c r="EB251" s="10">
        <v>4515873</v>
      </c>
      <c r="EC251" s="10">
        <v>17470630</v>
      </c>
      <c r="ED251" s="10">
        <v>676712.875</v>
      </c>
      <c r="EE251" s="10">
        <v>1085919.125</v>
      </c>
      <c r="EF251" s="19">
        <v>3408404.75</v>
      </c>
      <c r="EG251">
        <v>6138634</v>
      </c>
      <c r="EH251">
        <v>16887862</v>
      </c>
      <c r="EI251">
        <v>15824181</v>
      </c>
      <c r="EJ251">
        <v>22061230</v>
      </c>
      <c r="EK251">
        <v>1301210.25</v>
      </c>
      <c r="EL251">
        <v>6374432.5</v>
      </c>
      <c r="EM251">
        <v>4125961</v>
      </c>
      <c r="EN251">
        <v>1552103.375</v>
      </c>
      <c r="EO251">
        <v>10070258</v>
      </c>
      <c r="EP251">
        <v>3339316.75</v>
      </c>
      <c r="EQ251">
        <v>2284554.5</v>
      </c>
      <c r="ER251">
        <v>48924184</v>
      </c>
      <c r="ES251">
        <v>16585631</v>
      </c>
      <c r="ET251">
        <v>2714464</v>
      </c>
      <c r="EU251">
        <v>8754714</v>
      </c>
      <c r="EV251">
        <v>3784190.75</v>
      </c>
      <c r="EW251">
        <v>3284059.75</v>
      </c>
      <c r="EX251">
        <v>4982284.5</v>
      </c>
      <c r="EY251">
        <v>2209586.75</v>
      </c>
      <c r="EZ251">
        <v>11899096</v>
      </c>
      <c r="FA251">
        <v>7609356</v>
      </c>
      <c r="FB251">
        <v>2939659.75</v>
      </c>
      <c r="FC251">
        <v>7493850</v>
      </c>
      <c r="FD251">
        <v>11307655</v>
      </c>
      <c r="FE251">
        <v>15053752</v>
      </c>
      <c r="FF251">
        <v>12072136</v>
      </c>
      <c r="FG251">
        <v>12915748</v>
      </c>
      <c r="FH251">
        <v>4251211.5</v>
      </c>
      <c r="FI251">
        <v>15021131</v>
      </c>
      <c r="FJ251">
        <v>4962170</v>
      </c>
      <c r="FK251">
        <v>21399306</v>
      </c>
      <c r="FL251">
        <v>5623948</v>
      </c>
      <c r="FM251">
        <v>7642323</v>
      </c>
      <c r="FN251">
        <v>1838888.25</v>
      </c>
      <c r="FO251">
        <v>19339144</v>
      </c>
      <c r="FP251">
        <v>10269956</v>
      </c>
      <c r="FQ251">
        <v>7967173.5</v>
      </c>
      <c r="FR251">
        <v>8848402</v>
      </c>
      <c r="FS251">
        <v>12323205</v>
      </c>
      <c r="FT251">
        <v>1385361.375</v>
      </c>
      <c r="FU251">
        <v>1337151</v>
      </c>
      <c r="FV251">
        <v>6573590</v>
      </c>
      <c r="FW251">
        <v>6381020.5</v>
      </c>
      <c r="FX251">
        <v>13330944</v>
      </c>
      <c r="FY251">
        <v>1877939.625</v>
      </c>
      <c r="FZ251">
        <v>13482860</v>
      </c>
      <c r="GA251">
        <v>6324753</v>
      </c>
      <c r="GB251">
        <v>8158928</v>
      </c>
      <c r="GC251">
        <v>2858010</v>
      </c>
      <c r="GD251">
        <v>4307163.5</v>
      </c>
      <c r="GE251">
        <v>8234107</v>
      </c>
      <c r="GF251">
        <v>5408786</v>
      </c>
      <c r="GG251">
        <v>1471786.25</v>
      </c>
      <c r="GH251">
        <v>10150343</v>
      </c>
      <c r="GI251">
        <v>2806104.5</v>
      </c>
      <c r="GJ251">
        <v>13002303</v>
      </c>
      <c r="GK251">
        <v>6721565</v>
      </c>
      <c r="GL251">
        <v>11260899</v>
      </c>
      <c r="GM251">
        <v>12564048</v>
      </c>
      <c r="GN251">
        <v>2637248.5</v>
      </c>
      <c r="GO251">
        <v>2690796.5</v>
      </c>
      <c r="GP251">
        <v>2130415.75</v>
      </c>
      <c r="GQ251">
        <v>5726853</v>
      </c>
      <c r="GR251">
        <v>295384.96899999998</v>
      </c>
      <c r="GS251">
        <v>4933300</v>
      </c>
      <c r="GT251">
        <v>3273398</v>
      </c>
      <c r="GU251">
        <v>1007377.5</v>
      </c>
      <c r="GV251">
        <v>9564426</v>
      </c>
      <c r="GW251">
        <v>9320380</v>
      </c>
      <c r="GX251">
        <v>4167926</v>
      </c>
      <c r="GY251">
        <v>7714925</v>
      </c>
      <c r="GZ251">
        <v>3758754</v>
      </c>
      <c r="HA251">
        <v>409323</v>
      </c>
      <c r="HB251">
        <v>3948697.75</v>
      </c>
      <c r="HC251">
        <v>3485817</v>
      </c>
      <c r="HD251">
        <v>17982086</v>
      </c>
      <c r="HE251">
        <v>5013370.5</v>
      </c>
      <c r="HF251">
        <v>4308680</v>
      </c>
      <c r="HG251">
        <v>18253592</v>
      </c>
      <c r="HH251">
        <v>219480.67199999999</v>
      </c>
      <c r="HI251">
        <v>636575.75</v>
      </c>
      <c r="HJ251">
        <v>7461597</v>
      </c>
      <c r="HK251">
        <v>3494575.25</v>
      </c>
      <c r="HL251">
        <v>2496815.25</v>
      </c>
      <c r="HM251">
        <v>735638.06200000003</v>
      </c>
      <c r="HN251">
        <v>2270095</v>
      </c>
      <c r="HO251">
        <v>1036821.5</v>
      </c>
      <c r="HP251">
        <v>585986.25</v>
      </c>
      <c r="HQ251">
        <v>4877272</v>
      </c>
      <c r="HR251">
        <v>11458712</v>
      </c>
      <c r="HS251">
        <v>13492379</v>
      </c>
      <c r="HT251">
        <v>3329975</v>
      </c>
      <c r="HU251">
        <v>5081951</v>
      </c>
      <c r="HV251">
        <v>1900544.125</v>
      </c>
      <c r="HW251">
        <v>1258938.375</v>
      </c>
      <c r="HX251">
        <v>1053837.875</v>
      </c>
      <c r="HY251">
        <v>3619181.25</v>
      </c>
      <c r="HZ251">
        <v>5876322</v>
      </c>
      <c r="IA251">
        <v>3844285.5</v>
      </c>
      <c r="IB251">
        <v>334512.09399999998</v>
      </c>
      <c r="IC251">
        <v>12060152</v>
      </c>
      <c r="ID251">
        <v>14327976</v>
      </c>
      <c r="IE251">
        <v>8809264</v>
      </c>
      <c r="IF251">
        <v>12615750</v>
      </c>
      <c r="IG251">
        <v>4373605</v>
      </c>
      <c r="IH251">
        <v>12687813</v>
      </c>
      <c r="II251">
        <v>1555265.375</v>
      </c>
      <c r="IJ251">
        <v>1062642.375</v>
      </c>
      <c r="IK251">
        <v>125724.008</v>
      </c>
      <c r="IL251">
        <v>2810975</v>
      </c>
      <c r="IM251">
        <v>3690187</v>
      </c>
      <c r="IN251">
        <v>5993697.5</v>
      </c>
      <c r="IO251">
        <v>9829630</v>
      </c>
      <c r="IP251">
        <v>4053569</v>
      </c>
      <c r="IQ251">
        <v>5251669</v>
      </c>
      <c r="IR251">
        <v>457573.03100000002</v>
      </c>
      <c r="IS251">
        <v>4643626</v>
      </c>
      <c r="IT251">
        <v>2597571.5</v>
      </c>
      <c r="IU251">
        <v>184765</v>
      </c>
      <c r="IV251">
        <v>7410572</v>
      </c>
    </row>
    <row r="252" spans="1:256" x14ac:dyDescent="0.15">
      <c r="A252">
        <v>5108254.5</v>
      </c>
      <c r="B252">
        <v>847470.875</v>
      </c>
      <c r="C252">
        <v>54686.733999999997</v>
      </c>
      <c r="D252">
        <v>523478.93800000002</v>
      </c>
      <c r="E252">
        <v>4676782</v>
      </c>
      <c r="F252">
        <v>41735.483999999997</v>
      </c>
      <c r="G252">
        <v>4814044</v>
      </c>
      <c r="H252">
        <v>3935339.5</v>
      </c>
      <c r="I252">
        <v>1139628.5</v>
      </c>
      <c r="J252">
        <v>4111367</v>
      </c>
      <c r="K252">
        <v>6567987</v>
      </c>
      <c r="L252">
        <v>2510820.25</v>
      </c>
      <c r="M252">
        <v>4467453</v>
      </c>
      <c r="N252">
        <v>1645256.875</v>
      </c>
      <c r="O252">
        <v>9220423</v>
      </c>
      <c r="P252">
        <v>4571342.5</v>
      </c>
      <c r="Q252">
        <v>26558820</v>
      </c>
      <c r="R252">
        <v>3475457</v>
      </c>
      <c r="S252">
        <v>7057401</v>
      </c>
      <c r="T252">
        <v>58382.061999999998</v>
      </c>
      <c r="U252">
        <v>1761448.25</v>
      </c>
      <c r="V252">
        <v>4849773</v>
      </c>
      <c r="W252">
        <v>436680</v>
      </c>
      <c r="X252">
        <v>3254638.25</v>
      </c>
      <c r="Y252">
        <v>13439350</v>
      </c>
      <c r="Z252">
        <v>26788.664000000001</v>
      </c>
      <c r="AA252">
        <v>239614.79699999999</v>
      </c>
      <c r="AB252">
        <v>1602153.5</v>
      </c>
      <c r="AC252">
        <v>3418903.75</v>
      </c>
      <c r="AD252">
        <v>2294458.75</v>
      </c>
      <c r="AE252">
        <v>1957212.25</v>
      </c>
      <c r="AF252">
        <v>9846770</v>
      </c>
      <c r="AG252">
        <v>8460916</v>
      </c>
      <c r="AH252">
        <v>511067.125</v>
      </c>
      <c r="AI252">
        <v>3244509</v>
      </c>
      <c r="AJ252">
        <v>17717454</v>
      </c>
      <c r="AK252">
        <v>1021369.812</v>
      </c>
      <c r="AL252">
        <v>1750749.75</v>
      </c>
      <c r="AM252">
        <v>2739543.75</v>
      </c>
      <c r="AN252">
        <v>1749180.125</v>
      </c>
      <c r="AO252">
        <v>4532579</v>
      </c>
      <c r="AP252">
        <v>910659.25</v>
      </c>
      <c r="AQ252">
        <v>8334500.5</v>
      </c>
      <c r="AR252">
        <v>3823966</v>
      </c>
      <c r="AS252">
        <v>5494311</v>
      </c>
      <c r="AT252">
        <v>25743362</v>
      </c>
      <c r="AU252">
        <v>4744560</v>
      </c>
      <c r="AV252">
        <v>8949557</v>
      </c>
      <c r="AW252">
        <v>4863084.5</v>
      </c>
      <c r="AX252">
        <v>818019.5</v>
      </c>
      <c r="AY252">
        <v>5467083</v>
      </c>
      <c r="AZ252">
        <v>27018196</v>
      </c>
      <c r="BA252">
        <v>4515221</v>
      </c>
      <c r="BB252">
        <v>591091.68799999997</v>
      </c>
      <c r="BC252">
        <v>8465142</v>
      </c>
      <c r="BD252">
        <v>477248.93800000002</v>
      </c>
      <c r="BE252">
        <v>6653350.5</v>
      </c>
      <c r="BF252">
        <v>1842653.75</v>
      </c>
      <c r="BG252">
        <v>3476268.75</v>
      </c>
      <c r="BH252">
        <v>46535096</v>
      </c>
      <c r="BI252">
        <v>8744053</v>
      </c>
      <c r="BJ252">
        <v>1693359.625</v>
      </c>
      <c r="BK252">
        <v>13731899</v>
      </c>
      <c r="BL252">
        <v>5937652</v>
      </c>
      <c r="BM252">
        <v>6744802</v>
      </c>
      <c r="BN252">
        <v>3324910</v>
      </c>
      <c r="BO252">
        <v>73677816</v>
      </c>
      <c r="BP252">
        <v>18316558</v>
      </c>
      <c r="BQ252">
        <v>2702084.75</v>
      </c>
      <c r="BR252">
        <v>21170202</v>
      </c>
      <c r="BS252">
        <v>263835.06199999998</v>
      </c>
      <c r="BT252">
        <v>3740686.75</v>
      </c>
      <c r="BU252">
        <v>12679362</v>
      </c>
      <c r="BV252">
        <v>3298559</v>
      </c>
      <c r="BW252">
        <v>694177.125</v>
      </c>
      <c r="BX252">
        <v>11677334</v>
      </c>
      <c r="BY252">
        <v>11544613</v>
      </c>
      <c r="BZ252">
        <v>1689398.875</v>
      </c>
      <c r="CA252">
        <v>107174.07799999999</v>
      </c>
      <c r="CB252">
        <v>6432328</v>
      </c>
      <c r="CC252">
        <v>26347618</v>
      </c>
      <c r="CD252">
        <v>208287.266</v>
      </c>
      <c r="CE252">
        <v>25937916</v>
      </c>
      <c r="CF252">
        <v>2870840.25</v>
      </c>
      <c r="CG252">
        <v>6430769</v>
      </c>
      <c r="CH252">
        <v>1015729.375</v>
      </c>
      <c r="CI252">
        <v>224364.65599999999</v>
      </c>
      <c r="CJ252">
        <v>4164274.75</v>
      </c>
      <c r="CK252">
        <v>14112758</v>
      </c>
      <c r="CL252">
        <v>2841441.5</v>
      </c>
      <c r="CM252">
        <v>13987679</v>
      </c>
      <c r="CN252">
        <v>729567.68799999997</v>
      </c>
      <c r="CO252">
        <v>24345246</v>
      </c>
      <c r="CP252">
        <v>2670411.5</v>
      </c>
      <c r="CQ252">
        <v>2235259.25</v>
      </c>
      <c r="CR252">
        <v>2721427</v>
      </c>
      <c r="CS252">
        <v>6306817</v>
      </c>
      <c r="CT252">
        <v>14785510</v>
      </c>
      <c r="CU252">
        <v>2206903.75</v>
      </c>
      <c r="CV252">
        <v>14210596</v>
      </c>
      <c r="CW252">
        <v>3992112.25</v>
      </c>
      <c r="CX252">
        <v>2443844</v>
      </c>
      <c r="CY252">
        <v>2578831</v>
      </c>
      <c r="CZ252">
        <v>14581612</v>
      </c>
      <c r="DA252">
        <v>9164060</v>
      </c>
      <c r="DB252">
        <v>1548701</v>
      </c>
      <c r="DC252">
        <v>9372877</v>
      </c>
      <c r="DD252">
        <v>4893086.5</v>
      </c>
      <c r="DE252">
        <v>11769029</v>
      </c>
      <c r="DF252">
        <v>4096629.75</v>
      </c>
      <c r="DG252">
        <v>8078918.5</v>
      </c>
      <c r="DH252">
        <v>2673545.75</v>
      </c>
      <c r="DI252">
        <v>735273.625</v>
      </c>
      <c r="DJ252">
        <v>8850253</v>
      </c>
      <c r="DK252">
        <v>2274075</v>
      </c>
      <c r="DL252">
        <v>2052346</v>
      </c>
      <c r="DM252">
        <v>14072589</v>
      </c>
      <c r="DN252">
        <v>5679152</v>
      </c>
      <c r="DO252">
        <v>3111734.5</v>
      </c>
      <c r="DP252">
        <v>7888341</v>
      </c>
      <c r="DQ252">
        <v>5012305</v>
      </c>
      <c r="DR252" s="16">
        <v>6527378.5</v>
      </c>
      <c r="DS252" s="10">
        <v>2370628.5</v>
      </c>
      <c r="DT252" s="10">
        <v>1602686.5</v>
      </c>
      <c r="DU252" s="10">
        <v>20074368</v>
      </c>
      <c r="DV252" s="10">
        <v>3042228</v>
      </c>
      <c r="DW252" s="10">
        <v>19147298</v>
      </c>
      <c r="DX252" s="10">
        <v>49171844</v>
      </c>
      <c r="DY252" s="2">
        <v>25559276</v>
      </c>
      <c r="DZ252" s="10">
        <v>886050.43799999997</v>
      </c>
      <c r="EA252" s="10">
        <v>5299895</v>
      </c>
      <c r="EB252" s="10">
        <v>2742504.5</v>
      </c>
      <c r="EC252" s="10">
        <v>4042564.5</v>
      </c>
      <c r="ED252" s="10">
        <v>11368335</v>
      </c>
      <c r="EE252" s="10">
        <v>7935254</v>
      </c>
      <c r="EF252" s="19">
        <v>15854090</v>
      </c>
      <c r="EG252">
        <v>5438382</v>
      </c>
      <c r="EH252">
        <v>4085842.5</v>
      </c>
      <c r="EI252">
        <v>33443380</v>
      </c>
      <c r="EJ252">
        <v>7603720.5</v>
      </c>
      <c r="EK252">
        <v>1474687.5</v>
      </c>
      <c r="EL252">
        <v>2658616</v>
      </c>
      <c r="EM252">
        <v>6215608.5</v>
      </c>
      <c r="EN252">
        <v>1946431</v>
      </c>
      <c r="EO252">
        <v>41218000</v>
      </c>
      <c r="EP252">
        <v>10741650</v>
      </c>
      <c r="EQ252">
        <v>8570320</v>
      </c>
      <c r="ER252">
        <v>27412160</v>
      </c>
      <c r="ES252">
        <v>24444666</v>
      </c>
      <c r="ET252">
        <v>2546969.5</v>
      </c>
      <c r="EU252">
        <v>7305119</v>
      </c>
      <c r="EV252">
        <v>11741439</v>
      </c>
      <c r="EW252">
        <v>7815177.5</v>
      </c>
      <c r="EX252">
        <v>4184029.5</v>
      </c>
      <c r="EY252">
        <v>6872539.5</v>
      </c>
      <c r="EZ252">
        <v>604124.68799999997</v>
      </c>
      <c r="FA252">
        <v>2757881.25</v>
      </c>
      <c r="FB252">
        <v>3570942</v>
      </c>
      <c r="FC252">
        <v>6936597</v>
      </c>
      <c r="FD252">
        <v>951006.31200000003</v>
      </c>
      <c r="FE252">
        <v>2383061</v>
      </c>
      <c r="FF252">
        <v>1043236.625</v>
      </c>
      <c r="FG252">
        <v>168471.234</v>
      </c>
      <c r="FH252">
        <v>3949512.25</v>
      </c>
      <c r="FI252">
        <v>5306769</v>
      </c>
      <c r="FJ252">
        <v>7785845</v>
      </c>
      <c r="FK252">
        <v>3670828.5</v>
      </c>
      <c r="FL252">
        <v>23276976</v>
      </c>
      <c r="FM252">
        <v>992628.43799999997</v>
      </c>
      <c r="FN252">
        <v>7141297</v>
      </c>
      <c r="FO252">
        <v>7857740</v>
      </c>
      <c r="FP252">
        <v>3159342.75</v>
      </c>
      <c r="FQ252">
        <v>20018996</v>
      </c>
      <c r="FR252">
        <v>11245853</v>
      </c>
      <c r="FS252">
        <v>714316</v>
      </c>
      <c r="FT252">
        <v>4904828.5</v>
      </c>
      <c r="FU252">
        <v>9369199</v>
      </c>
      <c r="FV252">
        <v>30972024</v>
      </c>
      <c r="FW252">
        <v>1724156.75</v>
      </c>
      <c r="FX252">
        <v>2160948.5</v>
      </c>
      <c r="FY252">
        <v>3474667</v>
      </c>
      <c r="FZ252">
        <v>5517966</v>
      </c>
      <c r="GA252">
        <v>173188.45300000001</v>
      </c>
      <c r="GB252">
        <v>5637037.5</v>
      </c>
      <c r="GC252">
        <v>13878644</v>
      </c>
      <c r="GD252">
        <v>1827454.625</v>
      </c>
      <c r="GE252">
        <v>3547062</v>
      </c>
      <c r="GF252">
        <v>4013809.75</v>
      </c>
      <c r="GG252">
        <v>1534167.875</v>
      </c>
      <c r="GH252">
        <v>2422743.75</v>
      </c>
      <c r="GI252">
        <v>1689813.25</v>
      </c>
      <c r="GJ252">
        <v>5067582.5</v>
      </c>
      <c r="GK252">
        <v>1725030.625</v>
      </c>
      <c r="GL252">
        <v>8765991</v>
      </c>
      <c r="GM252">
        <v>8842212</v>
      </c>
      <c r="GN252">
        <v>6101457.5</v>
      </c>
      <c r="GO252">
        <v>1878479.125</v>
      </c>
      <c r="GP252">
        <v>8332477</v>
      </c>
      <c r="GQ252">
        <v>12943336</v>
      </c>
      <c r="GR252">
        <v>1061786</v>
      </c>
      <c r="GS252">
        <v>5183100.5</v>
      </c>
      <c r="GT252">
        <v>9551923</v>
      </c>
      <c r="GU252">
        <v>4563045</v>
      </c>
      <c r="GV252">
        <v>5697030</v>
      </c>
      <c r="GW252">
        <v>872332.5</v>
      </c>
      <c r="GX252">
        <v>292409.375</v>
      </c>
      <c r="GY252">
        <v>371295.96899999998</v>
      </c>
      <c r="GZ252">
        <v>14226166</v>
      </c>
      <c r="HA252">
        <v>11710073</v>
      </c>
      <c r="HB252">
        <v>12135623</v>
      </c>
      <c r="HC252">
        <v>1674471.25</v>
      </c>
      <c r="HD252">
        <v>7969103</v>
      </c>
      <c r="HE252">
        <v>4627861</v>
      </c>
      <c r="HF252">
        <v>1304428.875</v>
      </c>
      <c r="HG252">
        <v>8456204</v>
      </c>
      <c r="HH252">
        <v>594580.43799999997</v>
      </c>
      <c r="HI252">
        <v>1101212.375</v>
      </c>
      <c r="HJ252">
        <v>1941771.75</v>
      </c>
      <c r="HK252">
        <v>15546418</v>
      </c>
      <c r="HL252">
        <v>2290039.5</v>
      </c>
      <c r="HM252">
        <v>5972769.5</v>
      </c>
      <c r="HN252">
        <v>5250074.5</v>
      </c>
      <c r="HO252">
        <v>1395776.125</v>
      </c>
      <c r="HP252">
        <v>100020.57</v>
      </c>
      <c r="HQ252">
        <v>5639661</v>
      </c>
      <c r="HR252">
        <v>8497822</v>
      </c>
      <c r="HS252">
        <v>3325819.5</v>
      </c>
      <c r="HT252">
        <v>1270640.25</v>
      </c>
      <c r="HU252">
        <v>4835755</v>
      </c>
      <c r="HV252">
        <v>11040875</v>
      </c>
      <c r="HW252">
        <v>9130568</v>
      </c>
      <c r="HX252">
        <v>19302618</v>
      </c>
      <c r="HY252">
        <v>4500536</v>
      </c>
      <c r="HZ252">
        <v>12103152</v>
      </c>
      <c r="IA252">
        <v>15426723</v>
      </c>
      <c r="IB252">
        <v>3661077.25</v>
      </c>
      <c r="IC252">
        <v>944267.56200000003</v>
      </c>
      <c r="ID252">
        <v>731027.25</v>
      </c>
      <c r="IE252">
        <v>9501891</v>
      </c>
      <c r="IF252">
        <v>7452364.5</v>
      </c>
      <c r="IG252">
        <v>3888335.75</v>
      </c>
      <c r="IH252">
        <v>3179862</v>
      </c>
      <c r="II252">
        <v>2749427.5</v>
      </c>
      <c r="IJ252">
        <v>1757359.5</v>
      </c>
      <c r="IK252">
        <v>3524707.75</v>
      </c>
      <c r="IL252">
        <v>972395.75</v>
      </c>
      <c r="IM252">
        <v>4686836.5</v>
      </c>
      <c r="IN252">
        <v>9064527</v>
      </c>
      <c r="IO252">
        <v>6396078</v>
      </c>
      <c r="IP252">
        <v>3039821.25</v>
      </c>
      <c r="IQ252">
        <v>853522.875</v>
      </c>
      <c r="IR252">
        <v>950148.125</v>
      </c>
      <c r="IS252">
        <v>737037.375</v>
      </c>
      <c r="IT252">
        <v>6431417</v>
      </c>
      <c r="IU252">
        <v>7352442</v>
      </c>
      <c r="IV252">
        <v>547926.56200000003</v>
      </c>
    </row>
    <row r="253" spans="1:256" x14ac:dyDescent="0.15">
      <c r="A253">
        <v>6364880.5</v>
      </c>
      <c r="B253">
        <v>2830706.5</v>
      </c>
      <c r="C253">
        <v>5896387.5</v>
      </c>
      <c r="D253">
        <v>535745.25</v>
      </c>
      <c r="E253">
        <v>4309550</v>
      </c>
      <c r="F253">
        <v>2776570.75</v>
      </c>
      <c r="G253">
        <v>33998.394999999997</v>
      </c>
      <c r="H253">
        <v>13989416</v>
      </c>
      <c r="I253">
        <v>1474652.125</v>
      </c>
      <c r="J253">
        <v>10075846</v>
      </c>
      <c r="K253">
        <v>596483.93799999997</v>
      </c>
      <c r="L253">
        <v>2413307.75</v>
      </c>
      <c r="M253">
        <v>11471332</v>
      </c>
      <c r="N253">
        <v>120307.67200000001</v>
      </c>
      <c r="O253">
        <v>458802.125</v>
      </c>
      <c r="P253">
        <v>4516311</v>
      </c>
      <c r="Q253">
        <v>152635.59400000001</v>
      </c>
      <c r="R253">
        <v>4988821</v>
      </c>
      <c r="S253">
        <v>16490126</v>
      </c>
      <c r="T253">
        <v>834464.81200000003</v>
      </c>
      <c r="U253">
        <v>4699532.5</v>
      </c>
      <c r="V253">
        <v>1696352</v>
      </c>
      <c r="W253">
        <v>1129646</v>
      </c>
      <c r="X253">
        <v>1224164.125</v>
      </c>
      <c r="Y253">
        <v>3364597.5</v>
      </c>
      <c r="Z253">
        <v>1712513.125</v>
      </c>
      <c r="AA253">
        <v>2869666.75</v>
      </c>
      <c r="AB253">
        <v>25485730</v>
      </c>
      <c r="AC253">
        <v>7256460</v>
      </c>
      <c r="AD253">
        <v>3155733.5</v>
      </c>
      <c r="AE253">
        <v>2608044.5</v>
      </c>
      <c r="AF253">
        <v>4477866.5</v>
      </c>
      <c r="AG253">
        <v>904288</v>
      </c>
      <c r="AH253">
        <v>2698582.5</v>
      </c>
      <c r="AI253">
        <v>8179805.5</v>
      </c>
      <c r="AJ253">
        <v>4259048</v>
      </c>
      <c r="AK253">
        <v>452230.06199999998</v>
      </c>
      <c r="AL253">
        <v>1447902.25</v>
      </c>
      <c r="AM253">
        <v>2657070</v>
      </c>
      <c r="AN253">
        <v>6545618</v>
      </c>
      <c r="AO253">
        <v>1349757.75</v>
      </c>
      <c r="AP253">
        <v>5728163</v>
      </c>
      <c r="AQ253">
        <v>1418596</v>
      </c>
      <c r="AR253">
        <v>18265440</v>
      </c>
      <c r="AS253">
        <v>8452035</v>
      </c>
      <c r="AT253">
        <v>3813660</v>
      </c>
      <c r="AU253">
        <v>3005118.75</v>
      </c>
      <c r="AV253">
        <v>1340875.625</v>
      </c>
      <c r="AW253">
        <v>4773272</v>
      </c>
      <c r="AX253">
        <v>9024807</v>
      </c>
      <c r="AY253">
        <v>1102934.5</v>
      </c>
      <c r="AZ253">
        <v>9365132</v>
      </c>
      <c r="BA253">
        <v>658909.625</v>
      </c>
      <c r="BB253">
        <v>114157.594</v>
      </c>
      <c r="BC253">
        <v>3071840.25</v>
      </c>
      <c r="BD253">
        <v>1027675.5</v>
      </c>
      <c r="BE253">
        <v>100472.55499999999</v>
      </c>
      <c r="BF253">
        <v>1319956.625</v>
      </c>
      <c r="BG253">
        <v>661760.93799999997</v>
      </c>
      <c r="BH253">
        <v>2792061.75</v>
      </c>
      <c r="BI253">
        <v>11294902</v>
      </c>
      <c r="BJ253">
        <v>1345730.875</v>
      </c>
      <c r="BK253">
        <v>9774511</v>
      </c>
      <c r="BL253">
        <v>689446.56200000003</v>
      </c>
      <c r="BM253">
        <v>15231242</v>
      </c>
      <c r="BN253">
        <v>2074345.75</v>
      </c>
      <c r="BO253">
        <v>11409443</v>
      </c>
      <c r="BP253">
        <v>4137494</v>
      </c>
      <c r="BQ253">
        <v>3797746.5</v>
      </c>
      <c r="BR253">
        <v>1727957.5</v>
      </c>
      <c r="BS253">
        <v>19622708</v>
      </c>
      <c r="BT253">
        <v>2374737</v>
      </c>
      <c r="BU253">
        <v>4458423.5</v>
      </c>
      <c r="BV253">
        <v>320622</v>
      </c>
      <c r="BW253">
        <v>9886197</v>
      </c>
      <c r="BX253">
        <v>7079235</v>
      </c>
      <c r="BY253">
        <v>168879.42199999999</v>
      </c>
      <c r="BZ253">
        <v>2079083.75</v>
      </c>
      <c r="CA253">
        <v>4354267</v>
      </c>
      <c r="CB253">
        <v>1275392.25</v>
      </c>
      <c r="CC253">
        <v>323695.71899999998</v>
      </c>
      <c r="CD253">
        <v>825040.75</v>
      </c>
      <c r="CE253">
        <v>9732770</v>
      </c>
      <c r="CF253">
        <v>9260323</v>
      </c>
      <c r="CG253">
        <v>3644746</v>
      </c>
      <c r="CH253">
        <v>91421.468999999997</v>
      </c>
      <c r="CI253">
        <v>7962804.5</v>
      </c>
      <c r="CJ253">
        <v>14680358</v>
      </c>
      <c r="CK253">
        <v>2335633.5</v>
      </c>
      <c r="CL253">
        <v>4422379.5</v>
      </c>
      <c r="CM253">
        <v>2315685.75</v>
      </c>
      <c r="CN253">
        <v>20609148</v>
      </c>
      <c r="CO253">
        <v>11266996</v>
      </c>
      <c r="CP253">
        <v>22903468</v>
      </c>
      <c r="CQ253">
        <v>4811986</v>
      </c>
      <c r="CR253">
        <v>15894262</v>
      </c>
      <c r="CS253">
        <v>5340246</v>
      </c>
      <c r="CT253">
        <v>9553578</v>
      </c>
      <c r="CU253">
        <v>29074954</v>
      </c>
      <c r="CV253">
        <v>12887775</v>
      </c>
      <c r="CW253">
        <v>16353283</v>
      </c>
      <c r="CX253">
        <v>10128727</v>
      </c>
      <c r="CY253">
        <v>2543066.5</v>
      </c>
      <c r="CZ253">
        <v>3289905.5</v>
      </c>
      <c r="DA253">
        <v>1133329.5</v>
      </c>
      <c r="DB253">
        <v>866367.875</v>
      </c>
      <c r="DC253">
        <v>3672443.5</v>
      </c>
      <c r="DD253">
        <v>1769915.875</v>
      </c>
      <c r="DE253">
        <v>545527.43799999997</v>
      </c>
      <c r="DF253">
        <v>1465761.125</v>
      </c>
      <c r="DG253">
        <v>9331253</v>
      </c>
      <c r="DH253">
        <v>12596149</v>
      </c>
      <c r="DI253">
        <v>26824272</v>
      </c>
      <c r="DJ253">
        <v>9468930</v>
      </c>
      <c r="DK253">
        <v>5561730</v>
      </c>
      <c r="DL253">
        <v>1007464.5</v>
      </c>
      <c r="DM253">
        <v>1127447.875</v>
      </c>
      <c r="DN253">
        <v>12339751</v>
      </c>
      <c r="DO253">
        <v>11291015</v>
      </c>
      <c r="DP253">
        <v>8124479</v>
      </c>
      <c r="DQ253">
        <v>391191.18800000002</v>
      </c>
      <c r="DR253" s="16">
        <v>6725614</v>
      </c>
      <c r="DS253" s="10">
        <v>28523256</v>
      </c>
      <c r="DT253" s="10">
        <v>2796737.75</v>
      </c>
      <c r="DU253" s="10">
        <v>2892600.5</v>
      </c>
      <c r="DV253" s="10">
        <v>8567432</v>
      </c>
      <c r="DW253" s="10">
        <v>494343.71899999998</v>
      </c>
      <c r="DX253" s="10">
        <v>10033748</v>
      </c>
      <c r="DY253" s="2">
        <v>256745.28099999999</v>
      </c>
      <c r="DZ253" s="10">
        <v>2998464.5</v>
      </c>
      <c r="EA253" s="10">
        <v>6105207</v>
      </c>
      <c r="EB253" s="10">
        <v>5317876.5</v>
      </c>
      <c r="EC253" s="10">
        <v>12049739</v>
      </c>
      <c r="ED253" s="10">
        <v>8670184</v>
      </c>
      <c r="EE253" s="10">
        <v>1608899.375</v>
      </c>
      <c r="EF253" s="19">
        <v>22316230</v>
      </c>
      <c r="EG253">
        <v>2452825</v>
      </c>
      <c r="EH253">
        <v>6440705</v>
      </c>
      <c r="EI253">
        <v>227490.15599999999</v>
      </c>
      <c r="EJ253">
        <v>10413149</v>
      </c>
      <c r="EK253">
        <v>7871743</v>
      </c>
      <c r="EL253">
        <v>4128576.5</v>
      </c>
      <c r="EM253">
        <v>6844155</v>
      </c>
      <c r="EN253">
        <v>1727839</v>
      </c>
      <c r="EO253">
        <v>1164163.875</v>
      </c>
      <c r="EP253">
        <v>4280836.5</v>
      </c>
      <c r="EQ253">
        <v>6502514.5</v>
      </c>
      <c r="ER253">
        <v>3886918.25</v>
      </c>
      <c r="ES253">
        <v>6076491</v>
      </c>
      <c r="ET253">
        <v>3526343.75</v>
      </c>
      <c r="EU253">
        <v>3510599.5</v>
      </c>
      <c r="EV253">
        <v>3727604.75</v>
      </c>
      <c r="EW253">
        <v>16896810</v>
      </c>
      <c r="EX253">
        <v>1871990.75</v>
      </c>
      <c r="EY253">
        <v>16168210</v>
      </c>
      <c r="EZ253">
        <v>6469712.5</v>
      </c>
      <c r="FA253">
        <v>2861324</v>
      </c>
      <c r="FB253">
        <v>3652217.75</v>
      </c>
      <c r="FC253">
        <v>7591602</v>
      </c>
      <c r="FD253">
        <v>4537874.5</v>
      </c>
      <c r="FE253">
        <v>14583568</v>
      </c>
      <c r="FF253">
        <v>13144364</v>
      </c>
      <c r="FG253">
        <v>5674887</v>
      </c>
      <c r="FH253">
        <v>6912082.5</v>
      </c>
      <c r="FI253">
        <v>4404223</v>
      </c>
      <c r="FJ253">
        <v>12309738</v>
      </c>
      <c r="FK253">
        <v>4744695</v>
      </c>
      <c r="FL253">
        <v>1184574.875</v>
      </c>
      <c r="FM253">
        <v>2584171</v>
      </c>
      <c r="FN253">
        <v>6023664.5</v>
      </c>
      <c r="FO253">
        <v>18354554</v>
      </c>
      <c r="FP253">
        <v>5592.65</v>
      </c>
      <c r="FQ253">
        <v>4634018.5</v>
      </c>
      <c r="FR253">
        <v>2343461.25</v>
      </c>
      <c r="FS253">
        <v>805715</v>
      </c>
      <c r="FT253">
        <v>10096473</v>
      </c>
      <c r="FU253">
        <v>7804337.5</v>
      </c>
      <c r="FV253">
        <v>4506704</v>
      </c>
      <c r="FW253">
        <v>3572762</v>
      </c>
      <c r="FX253">
        <v>1072783</v>
      </c>
      <c r="FY253">
        <v>1615308.375</v>
      </c>
      <c r="FZ253">
        <v>6718985</v>
      </c>
      <c r="GA253">
        <v>7746989</v>
      </c>
      <c r="GB253">
        <v>1447540.25</v>
      </c>
      <c r="GC253">
        <v>3298880.5</v>
      </c>
      <c r="GD253">
        <v>2846892.5</v>
      </c>
      <c r="GE253">
        <v>4611570.5</v>
      </c>
      <c r="GF253">
        <v>1199650.375</v>
      </c>
      <c r="GG253">
        <v>50433.77</v>
      </c>
      <c r="GH253">
        <v>3227853.25</v>
      </c>
      <c r="GI253">
        <v>4030816</v>
      </c>
      <c r="GJ253">
        <v>10530290</v>
      </c>
      <c r="GK253">
        <v>5546200</v>
      </c>
      <c r="GL253">
        <v>2239383.25</v>
      </c>
      <c r="GM253">
        <v>6143816.5</v>
      </c>
      <c r="GN253">
        <v>1238117.125</v>
      </c>
      <c r="GO253">
        <v>5002876</v>
      </c>
      <c r="GP253">
        <v>3476389.75</v>
      </c>
      <c r="GQ253">
        <v>6753680</v>
      </c>
      <c r="GR253">
        <v>6598351</v>
      </c>
      <c r="GS253">
        <v>126161.81200000001</v>
      </c>
      <c r="GT253">
        <v>2138206.25</v>
      </c>
      <c r="GU253">
        <v>14430667</v>
      </c>
      <c r="GV253">
        <v>41245252</v>
      </c>
      <c r="GW253">
        <v>8448149</v>
      </c>
      <c r="GX253">
        <v>1699709.25</v>
      </c>
      <c r="GY253">
        <v>6007934</v>
      </c>
      <c r="GZ253">
        <v>4647037.5</v>
      </c>
      <c r="HA253">
        <v>172014.46900000001</v>
      </c>
      <c r="HB253">
        <v>3684168.75</v>
      </c>
      <c r="HC253">
        <v>17562948</v>
      </c>
      <c r="HD253">
        <v>12212546</v>
      </c>
      <c r="HE253">
        <v>437157.125</v>
      </c>
      <c r="HF253">
        <v>126385.609</v>
      </c>
      <c r="HG253">
        <v>1178578.625</v>
      </c>
      <c r="HH253">
        <v>1735929.625</v>
      </c>
      <c r="HI253">
        <v>2333841</v>
      </c>
      <c r="HJ253">
        <v>347238.18800000002</v>
      </c>
      <c r="HK253">
        <v>617572.875</v>
      </c>
      <c r="HL253">
        <v>9146659</v>
      </c>
      <c r="HM253">
        <v>9127315</v>
      </c>
      <c r="HN253">
        <v>1067840.625</v>
      </c>
      <c r="HO253">
        <v>21632770</v>
      </c>
      <c r="HP253">
        <v>2415998</v>
      </c>
      <c r="HQ253">
        <v>15251.758</v>
      </c>
      <c r="HR253">
        <v>7902569.5</v>
      </c>
      <c r="HS253">
        <v>10403015</v>
      </c>
      <c r="HT253">
        <v>10558902</v>
      </c>
      <c r="HU253">
        <v>9147854</v>
      </c>
      <c r="HV253">
        <v>1486448</v>
      </c>
      <c r="HW253">
        <v>4008829.75</v>
      </c>
      <c r="HX253">
        <v>2853020</v>
      </c>
      <c r="HY253">
        <v>5572702</v>
      </c>
      <c r="HZ253">
        <v>4884462.5</v>
      </c>
      <c r="IA253">
        <v>1162323.5</v>
      </c>
      <c r="IB253">
        <v>2462487.25</v>
      </c>
      <c r="IC253">
        <v>21794598</v>
      </c>
      <c r="ID253">
        <v>11753251</v>
      </c>
      <c r="IE253">
        <v>2702971.5</v>
      </c>
      <c r="IF253">
        <v>1702348.5</v>
      </c>
      <c r="IG253">
        <v>1728230.5</v>
      </c>
      <c r="IH253">
        <v>3868640.75</v>
      </c>
      <c r="II253">
        <v>5500266</v>
      </c>
      <c r="IJ253">
        <v>2653663</v>
      </c>
      <c r="IK253">
        <v>895549.125</v>
      </c>
      <c r="IL253">
        <v>5006753</v>
      </c>
      <c r="IM253">
        <v>1870758.875</v>
      </c>
      <c r="IN253">
        <v>1015937.875</v>
      </c>
      <c r="IO253">
        <v>3182791</v>
      </c>
      <c r="IP253">
        <v>1692928.25</v>
      </c>
      <c r="IQ253">
        <v>804065.375</v>
      </c>
      <c r="IR253">
        <v>6164478</v>
      </c>
      <c r="IS253">
        <v>413069.65600000002</v>
      </c>
      <c r="IT253">
        <v>436107.34399999998</v>
      </c>
      <c r="IU253">
        <v>11880080</v>
      </c>
      <c r="IV253">
        <v>2028802.5</v>
      </c>
    </row>
    <row r="254" spans="1:256" x14ac:dyDescent="0.15">
      <c r="A254">
        <v>14644848</v>
      </c>
      <c r="B254">
        <v>5144817.5</v>
      </c>
      <c r="C254">
        <v>4147052.5</v>
      </c>
      <c r="D254">
        <v>7072542.5</v>
      </c>
      <c r="E254">
        <v>2031019.5</v>
      </c>
      <c r="F254">
        <v>2392842.5</v>
      </c>
      <c r="G254">
        <v>1305702.75</v>
      </c>
      <c r="H254">
        <v>35315272</v>
      </c>
      <c r="I254">
        <v>16381234</v>
      </c>
      <c r="J254">
        <v>3105617</v>
      </c>
      <c r="K254">
        <v>1988941.875</v>
      </c>
      <c r="L254">
        <v>354156.40600000002</v>
      </c>
      <c r="M254">
        <v>2279111.5</v>
      </c>
      <c r="N254">
        <v>1226203.75</v>
      </c>
      <c r="O254">
        <v>1716934.375</v>
      </c>
      <c r="P254">
        <v>1991988.625</v>
      </c>
      <c r="Q254">
        <v>3461981.5</v>
      </c>
      <c r="R254">
        <v>487514.31199999998</v>
      </c>
      <c r="S254">
        <v>2552657.5</v>
      </c>
      <c r="T254">
        <v>588511.68799999997</v>
      </c>
      <c r="U254">
        <v>9912993</v>
      </c>
      <c r="V254">
        <v>469299.93800000002</v>
      </c>
      <c r="W254">
        <v>16736206</v>
      </c>
      <c r="X254">
        <v>8013161.5</v>
      </c>
      <c r="Y254">
        <v>6159298.5</v>
      </c>
      <c r="Z254">
        <v>1062072</v>
      </c>
      <c r="AA254">
        <v>7187739</v>
      </c>
      <c r="AB254">
        <v>4580477</v>
      </c>
      <c r="AC254">
        <v>540287.875</v>
      </c>
      <c r="AD254">
        <v>26482.120999999999</v>
      </c>
      <c r="AE254">
        <v>10605294</v>
      </c>
      <c r="AF254">
        <v>1637133.25</v>
      </c>
      <c r="AG254">
        <v>3858803</v>
      </c>
      <c r="AH254">
        <v>1111658.125</v>
      </c>
      <c r="AI254">
        <v>9368290</v>
      </c>
      <c r="AJ254">
        <v>1148785.875</v>
      </c>
      <c r="AK254">
        <v>2354740.75</v>
      </c>
      <c r="AL254">
        <v>4020454</v>
      </c>
      <c r="AM254">
        <v>2628516.5</v>
      </c>
      <c r="AN254">
        <v>3781995</v>
      </c>
      <c r="AO254">
        <v>7034627</v>
      </c>
      <c r="AP254">
        <v>14730602</v>
      </c>
      <c r="AQ254">
        <v>7966192</v>
      </c>
      <c r="AR254">
        <v>1798516</v>
      </c>
      <c r="AS254">
        <v>17032610</v>
      </c>
      <c r="AT254">
        <v>6959835</v>
      </c>
      <c r="AU254">
        <v>8042597.5</v>
      </c>
      <c r="AV254">
        <v>2297938.5</v>
      </c>
      <c r="AW254">
        <v>598432.125</v>
      </c>
      <c r="AX254">
        <v>11426382</v>
      </c>
      <c r="AY254">
        <v>2416299</v>
      </c>
      <c r="AZ254">
        <v>6055315</v>
      </c>
      <c r="BA254">
        <v>11288119</v>
      </c>
      <c r="BB254">
        <v>56276580</v>
      </c>
      <c r="BC254">
        <v>2530163.5</v>
      </c>
      <c r="BD254">
        <v>3313583</v>
      </c>
      <c r="BE254">
        <v>7331983</v>
      </c>
      <c r="BF254">
        <v>3580562</v>
      </c>
      <c r="BG254">
        <v>7204464</v>
      </c>
      <c r="BH254">
        <v>2270599.5</v>
      </c>
      <c r="BI254">
        <v>23077356</v>
      </c>
      <c r="BJ254">
        <v>3388015</v>
      </c>
      <c r="BK254">
        <v>5382268</v>
      </c>
      <c r="BL254">
        <v>1044224.562</v>
      </c>
      <c r="BM254">
        <v>7020805.5</v>
      </c>
      <c r="BN254">
        <v>28396112</v>
      </c>
      <c r="BO254">
        <v>487307.03100000002</v>
      </c>
      <c r="BP254">
        <v>4196143</v>
      </c>
      <c r="BQ254">
        <v>13331506</v>
      </c>
      <c r="BR254">
        <v>7083513</v>
      </c>
      <c r="BS254">
        <v>13004219</v>
      </c>
      <c r="BT254">
        <v>6623822.5</v>
      </c>
      <c r="BU254">
        <v>18834276</v>
      </c>
      <c r="BV254">
        <v>1090710.5</v>
      </c>
      <c r="BW254">
        <v>4295910.5</v>
      </c>
      <c r="BX254">
        <v>1466851.375</v>
      </c>
      <c r="BY254">
        <v>15391.757</v>
      </c>
      <c r="BZ254">
        <v>16672296</v>
      </c>
      <c r="CA254">
        <v>9781423</v>
      </c>
      <c r="CB254">
        <v>29417288</v>
      </c>
      <c r="CC254">
        <v>1992923.5</v>
      </c>
      <c r="CD254">
        <v>14866996</v>
      </c>
      <c r="CE254">
        <v>2897887.25</v>
      </c>
      <c r="CF254">
        <v>1688760</v>
      </c>
      <c r="CG254">
        <v>13717164</v>
      </c>
      <c r="CH254">
        <v>1603498.75</v>
      </c>
      <c r="CI254">
        <v>2121224.25</v>
      </c>
      <c r="CJ254">
        <v>1111284.875</v>
      </c>
      <c r="CK254">
        <v>1508556.5</v>
      </c>
      <c r="CL254">
        <v>2360280</v>
      </c>
      <c r="CM254">
        <v>1692321.75</v>
      </c>
      <c r="CN254">
        <v>4523877.5</v>
      </c>
      <c r="CO254">
        <v>24820752</v>
      </c>
      <c r="CP254">
        <v>7213118</v>
      </c>
      <c r="CQ254">
        <v>1093469.375</v>
      </c>
      <c r="CR254">
        <v>13510436</v>
      </c>
      <c r="CS254">
        <v>3858114</v>
      </c>
      <c r="CT254">
        <v>5607409.5</v>
      </c>
      <c r="CU254">
        <v>9166092</v>
      </c>
      <c r="CV254">
        <v>11153639</v>
      </c>
      <c r="CW254">
        <v>20788528</v>
      </c>
      <c r="CX254">
        <v>13544556</v>
      </c>
      <c r="CY254">
        <v>9647070</v>
      </c>
      <c r="CZ254">
        <v>12076657</v>
      </c>
      <c r="DA254">
        <v>2892657.75</v>
      </c>
      <c r="DB254">
        <v>12848493</v>
      </c>
      <c r="DC254">
        <v>17904714</v>
      </c>
      <c r="DD254">
        <v>13485574</v>
      </c>
      <c r="DE254">
        <v>2885256.75</v>
      </c>
      <c r="DF254">
        <v>6304276</v>
      </c>
      <c r="DG254">
        <v>4697882.5</v>
      </c>
      <c r="DH254">
        <v>6376583.5</v>
      </c>
      <c r="DI254">
        <v>2541549</v>
      </c>
      <c r="DJ254">
        <v>16842112</v>
      </c>
      <c r="DK254">
        <v>19155456</v>
      </c>
      <c r="DL254">
        <v>10112121</v>
      </c>
      <c r="DM254">
        <v>1884018.125</v>
      </c>
      <c r="DN254">
        <v>9088397</v>
      </c>
      <c r="DO254">
        <v>3747128.5</v>
      </c>
      <c r="DP254">
        <v>316933.28100000002</v>
      </c>
      <c r="DQ254">
        <v>1439530</v>
      </c>
      <c r="DR254" s="16">
        <v>390021.03100000002</v>
      </c>
      <c r="DS254" s="10">
        <v>746436.56200000003</v>
      </c>
      <c r="DT254" s="10">
        <v>8406726</v>
      </c>
      <c r="DU254" s="10">
        <v>5903903</v>
      </c>
      <c r="DV254" s="10">
        <v>3193939.75</v>
      </c>
      <c r="DW254" s="10">
        <v>3243960.25</v>
      </c>
      <c r="DX254" s="10">
        <v>317443.625</v>
      </c>
      <c r="DY254" s="2">
        <v>10983162</v>
      </c>
      <c r="DZ254" s="10">
        <v>9596026</v>
      </c>
      <c r="EA254" s="10">
        <v>2291921.5</v>
      </c>
      <c r="EB254" s="10">
        <v>10688614</v>
      </c>
      <c r="EC254" s="10">
        <v>13993336</v>
      </c>
      <c r="ED254" s="10">
        <v>6479750</v>
      </c>
      <c r="EE254" s="10">
        <v>14668548</v>
      </c>
      <c r="EF254" s="19">
        <v>15655450</v>
      </c>
      <c r="EG254">
        <v>5122528.5</v>
      </c>
      <c r="EH254">
        <v>4119294.25</v>
      </c>
      <c r="EI254">
        <v>4747994.5</v>
      </c>
      <c r="EJ254">
        <v>994651.375</v>
      </c>
      <c r="EK254">
        <v>10643726</v>
      </c>
      <c r="EL254">
        <v>3781951.5</v>
      </c>
      <c r="EM254">
        <v>21182156</v>
      </c>
      <c r="EN254">
        <v>7610079.5</v>
      </c>
      <c r="EO254">
        <v>7322914</v>
      </c>
      <c r="EP254">
        <v>1404414.5</v>
      </c>
      <c r="EQ254">
        <v>320321.93800000002</v>
      </c>
      <c r="ER254">
        <v>14244049</v>
      </c>
      <c r="ES254">
        <v>30638160</v>
      </c>
      <c r="ET254">
        <v>720695.375</v>
      </c>
      <c r="EU254">
        <v>7088396</v>
      </c>
      <c r="EV254">
        <v>2079979.125</v>
      </c>
      <c r="EW254">
        <v>6301183.5</v>
      </c>
      <c r="EX254">
        <v>6682363</v>
      </c>
      <c r="EY254">
        <v>5282355</v>
      </c>
      <c r="EZ254">
        <v>5521588</v>
      </c>
      <c r="FA254">
        <v>710075.625</v>
      </c>
      <c r="FB254">
        <v>42446672</v>
      </c>
      <c r="FC254">
        <v>5917909.5</v>
      </c>
      <c r="FD254">
        <v>6060016.5</v>
      </c>
      <c r="FE254">
        <v>390567.15600000002</v>
      </c>
      <c r="FF254">
        <v>15467246</v>
      </c>
      <c r="FG254">
        <v>1394101.625</v>
      </c>
      <c r="FH254">
        <v>6583985</v>
      </c>
      <c r="FI254">
        <v>294647.34399999998</v>
      </c>
      <c r="FJ254">
        <v>12991614</v>
      </c>
      <c r="FK254">
        <v>5549581.5</v>
      </c>
      <c r="FL254">
        <v>11200190</v>
      </c>
      <c r="FM254">
        <v>8446071</v>
      </c>
      <c r="FN254">
        <v>943523</v>
      </c>
      <c r="FO254">
        <v>5914320</v>
      </c>
      <c r="FP254">
        <v>13919740</v>
      </c>
      <c r="FQ254">
        <v>10775422</v>
      </c>
      <c r="FR254">
        <v>8639592</v>
      </c>
      <c r="FS254">
        <v>10730099</v>
      </c>
      <c r="FT254">
        <v>4403467.5</v>
      </c>
      <c r="FU254">
        <v>265538.81199999998</v>
      </c>
      <c r="FV254">
        <v>8524497</v>
      </c>
      <c r="FW254">
        <v>27959476</v>
      </c>
      <c r="FX254">
        <v>3206307.75</v>
      </c>
      <c r="FY254">
        <v>16327855</v>
      </c>
      <c r="FZ254">
        <v>10060792</v>
      </c>
      <c r="GA254">
        <v>15412154</v>
      </c>
      <c r="GB254">
        <v>1688372</v>
      </c>
      <c r="GC254">
        <v>2472498.25</v>
      </c>
      <c r="GD254">
        <v>2854602.25</v>
      </c>
      <c r="GE254">
        <v>21743788</v>
      </c>
      <c r="GF254">
        <v>15181884</v>
      </c>
      <c r="GG254">
        <v>12332276</v>
      </c>
      <c r="GH254">
        <v>1715183.75</v>
      </c>
      <c r="GI254">
        <v>3375930</v>
      </c>
      <c r="GJ254">
        <v>5269713.5</v>
      </c>
      <c r="GK254">
        <v>14858108</v>
      </c>
      <c r="GL254">
        <v>310009.875</v>
      </c>
      <c r="GM254">
        <v>13301324</v>
      </c>
      <c r="GN254">
        <v>86138.710999999996</v>
      </c>
      <c r="GO254">
        <v>6801586</v>
      </c>
      <c r="GP254">
        <v>3707922.25</v>
      </c>
      <c r="GQ254">
        <v>1774139.375</v>
      </c>
      <c r="GR254">
        <v>11347932</v>
      </c>
      <c r="GS254">
        <v>1006160.062</v>
      </c>
      <c r="GT254">
        <v>4762981.5</v>
      </c>
      <c r="GU254">
        <v>1895998.75</v>
      </c>
      <c r="GV254">
        <v>486478.40600000002</v>
      </c>
      <c r="GW254">
        <v>1869405.375</v>
      </c>
      <c r="GX254">
        <v>5657607</v>
      </c>
      <c r="GY254">
        <v>8990422</v>
      </c>
      <c r="GZ254">
        <v>18046160</v>
      </c>
      <c r="HA254">
        <v>8765207</v>
      </c>
      <c r="HB254">
        <v>16868912</v>
      </c>
      <c r="HC254">
        <v>2359388</v>
      </c>
      <c r="HD254">
        <v>1447239.375</v>
      </c>
      <c r="HE254">
        <v>5701894</v>
      </c>
      <c r="HF254">
        <v>18648420</v>
      </c>
      <c r="HG254">
        <v>3156528.5</v>
      </c>
      <c r="HH254">
        <v>13004306</v>
      </c>
      <c r="HI254">
        <v>16924328</v>
      </c>
      <c r="HJ254">
        <v>3830139.5</v>
      </c>
      <c r="HK254">
        <v>164475</v>
      </c>
      <c r="HL254">
        <v>5163135.5</v>
      </c>
      <c r="HM254">
        <v>9646156</v>
      </c>
      <c r="HN254">
        <v>7374853.5</v>
      </c>
      <c r="HO254">
        <v>1868501</v>
      </c>
      <c r="HP254">
        <v>10786923</v>
      </c>
      <c r="HQ254">
        <v>8077936</v>
      </c>
      <c r="HR254">
        <v>4790120</v>
      </c>
      <c r="HS254">
        <v>4782113.5</v>
      </c>
      <c r="HT254">
        <v>2670417.25</v>
      </c>
      <c r="HU254">
        <v>176504.29699999999</v>
      </c>
      <c r="HV254">
        <v>253565.40599999999</v>
      </c>
      <c r="HW254">
        <v>6131691</v>
      </c>
      <c r="HX254">
        <v>6322432.5</v>
      </c>
      <c r="HY254">
        <v>2382744.75</v>
      </c>
      <c r="HZ254">
        <v>10365326</v>
      </c>
      <c r="IA254">
        <v>689363.625</v>
      </c>
      <c r="IB254">
        <v>461704.43800000002</v>
      </c>
      <c r="IC254">
        <v>5428410.5</v>
      </c>
      <c r="ID254">
        <v>121423.414</v>
      </c>
      <c r="IE254">
        <v>138947.43799999999</v>
      </c>
      <c r="IF254">
        <v>592111.5</v>
      </c>
      <c r="IG254">
        <v>3359390.75</v>
      </c>
      <c r="IH254">
        <v>5111027.5</v>
      </c>
      <c r="II254">
        <v>3335688</v>
      </c>
      <c r="IJ254">
        <v>1778369</v>
      </c>
      <c r="IK254">
        <v>5157099.5</v>
      </c>
      <c r="IL254">
        <v>5889075.5</v>
      </c>
      <c r="IM254">
        <v>9683584</v>
      </c>
      <c r="IN254">
        <v>7219151.5</v>
      </c>
      <c r="IO254">
        <v>8844975</v>
      </c>
      <c r="IP254">
        <v>1197110</v>
      </c>
      <c r="IQ254">
        <v>7545734</v>
      </c>
      <c r="IR254">
        <v>1232321.25</v>
      </c>
      <c r="IS254">
        <v>5764043.5</v>
      </c>
      <c r="IT254">
        <v>364591.43800000002</v>
      </c>
      <c r="IU254">
        <v>252036.40599999999</v>
      </c>
      <c r="IV254">
        <v>689898.875</v>
      </c>
    </row>
    <row r="255" spans="1:256" x14ac:dyDescent="0.15">
      <c r="A255">
        <v>911426.5</v>
      </c>
      <c r="B255">
        <v>9312872</v>
      </c>
      <c r="C255">
        <v>7417821</v>
      </c>
      <c r="D255">
        <v>8505610</v>
      </c>
      <c r="E255">
        <v>1622983.25</v>
      </c>
      <c r="F255">
        <v>6285056</v>
      </c>
      <c r="G255">
        <v>3543.03</v>
      </c>
      <c r="H255">
        <v>7446023</v>
      </c>
      <c r="I255">
        <v>15083148</v>
      </c>
      <c r="J255">
        <v>32326796</v>
      </c>
      <c r="K255">
        <v>630631.5</v>
      </c>
      <c r="L255">
        <v>8190960</v>
      </c>
      <c r="M255">
        <v>10397650</v>
      </c>
      <c r="N255">
        <v>11049169</v>
      </c>
      <c r="O255">
        <v>2524428</v>
      </c>
      <c r="P255">
        <v>2645966</v>
      </c>
      <c r="Q255">
        <v>4622025.5</v>
      </c>
      <c r="R255">
        <v>12337377</v>
      </c>
      <c r="S255">
        <v>5476637</v>
      </c>
      <c r="T255">
        <v>16917676</v>
      </c>
      <c r="U255">
        <v>7088939</v>
      </c>
      <c r="V255">
        <v>2355874.5</v>
      </c>
      <c r="W255">
        <v>12992531</v>
      </c>
      <c r="X255">
        <v>2068602</v>
      </c>
      <c r="Y255">
        <v>2183525.75</v>
      </c>
      <c r="Z255">
        <v>3737205.75</v>
      </c>
      <c r="AA255">
        <v>4917772</v>
      </c>
      <c r="AB255">
        <v>8087392</v>
      </c>
      <c r="AC255">
        <v>340964.56199999998</v>
      </c>
      <c r="AD255">
        <v>2662327.25</v>
      </c>
      <c r="AE255">
        <v>3419698.75</v>
      </c>
      <c r="AF255">
        <v>72941.608999999997</v>
      </c>
      <c r="AG255">
        <v>211741.18799999999</v>
      </c>
      <c r="AH255">
        <v>1993141</v>
      </c>
      <c r="AI255">
        <v>7583763</v>
      </c>
      <c r="AJ255">
        <v>62263.972999999998</v>
      </c>
      <c r="AK255">
        <v>6904165.5</v>
      </c>
      <c r="AL255">
        <v>7758498</v>
      </c>
      <c r="AM255">
        <v>1383219.5</v>
      </c>
      <c r="AN255">
        <v>197044.90599999999</v>
      </c>
      <c r="AO255">
        <v>1918738.75</v>
      </c>
      <c r="AP255">
        <v>7049588</v>
      </c>
      <c r="AQ255">
        <v>9367421</v>
      </c>
      <c r="AR255">
        <v>1335150.125</v>
      </c>
      <c r="AS255">
        <v>574165.68799999997</v>
      </c>
      <c r="AT255">
        <v>219628.125</v>
      </c>
      <c r="AU255">
        <v>4195582</v>
      </c>
      <c r="AV255">
        <v>6614272</v>
      </c>
      <c r="AW255">
        <v>2686936.75</v>
      </c>
      <c r="AX255">
        <v>7240404</v>
      </c>
      <c r="AY255">
        <v>2525337.5</v>
      </c>
      <c r="AZ255">
        <v>6288134.5</v>
      </c>
      <c r="BA255">
        <v>4800553</v>
      </c>
      <c r="BB255">
        <v>1279637.75</v>
      </c>
      <c r="BC255">
        <v>1416637.25</v>
      </c>
      <c r="BD255">
        <v>2631205</v>
      </c>
      <c r="BE255">
        <v>7653687</v>
      </c>
      <c r="BF255">
        <v>369031.46899999998</v>
      </c>
      <c r="BG255">
        <v>19795396</v>
      </c>
      <c r="BH255">
        <v>27275060</v>
      </c>
      <c r="BI255">
        <v>16793800</v>
      </c>
      <c r="BJ255">
        <v>1461335.75</v>
      </c>
      <c r="BK255">
        <v>4610513</v>
      </c>
      <c r="BL255">
        <v>3656980.5</v>
      </c>
      <c r="BM255">
        <v>4617299</v>
      </c>
      <c r="BN255">
        <v>3849922</v>
      </c>
      <c r="BO255">
        <v>11262177</v>
      </c>
      <c r="BP255">
        <v>5067278.5</v>
      </c>
      <c r="BQ255">
        <v>4160165</v>
      </c>
      <c r="BR255">
        <v>3879740</v>
      </c>
      <c r="BS255">
        <v>818177.81200000003</v>
      </c>
      <c r="BT255">
        <v>747347.43799999997</v>
      </c>
      <c r="BU255">
        <v>2580027</v>
      </c>
      <c r="BV255">
        <v>14709846</v>
      </c>
      <c r="BW255">
        <v>7173527.5</v>
      </c>
      <c r="BX255">
        <v>4235823</v>
      </c>
      <c r="BY255">
        <v>9680461</v>
      </c>
      <c r="BZ255">
        <v>99681.141000000003</v>
      </c>
      <c r="CA255">
        <v>1879940.5</v>
      </c>
      <c r="CB255">
        <v>4229604</v>
      </c>
      <c r="CC255">
        <v>11976960</v>
      </c>
      <c r="CD255">
        <v>34787292</v>
      </c>
      <c r="CE255">
        <v>5371975.5</v>
      </c>
      <c r="CF255">
        <v>7543725</v>
      </c>
      <c r="CG255">
        <v>279369.53100000002</v>
      </c>
      <c r="CH255">
        <v>6592585</v>
      </c>
      <c r="CI255">
        <v>32127578</v>
      </c>
      <c r="CJ255">
        <v>53111.508000000002</v>
      </c>
      <c r="CK255">
        <v>12772191</v>
      </c>
      <c r="CL255">
        <v>21557564</v>
      </c>
      <c r="CM255">
        <v>2866512</v>
      </c>
      <c r="CN255">
        <v>15436584</v>
      </c>
      <c r="CO255">
        <v>11687476</v>
      </c>
      <c r="CP255">
        <v>2793888.25</v>
      </c>
      <c r="CQ255">
        <v>14645418</v>
      </c>
      <c r="CR255">
        <v>965320.75</v>
      </c>
      <c r="CS255">
        <v>12575501</v>
      </c>
      <c r="CT255">
        <v>6688978</v>
      </c>
      <c r="CU255">
        <v>7501419</v>
      </c>
      <c r="CV255">
        <v>3491854.5</v>
      </c>
      <c r="CW255">
        <v>4020249.25</v>
      </c>
      <c r="CX255">
        <v>3764427</v>
      </c>
      <c r="CY255">
        <v>1403067.25</v>
      </c>
      <c r="CZ255">
        <v>10295960</v>
      </c>
      <c r="DA255">
        <v>19753472</v>
      </c>
      <c r="DB255">
        <v>4038267</v>
      </c>
      <c r="DC255">
        <v>2673206.25</v>
      </c>
      <c r="DD255">
        <v>1279220.5</v>
      </c>
      <c r="DE255">
        <v>4773695.5</v>
      </c>
      <c r="DF255">
        <v>879558.5</v>
      </c>
      <c r="DG255">
        <v>10950594</v>
      </c>
      <c r="DH255">
        <v>11928324</v>
      </c>
      <c r="DI255">
        <v>13403667</v>
      </c>
      <c r="DJ255">
        <v>1955894.5</v>
      </c>
      <c r="DK255">
        <v>5201640.5</v>
      </c>
      <c r="DL255">
        <v>7016152</v>
      </c>
      <c r="DM255">
        <v>12432821</v>
      </c>
      <c r="DN255">
        <v>3456249.5</v>
      </c>
      <c r="DO255">
        <v>19702246</v>
      </c>
      <c r="DP255">
        <v>1439895</v>
      </c>
      <c r="DQ255">
        <v>15289187</v>
      </c>
      <c r="DR255" s="16">
        <v>1373139.5</v>
      </c>
      <c r="DS255" s="10">
        <v>2294307.25</v>
      </c>
      <c r="DT255" s="10">
        <v>1511841.5</v>
      </c>
      <c r="DU255" s="10">
        <v>6331966</v>
      </c>
      <c r="DV255" s="10">
        <v>734210.875</v>
      </c>
      <c r="DW255" s="10">
        <v>3097574.5</v>
      </c>
      <c r="DX255" s="10">
        <v>17077910</v>
      </c>
      <c r="DY255" s="2">
        <v>9565894</v>
      </c>
      <c r="DZ255" s="10">
        <v>2948178.5</v>
      </c>
      <c r="EA255" s="10">
        <v>3554763.75</v>
      </c>
      <c r="EB255" s="10">
        <v>38671908</v>
      </c>
      <c r="EC255" s="10">
        <v>24414036</v>
      </c>
      <c r="ED255" s="10">
        <v>6987956</v>
      </c>
      <c r="EE255" s="10">
        <v>2954536</v>
      </c>
      <c r="EF255" s="19">
        <v>293347.31199999998</v>
      </c>
      <c r="EG255">
        <v>10487673</v>
      </c>
      <c r="EH255">
        <v>4229141.5</v>
      </c>
      <c r="EI255">
        <v>11656823</v>
      </c>
      <c r="EJ255">
        <v>93610.516000000003</v>
      </c>
      <c r="EK255">
        <v>1303784.5</v>
      </c>
      <c r="EL255">
        <v>5222004</v>
      </c>
      <c r="EM255">
        <v>4229355.5</v>
      </c>
      <c r="EN255">
        <v>12358707</v>
      </c>
      <c r="EO255">
        <v>13102659</v>
      </c>
      <c r="EP255">
        <v>238446.78099999999</v>
      </c>
      <c r="EQ255">
        <v>6458913</v>
      </c>
      <c r="ER255">
        <v>314987.90600000002</v>
      </c>
      <c r="ES255">
        <v>4840059</v>
      </c>
      <c r="ET255">
        <v>137873.43799999999</v>
      </c>
      <c r="EU255">
        <v>13324302</v>
      </c>
      <c r="EV255">
        <v>11147484</v>
      </c>
      <c r="EW255">
        <v>5681858</v>
      </c>
      <c r="EX255">
        <v>5892740</v>
      </c>
      <c r="EY255">
        <v>18756302</v>
      </c>
      <c r="EZ255">
        <v>15790404</v>
      </c>
      <c r="FA255">
        <v>7737668.5</v>
      </c>
      <c r="FB255">
        <v>7019789.5</v>
      </c>
      <c r="FC255">
        <v>89009.476999999999</v>
      </c>
      <c r="FD255">
        <v>2371897</v>
      </c>
      <c r="FE255">
        <v>4068052</v>
      </c>
      <c r="FF255">
        <v>2656994</v>
      </c>
      <c r="FG255">
        <v>6674590.5</v>
      </c>
      <c r="FH255">
        <v>135494.57800000001</v>
      </c>
      <c r="FI255">
        <v>12059018</v>
      </c>
      <c r="FJ255">
        <v>11121503</v>
      </c>
      <c r="FK255">
        <v>34565.754000000001</v>
      </c>
      <c r="FL255">
        <v>18156794</v>
      </c>
      <c r="FM255">
        <v>4004979.5</v>
      </c>
      <c r="FN255">
        <v>8165435.5</v>
      </c>
      <c r="FO255">
        <v>7816909</v>
      </c>
      <c r="FP255">
        <v>20092620</v>
      </c>
      <c r="FQ255">
        <v>7544535.5</v>
      </c>
      <c r="FR255">
        <v>10836030</v>
      </c>
      <c r="FS255">
        <v>3788720</v>
      </c>
      <c r="FT255">
        <v>7966195.5</v>
      </c>
      <c r="FU255">
        <v>27394734</v>
      </c>
      <c r="FV255">
        <v>3663725.5</v>
      </c>
      <c r="FW255">
        <v>1212627.625</v>
      </c>
      <c r="FX255">
        <v>9761639</v>
      </c>
      <c r="FY255">
        <v>172260.43799999999</v>
      </c>
      <c r="FZ255">
        <v>6549149</v>
      </c>
      <c r="GA255">
        <v>7059650.5</v>
      </c>
      <c r="GB255">
        <v>403095</v>
      </c>
      <c r="GC255">
        <v>3491123</v>
      </c>
      <c r="GD255">
        <v>21490960</v>
      </c>
      <c r="GE255">
        <v>16887148</v>
      </c>
      <c r="GF255">
        <v>2990656.25</v>
      </c>
      <c r="GG255">
        <v>3229458.25</v>
      </c>
      <c r="GH255">
        <v>3248827.5</v>
      </c>
      <c r="GI255">
        <v>4814337</v>
      </c>
      <c r="GJ255">
        <v>2461824</v>
      </c>
      <c r="GK255">
        <v>5614716</v>
      </c>
      <c r="GL255">
        <v>3046041</v>
      </c>
      <c r="GM255">
        <v>2452842</v>
      </c>
      <c r="GN255">
        <v>3273317</v>
      </c>
      <c r="GO255">
        <v>2036150.125</v>
      </c>
      <c r="GP255">
        <v>1584934.625</v>
      </c>
      <c r="GQ255">
        <v>2219961.5</v>
      </c>
      <c r="GR255">
        <v>3186545.5</v>
      </c>
      <c r="GS255">
        <v>3913385.75</v>
      </c>
      <c r="GT255">
        <v>13854191</v>
      </c>
      <c r="GU255">
        <v>4001216.25</v>
      </c>
      <c r="GV255">
        <v>5478993</v>
      </c>
      <c r="GW255">
        <v>9633159</v>
      </c>
      <c r="GX255">
        <v>538040.5</v>
      </c>
      <c r="GY255">
        <v>12892995</v>
      </c>
      <c r="GZ255">
        <v>4924522</v>
      </c>
      <c r="HA255">
        <v>1892955.5</v>
      </c>
      <c r="HB255">
        <v>59790.461000000003</v>
      </c>
      <c r="HC255">
        <v>4332093.5</v>
      </c>
      <c r="HD255">
        <v>7171821.5</v>
      </c>
      <c r="HE255">
        <v>4344333</v>
      </c>
      <c r="HF255">
        <v>27967104</v>
      </c>
      <c r="HG255">
        <v>7317527.5</v>
      </c>
      <c r="HH255">
        <v>30165748</v>
      </c>
      <c r="HI255">
        <v>8904081</v>
      </c>
      <c r="HJ255">
        <v>9833452</v>
      </c>
      <c r="HK255">
        <v>2242459</v>
      </c>
      <c r="HL255">
        <v>1196556.75</v>
      </c>
      <c r="HM255">
        <v>57678.445</v>
      </c>
      <c r="HN255">
        <v>5013607.5</v>
      </c>
      <c r="HO255">
        <v>7517976.5</v>
      </c>
      <c r="HP255">
        <v>5427548</v>
      </c>
      <c r="HQ255">
        <v>86426.273000000001</v>
      </c>
      <c r="HR255">
        <v>2919440</v>
      </c>
      <c r="HS255">
        <v>499189.93800000002</v>
      </c>
      <c r="HT255">
        <v>6987836.5</v>
      </c>
      <c r="HU255">
        <v>10622.157999999999</v>
      </c>
      <c r="HV255">
        <v>559305.75</v>
      </c>
      <c r="HW255">
        <v>2487948.25</v>
      </c>
      <c r="HX255">
        <v>2638773.5</v>
      </c>
      <c r="HY255">
        <v>1906191.25</v>
      </c>
      <c r="HZ255">
        <v>5051895</v>
      </c>
      <c r="IA255">
        <v>3900737.75</v>
      </c>
      <c r="IB255">
        <v>9260507</v>
      </c>
      <c r="IC255">
        <v>371689.34399999998</v>
      </c>
      <c r="ID255">
        <v>6837055</v>
      </c>
      <c r="IE255">
        <v>2535511.75</v>
      </c>
      <c r="IF255">
        <v>1777923</v>
      </c>
      <c r="IG255">
        <v>817785.375</v>
      </c>
      <c r="IH255">
        <v>270380.31199999998</v>
      </c>
      <c r="II255">
        <v>2211115.25</v>
      </c>
      <c r="IJ255">
        <v>3033025.75</v>
      </c>
      <c r="IK255">
        <v>6034899</v>
      </c>
      <c r="IL255">
        <v>531195.25</v>
      </c>
      <c r="IM255">
        <v>2242578.5</v>
      </c>
      <c r="IN255">
        <v>2538982.5</v>
      </c>
      <c r="IO255">
        <v>5498427</v>
      </c>
      <c r="IP255">
        <v>2450957</v>
      </c>
      <c r="IQ255">
        <v>1610438.25</v>
      </c>
      <c r="IR255">
        <v>9342595</v>
      </c>
      <c r="IS255">
        <v>5290879.5</v>
      </c>
      <c r="IT255">
        <v>2052249.5</v>
      </c>
      <c r="IU255">
        <v>3256005</v>
      </c>
      <c r="IV255">
        <v>238017.609</v>
      </c>
    </row>
    <row r="256" spans="1:256" ht="14.25" thickBot="1" x14ac:dyDescent="0.2">
      <c r="A256">
        <v>4875616.5</v>
      </c>
      <c r="B256">
        <v>2958206.75</v>
      </c>
      <c r="C256">
        <v>215495.125</v>
      </c>
      <c r="D256">
        <v>4982555</v>
      </c>
      <c r="E256">
        <v>832361.875</v>
      </c>
      <c r="F256">
        <v>2464089.75</v>
      </c>
      <c r="G256">
        <v>6986303</v>
      </c>
      <c r="H256">
        <v>5144805.5</v>
      </c>
      <c r="I256">
        <v>1292147.5</v>
      </c>
      <c r="J256">
        <v>975241.25</v>
      </c>
      <c r="K256">
        <v>1932388</v>
      </c>
      <c r="L256">
        <v>4497938</v>
      </c>
      <c r="M256">
        <v>5408923.5</v>
      </c>
      <c r="N256">
        <v>3606908</v>
      </c>
      <c r="O256">
        <v>7682636</v>
      </c>
      <c r="P256">
        <v>1341272.25</v>
      </c>
      <c r="Q256">
        <v>6434392</v>
      </c>
      <c r="R256">
        <v>1357215.75</v>
      </c>
      <c r="S256">
        <v>2867953.25</v>
      </c>
      <c r="T256">
        <v>810652.43799999997</v>
      </c>
      <c r="U256">
        <v>5445730</v>
      </c>
      <c r="V256">
        <v>4003283</v>
      </c>
      <c r="W256">
        <v>8673434</v>
      </c>
      <c r="X256">
        <v>12778840</v>
      </c>
      <c r="Y256">
        <v>748488.43799999997</v>
      </c>
      <c r="Z256">
        <v>5458020.5</v>
      </c>
      <c r="AA256">
        <v>10687356</v>
      </c>
      <c r="AB256">
        <v>2210620.75</v>
      </c>
      <c r="AC256">
        <v>19096874</v>
      </c>
      <c r="AD256">
        <v>449535.43800000002</v>
      </c>
      <c r="AE256">
        <v>3303496.5</v>
      </c>
      <c r="AF256">
        <v>1335449.75</v>
      </c>
      <c r="AG256">
        <v>4110409.25</v>
      </c>
      <c r="AH256">
        <v>3203668.75</v>
      </c>
      <c r="AI256">
        <v>992387.75</v>
      </c>
      <c r="AJ256">
        <v>3182406.25</v>
      </c>
      <c r="AK256">
        <v>9020281</v>
      </c>
      <c r="AL256">
        <v>7806077</v>
      </c>
      <c r="AM256">
        <v>2338755</v>
      </c>
      <c r="AN256">
        <v>5407919</v>
      </c>
      <c r="AO256">
        <v>881358.06200000003</v>
      </c>
      <c r="AP256">
        <v>12584397</v>
      </c>
      <c r="AQ256">
        <v>1539372.25</v>
      </c>
      <c r="AR256">
        <v>6017797.5</v>
      </c>
      <c r="AS256">
        <v>3809418.5</v>
      </c>
      <c r="AT256">
        <v>6251628</v>
      </c>
      <c r="AU256">
        <v>7144770</v>
      </c>
      <c r="AV256">
        <v>1420244.25</v>
      </c>
      <c r="AW256">
        <v>10323945</v>
      </c>
      <c r="AX256">
        <v>2225250</v>
      </c>
      <c r="AY256">
        <v>5188511.5</v>
      </c>
      <c r="AZ256">
        <v>4588467</v>
      </c>
      <c r="BA256">
        <v>2671880.25</v>
      </c>
      <c r="BB256">
        <v>4911917</v>
      </c>
      <c r="BC256">
        <v>9246830</v>
      </c>
      <c r="BD256">
        <v>1179658</v>
      </c>
      <c r="BE256">
        <v>4260579</v>
      </c>
      <c r="BF256">
        <v>3985013</v>
      </c>
      <c r="BG256">
        <v>1239218.125</v>
      </c>
      <c r="BH256">
        <v>2382269.5</v>
      </c>
      <c r="BI256">
        <v>11075752</v>
      </c>
      <c r="BJ256">
        <v>15413080</v>
      </c>
      <c r="BK256">
        <v>3020279.25</v>
      </c>
      <c r="BL256">
        <v>2116991.5</v>
      </c>
      <c r="BM256">
        <v>4647257.5</v>
      </c>
      <c r="BN256">
        <v>4695945</v>
      </c>
      <c r="BO256">
        <v>1008055.125</v>
      </c>
      <c r="BP256">
        <v>6946134</v>
      </c>
      <c r="BQ256">
        <v>3962104</v>
      </c>
      <c r="BR256">
        <v>11202339</v>
      </c>
      <c r="BS256">
        <v>1426038.5</v>
      </c>
      <c r="BT256">
        <v>444445.375</v>
      </c>
      <c r="BU256">
        <v>875809.5</v>
      </c>
      <c r="BV256">
        <v>15629908</v>
      </c>
      <c r="BW256">
        <v>821416.875</v>
      </c>
      <c r="BX256">
        <v>9511265</v>
      </c>
      <c r="BY256">
        <v>9519293</v>
      </c>
      <c r="BZ256">
        <v>7802043.5</v>
      </c>
      <c r="CA256">
        <v>6619399</v>
      </c>
      <c r="CB256">
        <v>8398174</v>
      </c>
      <c r="CC256">
        <v>10246928</v>
      </c>
      <c r="CD256">
        <v>9591337</v>
      </c>
      <c r="CE256">
        <v>4946575</v>
      </c>
      <c r="CF256">
        <v>19386710</v>
      </c>
      <c r="CG256">
        <v>18769892</v>
      </c>
      <c r="CH256">
        <v>7901045</v>
      </c>
      <c r="CI256">
        <v>9424695</v>
      </c>
      <c r="CJ256">
        <v>2688132.5</v>
      </c>
      <c r="CK256">
        <v>1152144.75</v>
      </c>
      <c r="CL256">
        <v>1526123</v>
      </c>
      <c r="CM256">
        <v>19495296</v>
      </c>
      <c r="CN256">
        <v>168818.734</v>
      </c>
      <c r="CO256">
        <v>9032296</v>
      </c>
      <c r="CP256">
        <v>1546011.125</v>
      </c>
      <c r="CQ256">
        <v>3142041.5</v>
      </c>
      <c r="CR256">
        <v>208838.65599999999</v>
      </c>
      <c r="CS256">
        <v>2890021.25</v>
      </c>
      <c r="CT256">
        <v>23306316</v>
      </c>
      <c r="CU256">
        <v>662125.125</v>
      </c>
      <c r="CV256">
        <v>18202910</v>
      </c>
      <c r="CW256">
        <v>19583002</v>
      </c>
      <c r="CX256">
        <v>1583196.5</v>
      </c>
      <c r="CY256">
        <v>8972872</v>
      </c>
      <c r="CZ256">
        <v>16423508</v>
      </c>
      <c r="DA256">
        <v>188137.93799999999</v>
      </c>
      <c r="DB256">
        <v>4008444.25</v>
      </c>
      <c r="DC256">
        <v>426970.46899999998</v>
      </c>
      <c r="DD256">
        <v>5401513</v>
      </c>
      <c r="DE256">
        <v>12714852</v>
      </c>
      <c r="DF256">
        <v>6104920</v>
      </c>
      <c r="DG256">
        <v>4587463.5</v>
      </c>
      <c r="DH256">
        <v>1981131.5</v>
      </c>
      <c r="DI256">
        <v>559482.25</v>
      </c>
      <c r="DJ256">
        <v>16716945</v>
      </c>
      <c r="DK256">
        <v>5303525.5</v>
      </c>
      <c r="DL256">
        <v>10506640</v>
      </c>
      <c r="DM256">
        <v>12174858</v>
      </c>
      <c r="DN256">
        <v>2368851.5</v>
      </c>
      <c r="DO256">
        <v>7250918.5</v>
      </c>
      <c r="DP256">
        <v>5480911</v>
      </c>
      <c r="DQ256">
        <v>8810977</v>
      </c>
      <c r="DR256" s="20">
        <v>2489111.75</v>
      </c>
      <c r="DS256" s="21">
        <v>228065.984</v>
      </c>
      <c r="DT256" s="21">
        <v>8203903</v>
      </c>
      <c r="DU256" s="21">
        <v>7467190.5</v>
      </c>
      <c r="DV256" s="21">
        <v>6635982</v>
      </c>
      <c r="DW256" s="21">
        <v>18676174</v>
      </c>
      <c r="DX256" s="21">
        <v>1478823.75</v>
      </c>
      <c r="DY256" s="22">
        <v>9026018</v>
      </c>
      <c r="DZ256" s="21">
        <v>29465390</v>
      </c>
      <c r="EA256" s="21">
        <v>4457288</v>
      </c>
      <c r="EB256" s="21">
        <v>16275272</v>
      </c>
      <c r="EC256" s="21">
        <v>1831730.75</v>
      </c>
      <c r="ED256" s="21">
        <v>2545161.75</v>
      </c>
      <c r="EE256" s="21">
        <v>6038616</v>
      </c>
      <c r="EF256" s="23">
        <v>6110042</v>
      </c>
      <c r="EG256">
        <v>673421.68799999997</v>
      </c>
      <c r="EH256">
        <v>7801757.5</v>
      </c>
      <c r="EI256">
        <v>12537146</v>
      </c>
      <c r="EJ256">
        <v>14210107</v>
      </c>
      <c r="EK256">
        <v>9400687</v>
      </c>
      <c r="EL256">
        <v>4425280.5</v>
      </c>
      <c r="EM256">
        <v>2553623</v>
      </c>
      <c r="EN256">
        <v>3723549.5</v>
      </c>
      <c r="EO256">
        <v>3351345.75</v>
      </c>
      <c r="EP256">
        <v>23970606</v>
      </c>
      <c r="EQ256">
        <v>6012738</v>
      </c>
      <c r="ER256">
        <v>1957910.125</v>
      </c>
      <c r="ES256">
        <v>5402608</v>
      </c>
      <c r="ET256">
        <v>5419575.5</v>
      </c>
      <c r="EU256">
        <v>3166773</v>
      </c>
      <c r="EV256">
        <v>1553135.625</v>
      </c>
      <c r="EW256">
        <v>3112072.25</v>
      </c>
      <c r="EX256">
        <v>4354942</v>
      </c>
      <c r="EY256">
        <v>3878859.25</v>
      </c>
      <c r="EZ256">
        <v>734323.625</v>
      </c>
      <c r="FA256">
        <v>10536043</v>
      </c>
      <c r="FB256">
        <v>2451359.75</v>
      </c>
      <c r="FC256">
        <v>7047770</v>
      </c>
      <c r="FD256">
        <v>13281522</v>
      </c>
      <c r="FE256">
        <v>3422161.5</v>
      </c>
      <c r="FF256">
        <v>5189887</v>
      </c>
      <c r="FG256">
        <v>17425390</v>
      </c>
      <c r="FH256">
        <v>1619455.75</v>
      </c>
      <c r="FI256">
        <v>3499713</v>
      </c>
      <c r="FJ256">
        <v>481042</v>
      </c>
      <c r="FK256">
        <v>164633.59400000001</v>
      </c>
      <c r="FL256">
        <v>1980376.5</v>
      </c>
      <c r="FM256">
        <v>16429300</v>
      </c>
      <c r="FN256">
        <v>11220058</v>
      </c>
      <c r="FO256">
        <v>4600112</v>
      </c>
      <c r="FP256">
        <v>316970.5</v>
      </c>
      <c r="FQ256">
        <v>11998000</v>
      </c>
      <c r="FR256">
        <v>7266262</v>
      </c>
      <c r="FS256">
        <v>16195796</v>
      </c>
      <c r="FT256">
        <v>2556887.75</v>
      </c>
      <c r="FU256">
        <v>1390182.75</v>
      </c>
      <c r="FV256">
        <v>11155397</v>
      </c>
      <c r="FW256">
        <v>7484849.5</v>
      </c>
      <c r="FX256">
        <v>1347744.5</v>
      </c>
      <c r="FY256">
        <v>10794531</v>
      </c>
      <c r="FZ256">
        <v>550685.5</v>
      </c>
      <c r="GA256">
        <v>288701.40600000002</v>
      </c>
      <c r="GB256">
        <v>2247493</v>
      </c>
      <c r="GC256">
        <v>1643401.75</v>
      </c>
      <c r="GD256">
        <v>3692145.5</v>
      </c>
      <c r="GE256">
        <v>6656476</v>
      </c>
      <c r="GF256">
        <v>13166197</v>
      </c>
      <c r="GG256">
        <v>3606568.25</v>
      </c>
      <c r="GH256">
        <v>12651211</v>
      </c>
      <c r="GI256">
        <v>8053765</v>
      </c>
      <c r="GJ256">
        <v>21793242</v>
      </c>
      <c r="GK256">
        <v>1321952</v>
      </c>
      <c r="GL256">
        <v>14008126</v>
      </c>
      <c r="GM256">
        <v>2524898.75</v>
      </c>
      <c r="GN256">
        <v>16334986</v>
      </c>
      <c r="GO256">
        <v>16012820</v>
      </c>
      <c r="GP256">
        <v>32947502</v>
      </c>
      <c r="GQ256">
        <v>11658604</v>
      </c>
      <c r="GR256">
        <v>8650848</v>
      </c>
      <c r="GS256">
        <v>7935243.5</v>
      </c>
      <c r="GT256">
        <v>1695676.875</v>
      </c>
      <c r="GU256">
        <v>10042828</v>
      </c>
      <c r="GV256">
        <v>9459034</v>
      </c>
      <c r="GW256">
        <v>4755400.5</v>
      </c>
      <c r="GX256">
        <v>975265</v>
      </c>
      <c r="GY256">
        <v>1093870</v>
      </c>
      <c r="GZ256">
        <v>4165475.75</v>
      </c>
      <c r="HA256">
        <v>6437917</v>
      </c>
      <c r="HB256">
        <v>1840889.375</v>
      </c>
      <c r="HC256">
        <v>1795605.5</v>
      </c>
      <c r="HD256">
        <v>1133177.5</v>
      </c>
      <c r="HE256">
        <v>7074190</v>
      </c>
      <c r="HF256">
        <v>9561030</v>
      </c>
      <c r="HG256">
        <v>4228724</v>
      </c>
      <c r="HH256">
        <v>2375838.25</v>
      </c>
      <c r="HI256">
        <v>6809231.5</v>
      </c>
      <c r="HJ256">
        <v>8227008</v>
      </c>
      <c r="HK256">
        <v>4136674</v>
      </c>
      <c r="HL256">
        <v>4169199</v>
      </c>
      <c r="HM256">
        <v>356871.93800000002</v>
      </c>
      <c r="HN256">
        <v>1105307.875</v>
      </c>
      <c r="HO256">
        <v>4036628.25</v>
      </c>
      <c r="HP256">
        <v>6081015</v>
      </c>
      <c r="HQ256">
        <v>5038311</v>
      </c>
      <c r="HR256">
        <v>2776954.75</v>
      </c>
      <c r="HS256">
        <v>6091783.5</v>
      </c>
      <c r="HT256">
        <v>1801956.75</v>
      </c>
      <c r="HU256">
        <v>9974292</v>
      </c>
      <c r="HV256">
        <v>6983477</v>
      </c>
      <c r="HW256">
        <v>9461211</v>
      </c>
      <c r="HX256">
        <v>2683010</v>
      </c>
      <c r="HY256">
        <v>7925152</v>
      </c>
      <c r="HZ256">
        <v>19085124</v>
      </c>
      <c r="IA256">
        <v>15709438</v>
      </c>
      <c r="IB256">
        <v>10491511</v>
      </c>
      <c r="IC256">
        <v>4164539.5</v>
      </c>
      <c r="ID256">
        <v>1364173.875</v>
      </c>
      <c r="IE256">
        <v>3432417.5</v>
      </c>
      <c r="IF256">
        <v>2506944</v>
      </c>
      <c r="IG256">
        <v>7981693.5</v>
      </c>
      <c r="IH256">
        <v>2018688.5</v>
      </c>
      <c r="II256">
        <v>12159085</v>
      </c>
      <c r="IJ256">
        <v>6495664</v>
      </c>
      <c r="IK256">
        <v>4336474.5</v>
      </c>
      <c r="IL256">
        <v>970847.93799999997</v>
      </c>
      <c r="IM256">
        <v>6556429</v>
      </c>
      <c r="IN256">
        <v>3837280.5</v>
      </c>
      <c r="IO256">
        <v>14558755</v>
      </c>
      <c r="IP256">
        <v>19779862</v>
      </c>
      <c r="IQ256">
        <v>3460829</v>
      </c>
      <c r="IR256">
        <v>924455.625</v>
      </c>
      <c r="IS256">
        <v>1536422</v>
      </c>
      <c r="IT256">
        <v>963948</v>
      </c>
      <c r="IU256">
        <v>686937.5</v>
      </c>
      <c r="IV256">
        <v>260942.90599999999</v>
      </c>
    </row>
  </sheetData>
  <phoneticPr fontId="2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AB38A-CEDB-4BF8-8A67-327414241568}">
  <dimension ref="A1:IV544"/>
  <sheetViews>
    <sheetView tabSelected="1" topLeftCell="A65" zoomScale="120" zoomScaleNormal="120" workbookViewId="0">
      <selection activeCell="L10" sqref="L10"/>
    </sheetView>
  </sheetViews>
  <sheetFormatPr defaultRowHeight="15" x14ac:dyDescent="0.15"/>
  <cols>
    <col min="1" max="1" width="40.875" style="49" bestFit="1" customWidth="1"/>
    <col min="2" max="2" width="11.25" style="48" customWidth="1"/>
    <col min="3" max="3" width="13.25" style="48" customWidth="1"/>
    <col min="4" max="4" width="13.125" style="48" bestFit="1" customWidth="1"/>
    <col min="5" max="5" width="14.5" style="48" customWidth="1"/>
    <col min="6" max="9" width="13.5" style="48" bestFit="1" customWidth="1"/>
    <col min="10" max="13" width="13.125" style="48" bestFit="1" customWidth="1"/>
    <col min="14" max="19" width="13.5" style="48" bestFit="1" customWidth="1"/>
    <col min="20" max="22" width="13.125" style="48" customWidth="1"/>
    <col min="23" max="23" width="13.5" style="48" bestFit="1" customWidth="1"/>
    <col min="24" max="24" width="13.125" style="48" bestFit="1" customWidth="1"/>
    <col min="25" max="25" width="13.5" style="48" bestFit="1" customWidth="1"/>
    <col min="26" max="26" width="11.375" style="48" bestFit="1" customWidth="1"/>
    <col min="27" max="27" width="13.125" style="48" bestFit="1" customWidth="1"/>
    <col min="28" max="30" width="11.375" style="48" bestFit="1" customWidth="1"/>
    <col min="31" max="31" width="13.5" style="48" bestFit="1" customWidth="1"/>
    <col min="32" max="32" width="11.375" style="48" bestFit="1" customWidth="1"/>
    <col min="33" max="33" width="11.625" style="48" bestFit="1" customWidth="1"/>
    <col min="34" max="37" width="11.375" style="48" bestFit="1" customWidth="1"/>
    <col min="38" max="38" width="11.625" style="48" bestFit="1" customWidth="1"/>
    <col min="39" max="43" width="11.375" style="48" bestFit="1" customWidth="1"/>
    <col min="44" max="44" width="11.625" style="48" bestFit="1" customWidth="1"/>
    <col min="45" max="48" width="11.375" style="48" bestFit="1" customWidth="1"/>
    <col min="49" max="49" width="11.625" style="48" bestFit="1" customWidth="1"/>
    <col min="50" max="52" width="11.375" style="48" bestFit="1" customWidth="1"/>
    <col min="53" max="53" width="12" style="48" bestFit="1" customWidth="1"/>
    <col min="54" max="54" width="11.375" style="48" bestFit="1" customWidth="1"/>
    <col min="55" max="55" width="12.75" style="48" bestFit="1" customWidth="1"/>
    <col min="56" max="56" width="11.375" style="48" bestFit="1" customWidth="1"/>
    <col min="57" max="57" width="12" style="48" bestFit="1" customWidth="1"/>
    <col min="58" max="58" width="11.375" style="48" bestFit="1" customWidth="1"/>
    <col min="59" max="59" width="12.75" style="48" bestFit="1" customWidth="1"/>
    <col min="60" max="61" width="11.375" style="48" bestFit="1" customWidth="1"/>
    <col min="62" max="62" width="12" style="48" bestFit="1" customWidth="1"/>
    <col min="63" max="63" width="11.375" style="48" bestFit="1" customWidth="1"/>
    <col min="64" max="64" width="12.75" style="48" bestFit="1" customWidth="1"/>
    <col min="65" max="66" width="11.375" style="48" bestFit="1" customWidth="1"/>
    <col min="67" max="67" width="12" style="48" bestFit="1" customWidth="1"/>
    <col min="68" max="68" width="11.375" style="48" bestFit="1" customWidth="1"/>
    <col min="69" max="69" width="12.75" style="48" bestFit="1" customWidth="1"/>
    <col min="70" max="71" width="11.375" style="48" bestFit="1" customWidth="1"/>
    <col min="72" max="72" width="12" style="48" bestFit="1" customWidth="1"/>
    <col min="73" max="73" width="11.375" style="48" bestFit="1" customWidth="1"/>
    <col min="74" max="74" width="12.75" style="48" bestFit="1" customWidth="1"/>
    <col min="75" max="76" width="11.375" style="48" bestFit="1" customWidth="1"/>
    <col min="77" max="77" width="12" style="48" bestFit="1" customWidth="1"/>
    <col min="78" max="78" width="11.375" style="48" bestFit="1" customWidth="1"/>
    <col min="79" max="79" width="12.75" style="48" bestFit="1" customWidth="1"/>
    <col min="80" max="82" width="11.375" style="48" bestFit="1" customWidth="1"/>
    <col min="83" max="83" width="12" style="48" bestFit="1" customWidth="1"/>
    <col min="84" max="84" width="11.375" style="48" bestFit="1" customWidth="1"/>
    <col min="85" max="85" width="12.75" style="48" bestFit="1" customWidth="1"/>
    <col min="86" max="87" width="11.375" style="48" bestFit="1" customWidth="1"/>
    <col min="88" max="88" width="12" style="48" bestFit="1" customWidth="1"/>
    <col min="89" max="89" width="11.375" style="48" bestFit="1" customWidth="1"/>
    <col min="90" max="90" width="12.75" style="48" bestFit="1" customWidth="1"/>
    <col min="91" max="92" width="11.375" style="48" bestFit="1" customWidth="1"/>
    <col min="93" max="93" width="12" style="48" bestFit="1" customWidth="1"/>
    <col min="94" max="94" width="11.375" style="48" bestFit="1" customWidth="1"/>
    <col min="95" max="95" width="12.75" style="48" bestFit="1" customWidth="1"/>
    <col min="96" max="97" width="11.375" style="48" bestFit="1" customWidth="1"/>
    <col min="98" max="98" width="12" style="48" bestFit="1" customWidth="1"/>
    <col min="99" max="99" width="11.375" style="48" bestFit="1" customWidth="1"/>
    <col min="100" max="100" width="12.75" style="48" bestFit="1" customWidth="1"/>
    <col min="101" max="102" width="11.375" style="48" bestFit="1" customWidth="1"/>
    <col min="103" max="103" width="12" style="48" bestFit="1" customWidth="1"/>
    <col min="104" max="104" width="11.375" style="48" bestFit="1" customWidth="1"/>
    <col min="105" max="105" width="12.75" style="48" bestFit="1" customWidth="1"/>
    <col min="106" max="107" width="11.375" style="48" bestFit="1" customWidth="1"/>
    <col min="108" max="108" width="12" style="48" bestFit="1" customWidth="1"/>
    <col min="109" max="109" width="11.375" style="48" bestFit="1" customWidth="1"/>
    <col min="110" max="110" width="12.75" style="48" bestFit="1" customWidth="1"/>
    <col min="111" max="112" width="11.375" style="48" bestFit="1" customWidth="1"/>
    <col min="113" max="113" width="12" style="48" bestFit="1" customWidth="1"/>
    <col min="114" max="114" width="11.375" style="48" bestFit="1" customWidth="1"/>
    <col min="115" max="115" width="12.75" style="48" bestFit="1" customWidth="1"/>
    <col min="116" max="117" width="11.375" style="48" bestFit="1" customWidth="1"/>
    <col min="118" max="118" width="12" style="48" bestFit="1" customWidth="1"/>
    <col min="119" max="119" width="11.375" style="48" bestFit="1" customWidth="1"/>
    <col min="120" max="120" width="12.75" style="48" bestFit="1" customWidth="1"/>
    <col min="121" max="123" width="11.375" style="48" bestFit="1" customWidth="1"/>
    <col min="124" max="124" width="12" style="48" bestFit="1" customWidth="1"/>
    <col min="125" max="125" width="11.375" style="48" bestFit="1" customWidth="1"/>
    <col min="126" max="126" width="12.75" style="48" bestFit="1" customWidth="1"/>
    <col min="127" max="129" width="11.375" style="48" bestFit="1" customWidth="1"/>
    <col min="130" max="16384" width="9" style="48"/>
  </cols>
  <sheetData>
    <row r="1" spans="1:8" ht="21" customHeight="1" x14ac:dyDescent="0.15"/>
    <row r="2" spans="1:8" ht="15" customHeight="1" x14ac:dyDescent="0.15">
      <c r="A2" s="186" t="s">
        <v>75</v>
      </c>
      <c r="B2" s="187"/>
      <c r="C2" s="187"/>
      <c r="D2" s="187"/>
      <c r="E2" s="187"/>
      <c r="F2" s="187"/>
    </row>
    <row r="3" spans="1:8" ht="15" customHeight="1" x14ac:dyDescent="0.15">
      <c r="A3" s="186"/>
      <c r="B3" s="187"/>
      <c r="C3" s="187"/>
      <c r="D3" s="187"/>
      <c r="E3" s="187"/>
      <c r="F3" s="187"/>
    </row>
    <row r="4" spans="1:8" ht="30.75" customHeight="1" x14ac:dyDescent="0.15">
      <c r="A4" s="218" t="s">
        <v>118</v>
      </c>
      <c r="B4" s="203"/>
      <c r="C4" s="203"/>
      <c r="D4" s="203"/>
      <c r="E4" s="203"/>
      <c r="F4" s="203"/>
    </row>
    <row r="6" spans="1:8" ht="20.25" customHeight="1" thickBot="1" x14ac:dyDescent="0.2">
      <c r="A6" s="145" t="s">
        <v>76</v>
      </c>
      <c r="D6" s="50"/>
    </row>
    <row r="7" spans="1:8" ht="15.75" thickBot="1" x14ac:dyDescent="0.2">
      <c r="A7" s="146" t="s">
        <v>77</v>
      </c>
      <c r="B7" s="51">
        <v>972.84100000000001</v>
      </c>
    </row>
    <row r="8" spans="1:8" ht="15.75" thickBot="1" x14ac:dyDescent="0.2">
      <c r="A8" s="52"/>
      <c r="B8" s="53"/>
    </row>
    <row r="9" spans="1:8" ht="15.75" thickBot="1" x14ac:dyDescent="0.2">
      <c r="A9" s="81" t="s">
        <v>78</v>
      </c>
      <c r="B9" s="51">
        <v>0.1</v>
      </c>
    </row>
    <row r="10" spans="1:8" ht="15.75" thickBot="1" x14ac:dyDescent="0.2">
      <c r="A10" s="52"/>
      <c r="B10" s="53"/>
    </row>
    <row r="11" spans="1:8" ht="15.75" thickBot="1" x14ac:dyDescent="0.2">
      <c r="A11" s="81" t="s">
        <v>79</v>
      </c>
      <c r="B11" s="51">
        <v>256</v>
      </c>
    </row>
    <row r="12" spans="1:8" ht="26.25" customHeight="1" x14ac:dyDescent="0.15">
      <c r="A12" s="219" t="s">
        <v>119</v>
      </c>
      <c r="B12" s="197"/>
      <c r="C12" s="197"/>
      <c r="D12" s="198"/>
      <c r="E12" s="198"/>
      <c r="F12" s="198"/>
      <c r="G12" s="198"/>
      <c r="H12" s="198"/>
    </row>
    <row r="13" spans="1:8" ht="15.75" thickBot="1" x14ac:dyDescent="0.2">
      <c r="A13" s="49" t="s">
        <v>80</v>
      </c>
    </row>
    <row r="14" spans="1:8" s="105" customFormat="1" ht="16.5" thickBot="1" x14ac:dyDescent="0.2">
      <c r="A14" s="103" t="s">
        <v>72</v>
      </c>
      <c r="B14" s="104">
        <f>1/(B9*B11)</f>
        <v>3.90625E-2</v>
      </c>
      <c r="D14" s="103" t="s">
        <v>73</v>
      </c>
      <c r="E14" s="104">
        <f>0.02/B9</f>
        <v>0.19999999999999998</v>
      </c>
      <c r="G14" s="103" t="s">
        <v>74</v>
      </c>
      <c r="H14" s="104">
        <f>0.01/B9</f>
        <v>9.9999999999999992E-2</v>
      </c>
    </row>
    <row r="15" spans="1:8" ht="32.25" customHeight="1" x14ac:dyDescent="0.15">
      <c r="A15" s="54"/>
      <c r="D15" s="54"/>
      <c r="G15" s="54"/>
    </row>
    <row r="16" spans="1:8" ht="38.25" customHeight="1" x14ac:dyDescent="0.15">
      <c r="A16" s="54"/>
      <c r="D16" s="54"/>
      <c r="G16" s="54"/>
    </row>
    <row r="17" spans="1:256" x14ac:dyDescent="0.15">
      <c r="A17" s="49" t="s">
        <v>81</v>
      </c>
      <c r="B17" s="55">
        <f t="shared" ref="B17:AA17" si="0">2*0.01/$B$9*B21</f>
        <v>0</v>
      </c>
      <c r="C17" s="55">
        <f t="shared" si="0"/>
        <v>0.19999999999999998</v>
      </c>
      <c r="D17" s="55">
        <f t="shared" si="0"/>
        <v>0.39999999999999997</v>
      </c>
      <c r="E17" s="55">
        <f t="shared" si="0"/>
        <v>0.6</v>
      </c>
      <c r="F17" s="55">
        <f t="shared" si="0"/>
        <v>0.79999999999999993</v>
      </c>
      <c r="G17" s="55">
        <f t="shared" si="0"/>
        <v>0.99999999999999989</v>
      </c>
      <c r="H17" s="55">
        <f t="shared" si="0"/>
        <v>1.2</v>
      </c>
      <c r="I17" s="55">
        <f t="shared" si="0"/>
        <v>1.4</v>
      </c>
      <c r="J17" s="55">
        <f t="shared" si="0"/>
        <v>1.5999999999999999</v>
      </c>
      <c r="K17" s="55">
        <f t="shared" si="0"/>
        <v>1.7999999999999998</v>
      </c>
      <c r="L17" s="55">
        <f t="shared" si="0"/>
        <v>1.9999999999999998</v>
      </c>
      <c r="M17" s="55">
        <f t="shared" si="0"/>
        <v>2.1999999999999997</v>
      </c>
      <c r="N17" s="55">
        <f t="shared" si="0"/>
        <v>2.4</v>
      </c>
      <c r="O17" s="55">
        <f t="shared" si="0"/>
        <v>2.5999999999999996</v>
      </c>
      <c r="P17" s="55">
        <f t="shared" si="0"/>
        <v>2.8</v>
      </c>
      <c r="Q17" s="55">
        <f t="shared" si="0"/>
        <v>2.9999999999999996</v>
      </c>
      <c r="R17" s="55">
        <f t="shared" si="0"/>
        <v>3.1999999999999997</v>
      </c>
      <c r="S17" s="55">
        <f t="shared" si="0"/>
        <v>3.4</v>
      </c>
      <c r="T17" s="55">
        <f t="shared" si="0"/>
        <v>3.5999999999999996</v>
      </c>
      <c r="U17" s="55">
        <f t="shared" si="0"/>
        <v>3.8</v>
      </c>
      <c r="V17" s="55">
        <f t="shared" si="0"/>
        <v>3.9999999999999996</v>
      </c>
      <c r="W17" s="55">
        <f t="shared" si="0"/>
        <v>4.1999999999999993</v>
      </c>
      <c r="X17" s="55">
        <f t="shared" si="0"/>
        <v>4.3999999999999995</v>
      </c>
      <c r="Y17" s="55">
        <f t="shared" si="0"/>
        <v>4.5999999999999996</v>
      </c>
      <c r="Z17" s="55">
        <f t="shared" si="0"/>
        <v>4.8</v>
      </c>
      <c r="AA17" s="55">
        <f t="shared" si="0"/>
        <v>5</v>
      </c>
    </row>
    <row r="19" spans="1:256" ht="26.25" customHeight="1" x14ac:dyDescent="0.15"/>
    <row r="20" spans="1:256" s="47" customFormat="1" ht="20.25" customHeight="1" x14ac:dyDescent="0.15">
      <c r="A20" s="206" t="s">
        <v>82</v>
      </c>
      <c r="B20" s="42"/>
      <c r="C20" s="42"/>
      <c r="D20" s="43">
        <f>$E$14</f>
        <v>0.19999999999999998</v>
      </c>
      <c r="E20" s="42"/>
      <c r="F20" s="42"/>
      <c r="G20" s="42"/>
      <c r="H20" s="42"/>
      <c r="I20" s="44">
        <f>$E$14*2</f>
        <v>0.39999999999999997</v>
      </c>
      <c r="J20" s="42"/>
      <c r="K20" s="42"/>
      <c r="L20" s="42"/>
      <c r="M20" s="42"/>
      <c r="N20" s="42"/>
      <c r="O20" s="45">
        <f>$E$14*3</f>
        <v>0.6</v>
      </c>
      <c r="P20" s="42"/>
      <c r="Q20" s="42"/>
      <c r="R20" s="42"/>
      <c r="S20" s="42"/>
      <c r="T20" s="42"/>
      <c r="U20" s="46">
        <f>$E$14*4</f>
        <v>0.79999999999999993</v>
      </c>
      <c r="V20" s="42"/>
      <c r="W20" s="42"/>
      <c r="X20" s="42"/>
      <c r="Y20" s="42"/>
      <c r="Z20" s="43">
        <f>$E$14*5</f>
        <v>0.99999999999999989</v>
      </c>
      <c r="AA20" s="42"/>
      <c r="AB20" s="42"/>
      <c r="AC20" s="42"/>
      <c r="AD20" s="42"/>
      <c r="AE20" s="42"/>
      <c r="AF20" s="44">
        <f>$E$14*6</f>
        <v>1.2</v>
      </c>
      <c r="AG20" s="42"/>
      <c r="AH20" s="42"/>
      <c r="AI20" s="42"/>
      <c r="AJ20" s="42"/>
      <c r="AK20" s="45">
        <f>$E$14*7</f>
        <v>1.4</v>
      </c>
      <c r="AL20" s="42"/>
      <c r="AM20" s="42"/>
      <c r="AN20" s="42"/>
      <c r="AO20" s="42"/>
      <c r="AP20" s="46">
        <f>$E$14*8</f>
        <v>1.5999999999999999</v>
      </c>
      <c r="AQ20" s="42"/>
      <c r="AR20" s="42"/>
      <c r="AS20" s="42"/>
      <c r="AT20" s="42"/>
      <c r="AU20" s="42"/>
      <c r="AV20" s="43">
        <f>$E$14*9</f>
        <v>1.7999999999999998</v>
      </c>
      <c r="AW20" s="42"/>
      <c r="AX20" s="42"/>
      <c r="AY20" s="42"/>
      <c r="AZ20" s="42"/>
      <c r="BA20" s="44">
        <f>$E$14*10</f>
        <v>1.9999999999999998</v>
      </c>
      <c r="BB20" s="42"/>
      <c r="BC20" s="42"/>
      <c r="BD20" s="42"/>
      <c r="BE20" s="42"/>
      <c r="BF20" s="45">
        <f>$E$14*11</f>
        <v>2.1999999999999997</v>
      </c>
      <c r="BG20" s="42"/>
      <c r="BH20" s="42"/>
      <c r="BI20" s="42"/>
      <c r="BJ20" s="42"/>
      <c r="BK20" s="46">
        <f>$E$14*12</f>
        <v>2.4</v>
      </c>
      <c r="BL20" s="42"/>
      <c r="BM20" s="42"/>
      <c r="BN20" s="42"/>
      <c r="BO20" s="42"/>
      <c r="BP20" s="43">
        <f>$E$14*13</f>
        <v>2.5999999999999996</v>
      </c>
      <c r="BQ20" s="42"/>
      <c r="BR20" s="42"/>
      <c r="BS20" s="42"/>
      <c r="BT20" s="42"/>
      <c r="BU20" s="44">
        <f>$E$14*14</f>
        <v>2.8</v>
      </c>
      <c r="BV20" s="42"/>
      <c r="BW20" s="42"/>
      <c r="BX20" s="42"/>
      <c r="BY20" s="42"/>
      <c r="BZ20" s="45">
        <f>$E$14*15</f>
        <v>2.9999999999999996</v>
      </c>
      <c r="CA20" s="42"/>
      <c r="CB20" s="42"/>
      <c r="CC20" s="42"/>
      <c r="CD20" s="42"/>
      <c r="CE20" s="42"/>
      <c r="CF20" s="46">
        <f>$E$14*16</f>
        <v>3.1999999999999997</v>
      </c>
      <c r="CG20" s="42"/>
      <c r="CH20" s="42"/>
      <c r="CI20" s="42"/>
      <c r="CJ20" s="42"/>
      <c r="CK20" s="43">
        <f>$E$14*17</f>
        <v>3.4</v>
      </c>
      <c r="CL20" s="42"/>
      <c r="CM20" s="42"/>
      <c r="CN20" s="42"/>
      <c r="CO20" s="42"/>
      <c r="CP20" s="44">
        <f>$E$14*18</f>
        <v>3.5999999999999996</v>
      </c>
      <c r="CQ20" s="42"/>
      <c r="CR20" s="42"/>
      <c r="CS20" s="42"/>
      <c r="CT20" s="42"/>
      <c r="CU20" s="45">
        <f>$E$14*19</f>
        <v>3.8</v>
      </c>
      <c r="CV20" s="42"/>
      <c r="CW20" s="42"/>
      <c r="CX20" s="42"/>
      <c r="CY20" s="42"/>
      <c r="CZ20" s="46">
        <f>$E$14*20</f>
        <v>3.9999999999999996</v>
      </c>
      <c r="DA20" s="42"/>
      <c r="DB20" s="42"/>
      <c r="DC20" s="42"/>
      <c r="DD20" s="42"/>
      <c r="DE20" s="43">
        <f>$E$14*21</f>
        <v>4.1999999999999993</v>
      </c>
      <c r="DF20" s="42"/>
      <c r="DG20" s="42"/>
      <c r="DH20" s="42"/>
      <c r="DI20" s="42"/>
      <c r="DJ20" s="44">
        <f>$E$14*22</f>
        <v>4.3999999999999995</v>
      </c>
      <c r="DK20" s="42"/>
      <c r="DL20" s="42"/>
      <c r="DM20" s="42"/>
      <c r="DN20" s="42"/>
      <c r="DO20" s="45">
        <f>$E$14*23</f>
        <v>4.5999999999999996</v>
      </c>
      <c r="DP20" s="42"/>
      <c r="DQ20" s="42"/>
      <c r="DR20" s="42"/>
      <c r="DS20" s="42"/>
      <c r="DT20" s="42"/>
      <c r="DU20" s="46">
        <f>$E$14*24</f>
        <v>4.8</v>
      </c>
      <c r="DV20" s="42"/>
      <c r="DW20" s="42"/>
      <c r="DX20" s="42"/>
      <c r="DY20" s="42"/>
    </row>
    <row r="21" spans="1:256" s="40" customFormat="1" ht="20.25" customHeight="1" x14ac:dyDescent="0.15">
      <c r="A21" s="207"/>
      <c r="B21" s="41">
        <v>0</v>
      </c>
      <c r="C21" s="41">
        <v>1</v>
      </c>
      <c r="D21" s="41">
        <v>2</v>
      </c>
      <c r="E21" s="41">
        <v>3</v>
      </c>
      <c r="F21" s="41">
        <v>4</v>
      </c>
      <c r="G21" s="41">
        <v>5</v>
      </c>
      <c r="H21" s="41">
        <v>6</v>
      </c>
      <c r="I21" s="41">
        <v>7</v>
      </c>
      <c r="J21" s="41">
        <v>8</v>
      </c>
      <c r="K21" s="41">
        <v>9</v>
      </c>
      <c r="L21" s="41">
        <v>10</v>
      </c>
      <c r="M21" s="41">
        <v>11</v>
      </c>
      <c r="N21" s="41">
        <v>12</v>
      </c>
      <c r="O21" s="41">
        <v>13</v>
      </c>
      <c r="P21" s="41">
        <v>14</v>
      </c>
      <c r="Q21" s="41">
        <v>15</v>
      </c>
      <c r="R21" s="41">
        <v>16</v>
      </c>
      <c r="S21" s="41">
        <v>17</v>
      </c>
      <c r="T21" s="41">
        <v>18</v>
      </c>
      <c r="U21" s="41">
        <v>19</v>
      </c>
      <c r="V21" s="41">
        <v>20</v>
      </c>
      <c r="W21" s="41">
        <v>21</v>
      </c>
      <c r="X21" s="41">
        <v>22</v>
      </c>
      <c r="Y21" s="41">
        <v>23</v>
      </c>
      <c r="Z21" s="41">
        <v>24</v>
      </c>
      <c r="AA21" s="41">
        <v>25</v>
      </c>
      <c r="AB21" s="41">
        <v>26</v>
      </c>
      <c r="AC21" s="41">
        <v>27</v>
      </c>
      <c r="AD21" s="41">
        <v>28</v>
      </c>
      <c r="AE21" s="41">
        <v>29</v>
      </c>
      <c r="AF21" s="41">
        <v>30</v>
      </c>
      <c r="AG21" s="41">
        <v>31</v>
      </c>
      <c r="AH21" s="41">
        <v>32</v>
      </c>
      <c r="AI21" s="41">
        <v>33</v>
      </c>
      <c r="AJ21" s="41">
        <v>34</v>
      </c>
      <c r="AK21" s="41">
        <v>35</v>
      </c>
      <c r="AL21" s="41">
        <v>36</v>
      </c>
      <c r="AM21" s="41">
        <v>37</v>
      </c>
      <c r="AN21" s="41">
        <v>38</v>
      </c>
      <c r="AO21" s="41">
        <v>39</v>
      </c>
      <c r="AP21" s="41">
        <v>40</v>
      </c>
      <c r="AQ21" s="41">
        <v>41</v>
      </c>
      <c r="AR21" s="41">
        <v>42</v>
      </c>
      <c r="AS21" s="41">
        <v>43</v>
      </c>
      <c r="AT21" s="41">
        <v>44</v>
      </c>
      <c r="AU21" s="41">
        <v>45</v>
      </c>
      <c r="AV21" s="41">
        <v>46</v>
      </c>
      <c r="AW21" s="41">
        <v>47</v>
      </c>
      <c r="AX21" s="41">
        <v>48</v>
      </c>
      <c r="AY21" s="41">
        <v>49</v>
      </c>
      <c r="AZ21" s="41">
        <v>50</v>
      </c>
      <c r="BA21" s="41">
        <v>51</v>
      </c>
      <c r="BB21" s="41">
        <v>52</v>
      </c>
      <c r="BC21" s="41">
        <v>53</v>
      </c>
      <c r="BD21" s="41">
        <v>54</v>
      </c>
      <c r="BE21" s="41">
        <v>55</v>
      </c>
      <c r="BF21" s="41">
        <v>56</v>
      </c>
      <c r="BG21" s="41">
        <v>57</v>
      </c>
      <c r="BH21" s="41">
        <v>58</v>
      </c>
      <c r="BI21" s="41">
        <v>59</v>
      </c>
      <c r="BJ21" s="41">
        <v>60</v>
      </c>
      <c r="BK21" s="41">
        <v>61</v>
      </c>
      <c r="BL21" s="41">
        <v>62</v>
      </c>
      <c r="BM21" s="41">
        <v>63</v>
      </c>
      <c r="BN21" s="41">
        <v>64</v>
      </c>
      <c r="BO21" s="41">
        <v>65</v>
      </c>
      <c r="BP21" s="41">
        <v>66</v>
      </c>
      <c r="BQ21" s="41">
        <v>67</v>
      </c>
      <c r="BR21" s="41">
        <v>68</v>
      </c>
      <c r="BS21" s="41">
        <v>69</v>
      </c>
      <c r="BT21" s="41">
        <v>70</v>
      </c>
      <c r="BU21" s="41">
        <v>71</v>
      </c>
      <c r="BV21" s="41">
        <v>72</v>
      </c>
      <c r="BW21" s="41">
        <v>73</v>
      </c>
      <c r="BX21" s="41">
        <v>74</v>
      </c>
      <c r="BY21" s="41">
        <v>75</v>
      </c>
      <c r="BZ21" s="41">
        <v>76</v>
      </c>
      <c r="CA21" s="41">
        <v>77</v>
      </c>
      <c r="CB21" s="41">
        <v>78</v>
      </c>
      <c r="CC21" s="41">
        <v>79</v>
      </c>
      <c r="CD21" s="41">
        <v>80</v>
      </c>
      <c r="CE21" s="41">
        <v>81</v>
      </c>
      <c r="CF21" s="41">
        <v>82</v>
      </c>
      <c r="CG21" s="41">
        <v>83</v>
      </c>
      <c r="CH21" s="41">
        <v>84</v>
      </c>
      <c r="CI21" s="41">
        <v>85</v>
      </c>
      <c r="CJ21" s="41">
        <v>86</v>
      </c>
      <c r="CK21" s="41">
        <v>87</v>
      </c>
      <c r="CL21" s="41">
        <v>88</v>
      </c>
      <c r="CM21" s="41">
        <v>89</v>
      </c>
      <c r="CN21" s="41">
        <v>90</v>
      </c>
      <c r="CO21" s="41">
        <v>91</v>
      </c>
      <c r="CP21" s="41">
        <v>92</v>
      </c>
      <c r="CQ21" s="41">
        <v>93</v>
      </c>
      <c r="CR21" s="41">
        <v>94</v>
      </c>
      <c r="CS21" s="41">
        <v>95</v>
      </c>
      <c r="CT21" s="41">
        <v>96</v>
      </c>
      <c r="CU21" s="41">
        <v>97</v>
      </c>
      <c r="CV21" s="41">
        <v>98</v>
      </c>
      <c r="CW21" s="41">
        <v>99</v>
      </c>
      <c r="CX21" s="41">
        <v>100</v>
      </c>
      <c r="CY21" s="41">
        <v>101</v>
      </c>
      <c r="CZ21" s="41">
        <v>102</v>
      </c>
      <c r="DA21" s="41">
        <v>103</v>
      </c>
      <c r="DB21" s="41">
        <v>104</v>
      </c>
      <c r="DC21" s="41">
        <v>105</v>
      </c>
      <c r="DD21" s="41">
        <v>106</v>
      </c>
      <c r="DE21" s="41">
        <v>107</v>
      </c>
      <c r="DF21" s="41">
        <v>108</v>
      </c>
      <c r="DG21" s="41">
        <v>109</v>
      </c>
      <c r="DH21" s="41">
        <v>110</v>
      </c>
      <c r="DI21" s="41">
        <v>111</v>
      </c>
      <c r="DJ21" s="41">
        <v>112</v>
      </c>
      <c r="DK21" s="41">
        <v>113</v>
      </c>
      <c r="DL21" s="41">
        <v>114</v>
      </c>
      <c r="DM21" s="41">
        <v>115</v>
      </c>
      <c r="DN21" s="41">
        <v>116</v>
      </c>
      <c r="DO21" s="41">
        <v>117</v>
      </c>
      <c r="DP21" s="41">
        <v>118</v>
      </c>
      <c r="DQ21" s="41">
        <v>119</v>
      </c>
      <c r="DR21" s="41">
        <v>120</v>
      </c>
      <c r="DS21" s="41">
        <v>121</v>
      </c>
      <c r="DT21" s="41">
        <v>122</v>
      </c>
      <c r="DU21" s="41">
        <v>123</v>
      </c>
      <c r="DV21" s="41">
        <v>124</v>
      </c>
      <c r="DW21" s="41">
        <v>125</v>
      </c>
      <c r="DX21" s="41">
        <v>126</v>
      </c>
      <c r="DY21" s="41">
        <v>127</v>
      </c>
    </row>
    <row r="22" spans="1:256" s="64" customFormat="1" x14ac:dyDescent="0.15">
      <c r="A22" s="56">
        <v>7</v>
      </c>
      <c r="B22" s="57">
        <f t="shared" ref="B22:K36" si="1">(($A22*$B$14)^2+(B$21*$B$14)^2)^0.5</f>
        <v>0.2734375</v>
      </c>
      <c r="C22" s="58">
        <f t="shared" si="1"/>
        <v>0.27621358640099514</v>
      </c>
      <c r="D22" s="58">
        <f t="shared" si="1"/>
        <v>0.28437929255002026</v>
      </c>
      <c r="E22" s="58">
        <f t="shared" si="1"/>
        <v>0.29749113694780893</v>
      </c>
      <c r="F22" s="59">
        <f t="shared" si="1"/>
        <v>0.31493194329291208</v>
      </c>
      <c r="G22" s="59">
        <f t="shared" si="1"/>
        <v>0.33602833074385263</v>
      </c>
      <c r="H22" s="59">
        <f t="shared" si="1"/>
        <v>0.36013845536300343</v>
      </c>
      <c r="I22" s="59">
        <f t="shared" si="1"/>
        <v>0.38669902096139319</v>
      </c>
      <c r="J22" s="59">
        <f t="shared" si="1"/>
        <v>0.41524007080994724</v>
      </c>
      <c r="K22" s="59">
        <f t="shared" si="1"/>
        <v>0.44538102542935076</v>
      </c>
      <c r="L22" s="59">
        <f t="shared" ref="L22:U36" si="2">(($A22*$B$14)^2+(L$21*$B$14)^2)^0.5</f>
        <v>0.47681857873959776</v>
      </c>
      <c r="M22" s="60">
        <f t="shared" si="2"/>
        <v>0.5093126879064569</v>
      </c>
      <c r="N22" s="60">
        <f t="shared" si="2"/>
        <v>0.54267359333788301</v>
      </c>
      <c r="O22" s="60">
        <f t="shared" si="2"/>
        <v>0.57675090079036717</v>
      </c>
      <c r="P22" s="60">
        <f t="shared" si="2"/>
        <v>0.61142483759759869</v>
      </c>
      <c r="Q22" s="60">
        <f t="shared" si="2"/>
        <v>0.64659942801745507</v>
      </c>
      <c r="R22" s="60">
        <f t="shared" si="2"/>
        <v>0.6821972342411321</v>
      </c>
      <c r="S22" s="61">
        <f t="shared" si="2"/>
        <v>0.71815532464258736</v>
      </c>
      <c r="T22" s="61">
        <f t="shared" si="2"/>
        <v>0.75442218421202989</v>
      </c>
      <c r="U22" s="61">
        <f t="shared" si="2"/>
        <v>0.79095534106705423</v>
      </c>
      <c r="V22" s="61">
        <f t="shared" ref="V22:AE36" si="3">(($A22*$B$14)^2+(V$21*$B$14)^2)^0.5</f>
        <v>0.8277195351725426</v>
      </c>
      <c r="W22" s="61">
        <f t="shared" si="3"/>
        <v>0.86468529770229119</v>
      </c>
      <c r="X22" s="58">
        <f t="shared" si="3"/>
        <v>0.90182784223556212</v>
      </c>
      <c r="Y22" s="58">
        <f t="shared" si="3"/>
        <v>0.93912619376338347</v>
      </c>
      <c r="Z22" s="58">
        <f t="shared" si="3"/>
        <v>0.9765625</v>
      </c>
      <c r="AA22" s="58">
        <f t="shared" si="3"/>
        <v>1.0141214832614975</v>
      </c>
      <c r="AB22" s="58">
        <f t="shared" si="3"/>
        <v>1.0517900013934578</v>
      </c>
      <c r="AC22" s="58">
        <f t="shared" si="3"/>
        <v>1.0895566938266683</v>
      </c>
      <c r="AD22" s="59">
        <f t="shared" si="3"/>
        <v>1.1274116945048291</v>
      </c>
      <c r="AE22" s="59">
        <f t="shared" si="3"/>
        <v>1.1653463976700233</v>
      </c>
      <c r="AF22" s="59">
        <f t="shared" ref="AF22:AO36" si="4">(($A22*$B$14)^2+(AF$21*$B$14)^2)^0.5</f>
        <v>1.2033532656835439</v>
      </c>
      <c r="AG22" s="59">
        <f t="shared" si="4"/>
        <v>1.2414256704742737</v>
      </c>
      <c r="AH22" s="59">
        <f t="shared" si="4"/>
        <v>1.2795577620436875</v>
      </c>
      <c r="AI22" s="60">
        <f t="shared" si="4"/>
        <v>1.3177443588619531</v>
      </c>
      <c r="AJ22" s="60">
        <f t="shared" si="4"/>
        <v>1.3559808560710767</v>
      </c>
      <c r="AK22" s="60">
        <f t="shared" si="4"/>
        <v>1.394263148248027</v>
      </c>
      <c r="AL22" s="60">
        <f t="shared" si="4"/>
        <v>1.432587564132207</v>
      </c>
      <c r="AM22" s="60">
        <f t="shared" si="4"/>
        <v>1.4709508112314633</v>
      </c>
      <c r="AN22" s="61">
        <f t="shared" si="4"/>
        <v>1.5093499286220045</v>
      </c>
      <c r="AO22" s="61">
        <f t="shared" si="4"/>
        <v>1.5477822465749178</v>
      </c>
      <c r="AP22" s="61">
        <f t="shared" ref="AP22:AY36" si="5">(($A22*$B$14)^2+(AP$21*$B$14)^2)^0.5</f>
        <v>1.5862453518942932</v>
      </c>
      <c r="AQ22" s="61">
        <f t="shared" si="5"/>
        <v>1.6247370580535485</v>
      </c>
      <c r="AR22" s="61">
        <f t="shared" si="5"/>
        <v>1.6632553793784195</v>
      </c>
      <c r="AS22" s="58">
        <f t="shared" si="5"/>
        <v>1.7017985086556222</v>
      </c>
      <c r="AT22" s="58">
        <f t="shared" si="5"/>
        <v>1.7403647976519894</v>
      </c>
      <c r="AU22" s="58">
        <f t="shared" si="5"/>
        <v>1.7789527401149532</v>
      </c>
      <c r="AV22" s="58">
        <f t="shared" si="5"/>
        <v>1.8175609568956002</v>
      </c>
      <c r="AW22" s="58">
        <f t="shared" si="5"/>
        <v>1.8561881828932378</v>
      </c>
      <c r="AX22" s="58">
        <f t="shared" si="5"/>
        <v>1.8948332555679537</v>
      </c>
      <c r="AY22" s="59">
        <f t="shared" si="5"/>
        <v>1.933495104806966</v>
      </c>
      <c r="AZ22" s="59">
        <f t="shared" ref="AZ22:BI36" si="6">(($A22*$B$14)^2+(AZ$21*$B$14)^2)^0.5</f>
        <v>1.9721727439631778</v>
      </c>
      <c r="BA22" s="59">
        <f t="shared" si="6"/>
        <v>2.0108652619115235</v>
      </c>
      <c r="BB22" s="59">
        <f t="shared" si="6"/>
        <v>2.0495718159913916</v>
      </c>
      <c r="BC22" s="59">
        <f t="shared" si="6"/>
        <v>2.0882916257224466</v>
      </c>
      <c r="BD22" s="60">
        <f t="shared" si="6"/>
        <v>2.1270239671971845</v>
      </c>
      <c r="BE22" s="60">
        <f t="shared" si="6"/>
        <v>2.1657681680670486</v>
      </c>
      <c r="BF22" s="60">
        <f t="shared" si="6"/>
        <v>2.2045236030503848</v>
      </c>
      <c r="BG22" s="60">
        <f t="shared" si="6"/>
        <v>2.243289689900192</v>
      </c>
      <c r="BH22" s="60">
        <f t="shared" si="6"/>
        <v>2.2820658857778953</v>
      </c>
      <c r="BI22" s="61">
        <f t="shared" si="6"/>
        <v>2.320851683986398</v>
      </c>
      <c r="BJ22" s="61">
        <f t="shared" ref="BJ22:BS36" si="7">(($A22*$B$14)^2+(BJ$21*$B$14)^2)^0.5</f>
        <v>2.359646611021712</v>
      </c>
      <c r="BK22" s="61">
        <f t="shared" si="7"/>
        <v>2.3984502239076173</v>
      </c>
      <c r="BL22" s="61">
        <f t="shared" si="7"/>
        <v>2.4372621077822654</v>
      </c>
      <c r="BM22" s="61">
        <f t="shared" si="7"/>
        <v>2.4760818737094499</v>
      </c>
      <c r="BN22" s="58">
        <f t="shared" si="7"/>
        <v>2.5149091566906052</v>
      </c>
      <c r="BO22" s="58">
        <f t="shared" si="7"/>
        <v>2.55374361385643</v>
      </c>
      <c r="BP22" s="58">
        <f t="shared" si="7"/>
        <v>2.5925849228195497</v>
      </c>
      <c r="BQ22" s="58">
        <f t="shared" si="7"/>
        <v>2.6314327801717643</v>
      </c>
      <c r="BR22" s="58">
        <f t="shared" si="7"/>
        <v>2.6702869001113436</v>
      </c>
      <c r="BS22" s="59">
        <f t="shared" si="7"/>
        <v>2.7091470131874535</v>
      </c>
      <c r="BT22" s="59">
        <f t="shared" ref="BT22:CC36" si="8">(($A22*$B$14)^2+(BT$21*$B$14)^2)^0.5</f>
        <v>2.7480128651502436</v>
      </c>
      <c r="BU22" s="59">
        <f t="shared" si="8"/>
        <v>2.7868842158964013</v>
      </c>
      <c r="BV22" s="59">
        <f t="shared" si="8"/>
        <v>2.8257608385010666</v>
      </c>
      <c r="BW22" s="59">
        <f t="shared" si="8"/>
        <v>2.8646425183279849</v>
      </c>
      <c r="BX22" s="60">
        <f t="shared" si="8"/>
        <v>2.9035290522106454</v>
      </c>
      <c r="BY22" s="60">
        <f t="shared" si="8"/>
        <v>2.9424202476978878</v>
      </c>
      <c r="BZ22" s="60">
        <f t="shared" si="8"/>
        <v>2.9813159223581538</v>
      </c>
      <c r="CA22" s="60">
        <f t="shared" si="8"/>
        <v>3.0202159031371418</v>
      </c>
      <c r="CB22" s="60">
        <f t="shared" si="8"/>
        <v>3.0591200257641495</v>
      </c>
      <c r="CC22" s="60">
        <f t="shared" si="8"/>
        <v>3.0980281342028673</v>
      </c>
      <c r="CD22" s="61">
        <f t="shared" ref="CD22:CM36" si="9">(($A22*$B$14)^2+(CD$21*$B$14)^2)^0.5</f>
        <v>3.1369400801427894</v>
      </c>
      <c r="CE22" s="61">
        <f t="shared" si="9"/>
        <v>3.1758557225277881</v>
      </c>
      <c r="CF22" s="61">
        <f t="shared" si="9"/>
        <v>3.2147749271187323</v>
      </c>
      <c r="CG22" s="61">
        <f t="shared" si="9"/>
        <v>3.2536975660873124</v>
      </c>
      <c r="CH22" s="61">
        <f t="shared" si="9"/>
        <v>3.2926235176385181</v>
      </c>
      <c r="CI22" s="58">
        <f t="shared" si="9"/>
        <v>3.3315526656594368</v>
      </c>
      <c r="CJ22" s="58">
        <f t="shared" si="9"/>
        <v>3.3704848993922596</v>
      </c>
      <c r="CK22" s="58">
        <f t="shared" si="9"/>
        <v>3.4094201131295772</v>
      </c>
      <c r="CL22" s="58">
        <f t="shared" si="9"/>
        <v>3.4483582059302149</v>
      </c>
      <c r="CM22" s="58">
        <f t="shared" si="9"/>
        <v>3.4872990813540068</v>
      </c>
      <c r="CN22" s="59">
        <f t="shared" ref="CN22:CW36" si="10">(($A22*$B$14)^2+(CN$21*$B$14)^2)^0.5</f>
        <v>3.526242647214064</v>
      </c>
      <c r="CO22" s="59">
        <f t="shared" si="10"/>
        <v>3.5651888153451985</v>
      </c>
      <c r="CP22" s="59">
        <f t="shared" si="10"/>
        <v>3.6041375013872945</v>
      </c>
      <c r="CQ22" s="59">
        <f t="shared" si="10"/>
        <v>3.643088624582512</v>
      </c>
      <c r="CR22" s="59">
        <f t="shared" si="10"/>
        <v>3.6820421075853069</v>
      </c>
      <c r="CS22" s="60">
        <f t="shared" si="10"/>
        <v>3.720997876284331</v>
      </c>
      <c r="CT22" s="60">
        <f t="shared" si="10"/>
        <v>3.7599558596353559</v>
      </c>
      <c r="CU22" s="60">
        <f t="shared" si="10"/>
        <v>3.7989159895044402</v>
      </c>
      <c r="CV22" s="60">
        <f t="shared" si="10"/>
        <v>3.8378782005206014</v>
      </c>
      <c r="CW22" s="60">
        <f t="shared" si="10"/>
        <v>3.8768424299373452</v>
      </c>
      <c r="CX22" s="61">
        <f t="shared" ref="CX22:DG36" si="11">(($A22*$B$14)^2+(CX$21*$B$14)^2)^0.5</f>
        <v>3.9158086175024245</v>
      </c>
      <c r="CY22" s="61">
        <f t="shared" si="11"/>
        <v>3.9547767053352709</v>
      </c>
      <c r="CZ22" s="61">
        <f t="shared" si="11"/>
        <v>3.9937466378115736</v>
      </c>
      <c r="DA22" s="61">
        <f t="shared" si="11"/>
        <v>4.0327183614545286</v>
      </c>
      <c r="DB22" s="61">
        <f t="shared" si="11"/>
        <v>4.0716918248323077</v>
      </c>
      <c r="DC22" s="58">
        <f t="shared" si="11"/>
        <v>4.1106669784613423</v>
      </c>
      <c r="DD22" s="58">
        <f t="shared" si="11"/>
        <v>4.1496437747150354</v>
      </c>
      <c r="DE22" s="58">
        <f t="shared" si="11"/>
        <v>4.1886221677375604</v>
      </c>
      <c r="DF22" s="58">
        <f t="shared" si="11"/>
        <v>4.2276021133624022</v>
      </c>
      <c r="DG22" s="58">
        <f t="shared" si="11"/>
        <v>4.2665835690353591</v>
      </c>
      <c r="DH22" s="59">
        <f t="shared" ref="DH22:DQ36" si="12">(($A22*$B$14)^2+(DH$21*$B$14)^2)^0.5</f>
        <v>4.305566493741706</v>
      </c>
      <c r="DI22" s="59">
        <f t="shared" si="12"/>
        <v>4.3445508479372759</v>
      </c>
      <c r="DJ22" s="59">
        <f t="shared" si="12"/>
        <v>4.3835365934831945</v>
      </c>
      <c r="DK22" s="59">
        <f t="shared" si="12"/>
        <v>4.4225236935840719</v>
      </c>
      <c r="DL22" s="59">
        <f t="shared" si="12"/>
        <v>4.4615121127294106</v>
      </c>
      <c r="DM22" s="60">
        <f t="shared" si="12"/>
        <v>4.5005018166380628</v>
      </c>
      <c r="DN22" s="60">
        <f t="shared" si="12"/>
        <v>4.5394927722055298</v>
      </c>
      <c r="DO22" s="60">
        <f t="shared" si="12"/>
        <v>4.5784849474539611</v>
      </c>
      <c r="DP22" s="60">
        <f t="shared" si="12"/>
        <v>4.6174783114846623</v>
      </c>
      <c r="DQ22" s="60">
        <f t="shared" si="12"/>
        <v>4.656472834433</v>
      </c>
      <c r="DR22" s="60">
        <f t="shared" ref="DR22:DY36" si="13">(($A22*$B$14)^2+(DR$21*$B$14)^2)^0.5</f>
        <v>4.6954684874255355</v>
      </c>
      <c r="DS22" s="61">
        <f t="shared" si="13"/>
        <v>4.7344652425392777</v>
      </c>
      <c r="DT22" s="61">
        <f t="shared" si="13"/>
        <v>4.7734630727629233</v>
      </c>
      <c r="DU22" s="61">
        <f t="shared" si="13"/>
        <v>4.8124619519599845</v>
      </c>
      <c r="DV22" s="61">
        <f t="shared" si="13"/>
        <v>4.8514618548336799</v>
      </c>
      <c r="DW22" s="61">
        <f t="shared" si="13"/>
        <v>4.8904627568935126</v>
      </c>
      <c r="DX22" s="62">
        <f t="shared" si="13"/>
        <v>4.9294646344234225</v>
      </c>
      <c r="DY22" s="62">
        <f t="shared" si="13"/>
        <v>4.9684674644514377</v>
      </c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3"/>
      <c r="ET22" s="63"/>
      <c r="EU22" s="63"/>
      <c r="EV22" s="63"/>
      <c r="EW22" s="63"/>
      <c r="EX22" s="63"/>
      <c r="EY22" s="63"/>
      <c r="EZ22" s="63"/>
      <c r="FA22" s="63"/>
      <c r="FB22" s="63"/>
      <c r="FC22" s="63"/>
      <c r="FD22" s="63"/>
      <c r="FE22" s="63"/>
      <c r="FF22" s="63"/>
      <c r="FG22" s="63"/>
      <c r="FH22" s="63"/>
      <c r="FI22" s="63"/>
      <c r="FJ22" s="63"/>
      <c r="FK22" s="63"/>
      <c r="FL22" s="63"/>
      <c r="FM22" s="63"/>
      <c r="FN22" s="63"/>
      <c r="FO22" s="63"/>
      <c r="FP22" s="63"/>
      <c r="FQ22" s="63"/>
      <c r="FR22" s="63"/>
      <c r="FS22" s="63"/>
      <c r="FT22" s="63"/>
      <c r="FU22" s="63"/>
      <c r="FV22" s="63"/>
      <c r="FW22" s="63"/>
      <c r="FX22" s="63"/>
      <c r="FY22" s="63"/>
      <c r="FZ22" s="63"/>
      <c r="GA22" s="63"/>
      <c r="GB22" s="63"/>
      <c r="GC22" s="63"/>
      <c r="GD22" s="63"/>
      <c r="GE22" s="63"/>
      <c r="GF22" s="63"/>
      <c r="GG22" s="63"/>
      <c r="GH22" s="63"/>
      <c r="GI22" s="63"/>
      <c r="GJ22" s="63"/>
      <c r="GK22" s="63"/>
      <c r="GL22" s="63"/>
      <c r="GM22" s="63"/>
      <c r="GN22" s="63"/>
      <c r="GO22" s="63"/>
      <c r="GP22" s="63"/>
      <c r="GQ22" s="63"/>
      <c r="GR22" s="63"/>
      <c r="GS22" s="63"/>
      <c r="GT22" s="63"/>
      <c r="GU22" s="63"/>
      <c r="GV22" s="63"/>
      <c r="GW22" s="63"/>
      <c r="GX22" s="63"/>
      <c r="GY22" s="63"/>
      <c r="GZ22" s="63"/>
      <c r="HA22" s="63"/>
      <c r="HB22" s="63"/>
      <c r="HC22" s="63"/>
      <c r="HD22" s="63"/>
      <c r="HE22" s="63"/>
      <c r="HF22" s="63"/>
      <c r="HG22" s="63"/>
      <c r="HH22" s="63"/>
      <c r="HI22" s="63"/>
      <c r="HJ22" s="63"/>
      <c r="HK22" s="63"/>
      <c r="HL22" s="63"/>
      <c r="HM22" s="63"/>
      <c r="HN22" s="63"/>
      <c r="HO22" s="63"/>
      <c r="HP22" s="63"/>
      <c r="HQ22" s="63"/>
      <c r="HR22" s="63"/>
      <c r="HS22" s="63"/>
      <c r="HT22" s="63"/>
      <c r="HU22" s="63"/>
      <c r="HV22" s="63"/>
      <c r="HW22" s="63"/>
      <c r="HX22" s="63"/>
      <c r="HY22" s="63"/>
      <c r="HZ22" s="63"/>
      <c r="IA22" s="63"/>
      <c r="IB22" s="63"/>
      <c r="IC22" s="63"/>
      <c r="ID22" s="63"/>
      <c r="IE22" s="63"/>
      <c r="IF22" s="63"/>
      <c r="IG22" s="63"/>
      <c r="IH22" s="63"/>
      <c r="II22" s="63"/>
      <c r="IJ22" s="63"/>
      <c r="IK22" s="63"/>
      <c r="IL22" s="63"/>
      <c r="IM22" s="63"/>
      <c r="IN22" s="63"/>
      <c r="IO22" s="63"/>
      <c r="IP22" s="63"/>
      <c r="IQ22" s="63"/>
      <c r="IR22" s="63"/>
      <c r="IS22" s="63"/>
      <c r="IT22" s="63"/>
      <c r="IU22" s="63"/>
      <c r="IV22" s="63"/>
    </row>
    <row r="23" spans="1:256" s="64" customFormat="1" x14ac:dyDescent="0.15">
      <c r="A23" s="56">
        <v>6</v>
      </c>
      <c r="B23" s="57">
        <f t="shared" si="1"/>
        <v>0.234375</v>
      </c>
      <c r="C23" s="58">
        <f t="shared" si="1"/>
        <v>0.23760791133977421</v>
      </c>
      <c r="D23" s="58">
        <f t="shared" si="1"/>
        <v>0.24705294220065463</v>
      </c>
      <c r="E23" s="58">
        <f t="shared" si="1"/>
        <v>0.26203921611325659</v>
      </c>
      <c r="F23" s="58">
        <f t="shared" si="1"/>
        <v>0.28168369339562416</v>
      </c>
      <c r="G23" s="59">
        <f t="shared" si="1"/>
        <v>0.30508787796510367</v>
      </c>
      <c r="H23" s="59">
        <f t="shared" si="1"/>
        <v>0.33145630368119416</v>
      </c>
      <c r="I23" s="59">
        <f t="shared" si="1"/>
        <v>0.36013845536300343</v>
      </c>
      <c r="J23" s="59">
        <f t="shared" si="1"/>
        <v>0.390625</v>
      </c>
      <c r="K23" s="59">
        <f t="shared" si="1"/>
        <v>0.42252554009343624</v>
      </c>
      <c r="L23" s="59">
        <f t="shared" si="2"/>
        <v>0.45554311678478909</v>
      </c>
      <c r="M23" s="59">
        <f t="shared" si="2"/>
        <v>0.48945172211490889</v>
      </c>
      <c r="N23" s="60">
        <f t="shared" si="2"/>
        <v>0.52407843222651318</v>
      </c>
      <c r="O23" s="60">
        <f t="shared" si="2"/>
        <v>0.55928988528423251</v>
      </c>
      <c r="P23" s="60">
        <f t="shared" si="2"/>
        <v>0.59498227389561786</v>
      </c>
      <c r="Q23" s="60">
        <f t="shared" si="2"/>
        <v>0.63107400083607468</v>
      </c>
      <c r="R23" s="60">
        <f t="shared" si="2"/>
        <v>0.66750029260293209</v>
      </c>
      <c r="S23" s="61">
        <f t="shared" si="2"/>
        <v>0.70420923348906039</v>
      </c>
      <c r="T23" s="61">
        <f t="shared" si="2"/>
        <v>0.74115882660196386</v>
      </c>
      <c r="U23" s="61">
        <f t="shared" si="2"/>
        <v>0.77831479863950292</v>
      </c>
      <c r="V23" s="61">
        <f t="shared" si="3"/>
        <v>0.81564894600863669</v>
      </c>
      <c r="W23" s="61">
        <f t="shared" si="3"/>
        <v>0.85313787765006077</v>
      </c>
      <c r="X23" s="61">
        <f t="shared" si="3"/>
        <v>0.89076205085870153</v>
      </c>
      <c r="Y23" s="58">
        <f t="shared" si="3"/>
        <v>0.92850502531286816</v>
      </c>
      <c r="Z23" s="58">
        <f t="shared" si="3"/>
        <v>0.96635288100413919</v>
      </c>
      <c r="AA23" s="58">
        <f t="shared" si="3"/>
        <v>1.0042937603267532</v>
      </c>
      <c r="AB23" s="58">
        <f t="shared" si="3"/>
        <v>1.0423175050098699</v>
      </c>
      <c r="AC23" s="58">
        <f t="shared" si="3"/>
        <v>1.0804153660890101</v>
      </c>
      <c r="AD23" s="59">
        <f t="shared" si="3"/>
        <v>1.118579770568465</v>
      </c>
      <c r="AE23" s="59">
        <f t="shared" si="3"/>
        <v>1.1568041324188161</v>
      </c>
      <c r="AF23" s="59">
        <f t="shared" si="4"/>
        <v>1.1950826984983089</v>
      </c>
      <c r="AG23" s="59">
        <f t="shared" si="4"/>
        <v>1.2334104221755424</v>
      </c>
      <c r="AH23" s="59">
        <f t="shared" si="4"/>
        <v>1.2717828590702895</v>
      </c>
      <c r="AI23" s="60">
        <f t="shared" si="4"/>
        <v>1.3101960805662831</v>
      </c>
      <c r="AJ23" s="60">
        <f t="shared" si="4"/>
        <v>1.3486466016900054</v>
      </c>
      <c r="AK23" s="60">
        <f t="shared" si="4"/>
        <v>1.3871313206691174</v>
      </c>
      <c r="AL23" s="60">
        <f t="shared" si="4"/>
        <v>1.4256474680386453</v>
      </c>
      <c r="AM23" s="60">
        <f t="shared" si="4"/>
        <v>1.4641925635930713</v>
      </c>
      <c r="AN23" s="61">
        <f t="shared" si="4"/>
        <v>1.5027643798180739</v>
      </c>
      <c r="AO23" s="61">
        <f t="shared" si="4"/>
        <v>1.5413609106991295</v>
      </c>
      <c r="AP23" s="61">
        <f t="shared" si="5"/>
        <v>1.5799803450122409</v>
      </c>
      <c r="AQ23" s="61">
        <f t="shared" si="5"/>
        <v>1.6186210433672392</v>
      </c>
      <c r="AR23" s="61">
        <f t="shared" si="5"/>
        <v>1.6572815184059708</v>
      </c>
      <c r="AS23" s="61">
        <f t="shared" si="5"/>
        <v>1.6959604176634695</v>
      </c>
      <c r="AT23" s="58">
        <f t="shared" si="5"/>
        <v>1.7346565086855092</v>
      </c>
      <c r="AU23" s="58">
        <f t="shared" si="5"/>
        <v>1.7733686660650261</v>
      </c>
      <c r="AV23" s="58">
        <f t="shared" si="5"/>
        <v>1.8120958601161252</v>
      </c>
      <c r="AW23" s="58">
        <f t="shared" si="5"/>
        <v>1.8508371469503333</v>
      </c>
      <c r="AX23" s="58">
        <f t="shared" si="5"/>
        <v>1.8895916597574727</v>
      </c>
      <c r="AY23" s="59">
        <f t="shared" si="5"/>
        <v>1.9283586011246068</v>
      </c>
      <c r="AZ23" s="59">
        <f t="shared" si="6"/>
        <v>1.9671372362522144</v>
      </c>
      <c r="BA23" s="59">
        <f t="shared" si="6"/>
        <v>2.0059268869480888</v>
      </c>
      <c r="BB23" s="59">
        <f t="shared" si="6"/>
        <v>2.0447269262972503</v>
      </c>
      <c r="BC23" s="59">
        <f t="shared" si="6"/>
        <v>2.0835367739210291</v>
      </c>
      <c r="BD23" s="60">
        <f t="shared" si="6"/>
        <v>2.1223558917509568</v>
      </c>
      <c r="BE23" s="60">
        <f t="shared" si="6"/>
        <v>2.161183780253602</v>
      </c>
      <c r="BF23" s="60">
        <f t="shared" si="6"/>
        <v>2.2000199750513629</v>
      </c>
      <c r="BG23" s="60">
        <f t="shared" si="6"/>
        <v>2.2388640438917342</v>
      </c>
      <c r="BH23" s="60">
        <f t="shared" si="6"/>
        <v>2.2777155839239454</v>
      </c>
      <c r="BI23" s="61">
        <f t="shared" si="6"/>
        <v>2.3165742192473027</v>
      </c>
      <c r="BJ23" s="61">
        <f t="shared" si="7"/>
        <v>2.3554395987002086</v>
      </c>
      <c r="BK23" s="61">
        <f t="shared" si="7"/>
        <v>2.3943113938628056</v>
      </c>
      <c r="BL23" s="61">
        <f t="shared" si="7"/>
        <v>2.4331892972495996</v>
      </c>
      <c r="BM23" s="61">
        <f t="shared" si="7"/>
        <v>2.4720730206713655</v>
      </c>
      <c r="BN23" s="58">
        <f t="shared" si="7"/>
        <v>2.5109622937481557</v>
      </c>
      <c r="BO23" s="58">
        <f t="shared" si="7"/>
        <v>2.5498568625574358</v>
      </c>
      <c r="BP23" s="58">
        <f t="shared" si="7"/>
        <v>2.5887564884032641</v>
      </c>
      <c r="BQ23" s="58">
        <f t="shared" si="7"/>
        <v>2.6276609466940841</v>
      </c>
      <c r="BR23" s="58">
        <f t="shared" si="7"/>
        <v>2.6665700259181269</v>
      </c>
      <c r="BS23" s="59">
        <f t="shared" si="7"/>
        <v>2.7054835267066863</v>
      </c>
      <c r="BT23" s="59">
        <f t="shared" si="8"/>
        <v>2.7444012609766086</v>
      </c>
      <c r="BU23" s="59">
        <f t="shared" si="8"/>
        <v>2.7833230511443063</v>
      </c>
      <c r="BV23" s="59">
        <f t="shared" si="8"/>
        <v>2.822248729404444</v>
      </c>
      <c r="BW23" s="59">
        <f t="shared" si="8"/>
        <v>2.8611781370671854</v>
      </c>
      <c r="BX23" s="60">
        <f t="shared" si="8"/>
        <v>2.9001111239485291</v>
      </c>
      <c r="BY23" s="60">
        <f t="shared" si="8"/>
        <v>2.939047547808856</v>
      </c>
      <c r="BZ23" s="60">
        <f t="shared" si="8"/>
        <v>2.9779872738352995</v>
      </c>
      <c r="CA23" s="60">
        <f t="shared" si="8"/>
        <v>3.0169301741640044</v>
      </c>
      <c r="CB23" s="60">
        <f t="shared" si="8"/>
        <v>3.0558761274387414</v>
      </c>
      <c r="CC23" s="60">
        <f t="shared" si="8"/>
        <v>3.0948250184026964</v>
      </c>
      <c r="CD23" s="61">
        <f t="shared" si="9"/>
        <v>3.1337767375205594</v>
      </c>
      <c r="CE23" s="61">
        <f t="shared" si="9"/>
        <v>3.172731180628332</v>
      </c>
      <c r="CF23" s="61">
        <f t="shared" si="9"/>
        <v>3.2116882486085103</v>
      </c>
      <c r="CG23" s="61">
        <f t="shared" si="9"/>
        <v>3.2506478470885232</v>
      </c>
      <c r="CH23" s="61">
        <f t="shared" si="9"/>
        <v>3.2896098861605156</v>
      </c>
      <c r="CI23" s="58">
        <f t="shared" si="9"/>
        <v>3.3285742801207321</v>
      </c>
      <c r="CJ23" s="58">
        <f t="shared" si="9"/>
        <v>3.3675409472269227</v>
      </c>
      <c r="CK23" s="58">
        <f t="shared" si="9"/>
        <v>3.4065098094723361</v>
      </c>
      <c r="CL23" s="58">
        <f t="shared" si="9"/>
        <v>3.4454807923749917</v>
      </c>
      <c r="CM23" s="58">
        <f t="shared" si="9"/>
        <v>3.4844538247810446</v>
      </c>
      <c r="CN23" s="59">
        <f t="shared" si="10"/>
        <v>3.5234288386811503</v>
      </c>
      <c r="CO23" s="59">
        <f t="shared" si="10"/>
        <v>3.5624057690388455</v>
      </c>
      <c r="CP23" s="59">
        <f t="shared" si="10"/>
        <v>3.6013845536300342</v>
      </c>
      <c r="CQ23" s="59">
        <f t="shared" si="10"/>
        <v>3.6403651328927502</v>
      </c>
      <c r="CR23" s="59">
        <f t="shared" si="10"/>
        <v>3.6793474497864427</v>
      </c>
      <c r="CS23" s="60">
        <f t="shared" si="10"/>
        <v>3.7183314496600826</v>
      </c>
      <c r="CT23" s="60">
        <f t="shared" si="10"/>
        <v>3.7573170801284523</v>
      </c>
      <c r="CU23" s="60">
        <f t="shared" si="10"/>
        <v>3.7963042909560412</v>
      </c>
      <c r="CV23" s="60">
        <f t="shared" si="10"/>
        <v>3.8352930339479929</v>
      </c>
      <c r="CW23" s="60">
        <f t="shared" si="10"/>
        <v>3.8742832628476265</v>
      </c>
      <c r="CX23" s="61">
        <f t="shared" si="11"/>
        <v>3.9132749332400607</v>
      </c>
      <c r="CY23" s="61">
        <f t="shared" si="11"/>
        <v>3.9522680024615298</v>
      </c>
      <c r="CZ23" s="61">
        <f t="shared" si="11"/>
        <v>3.9912624295140002</v>
      </c>
      <c r="DA23" s="61">
        <f t="shared" si="11"/>
        <v>4.0302581749847306</v>
      </c>
      <c r="DB23" s="61">
        <f t="shared" si="11"/>
        <v>4.069255200970443</v>
      </c>
      <c r="DC23" s="58">
        <f t="shared" si="11"/>
        <v>4.1082534710058054</v>
      </c>
      <c r="DD23" s="58">
        <f t="shared" si="11"/>
        <v>4.147252949995937</v>
      </c>
      <c r="DE23" s="58">
        <f t="shared" si="11"/>
        <v>4.1862536041526734</v>
      </c>
      <c r="DF23" s="58">
        <f t="shared" si="11"/>
        <v>4.2252554009343628</v>
      </c>
      <c r="DG23" s="58">
        <f t="shared" si="11"/>
        <v>4.2642583089889445</v>
      </c>
      <c r="DH23" s="59">
        <f t="shared" si="12"/>
        <v>4.3032622981001287</v>
      </c>
      <c r="DI23" s="59">
        <f t="shared" si="12"/>
        <v>4.3422673391364617</v>
      </c>
      <c r="DJ23" s="59">
        <f t="shared" si="12"/>
        <v>4.3812734040031103</v>
      </c>
      <c r="DK23" s="59">
        <f t="shared" si="12"/>
        <v>4.4202804655961874</v>
      </c>
      <c r="DL23" s="59">
        <f t="shared" si="12"/>
        <v>4.4592884977594798</v>
      </c>
      <c r="DM23" s="59">
        <f t="shared" si="12"/>
        <v>4.4982974752434117</v>
      </c>
      <c r="DN23" s="60">
        <f t="shared" si="12"/>
        <v>4.5373073736661258</v>
      </c>
      <c r="DO23" s="60">
        <f t="shared" si="12"/>
        <v>4.5763181694765551</v>
      </c>
      <c r="DP23" s="60">
        <f t="shared" si="12"/>
        <v>4.6153298399193528</v>
      </c>
      <c r="DQ23" s="60">
        <f t="shared" si="12"/>
        <v>4.654342363001593</v>
      </c>
      <c r="DR23" s="60">
        <f t="shared" si="13"/>
        <v>4.693355717461122</v>
      </c>
      <c r="DS23" s="61">
        <f t="shared" si="13"/>
        <v>4.7323698827364762</v>
      </c>
      <c r="DT23" s="61">
        <f t="shared" si="13"/>
        <v>4.771384838938272</v>
      </c>
      <c r="DU23" s="61">
        <f t="shared" si="13"/>
        <v>4.8104005668219827</v>
      </c>
      <c r="DV23" s="61">
        <f t="shared" si="13"/>
        <v>4.8494170477620298</v>
      </c>
      <c r="DW23" s="61">
        <f t="shared" si="13"/>
        <v>4.8884342637271141</v>
      </c>
      <c r="DX23" s="62">
        <f t="shared" si="13"/>
        <v>4.927452197256712</v>
      </c>
      <c r="DY23" s="62">
        <f t="shared" si="13"/>
        <v>4.9664708314386834</v>
      </c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63"/>
      <c r="FG23" s="63"/>
      <c r="FH23" s="63"/>
      <c r="FI23" s="63"/>
      <c r="FJ23" s="63"/>
      <c r="FK23" s="63"/>
      <c r="FL23" s="63"/>
      <c r="FM23" s="63"/>
      <c r="FN23" s="63"/>
      <c r="FO23" s="63"/>
      <c r="FP23" s="63"/>
      <c r="FQ23" s="63"/>
      <c r="FR23" s="63"/>
      <c r="FS23" s="63"/>
      <c r="FT23" s="63"/>
      <c r="FU23" s="63"/>
      <c r="FV23" s="63"/>
      <c r="FW23" s="63"/>
      <c r="FX23" s="63"/>
      <c r="FY23" s="63"/>
      <c r="FZ23" s="63"/>
      <c r="GA23" s="63"/>
      <c r="GB23" s="63"/>
      <c r="GC23" s="63"/>
      <c r="GD23" s="63"/>
      <c r="GE23" s="63"/>
      <c r="GF23" s="63"/>
      <c r="GG23" s="63"/>
      <c r="GH23" s="63"/>
      <c r="GI23" s="63"/>
      <c r="GJ23" s="63"/>
      <c r="GK23" s="63"/>
      <c r="GL23" s="63"/>
      <c r="GM23" s="63"/>
      <c r="GN23" s="63"/>
      <c r="GO23" s="63"/>
      <c r="GP23" s="63"/>
      <c r="GQ23" s="63"/>
      <c r="GR23" s="63"/>
      <c r="GS23" s="63"/>
      <c r="GT23" s="63"/>
      <c r="GU23" s="63"/>
      <c r="GV23" s="63"/>
      <c r="GW23" s="63"/>
      <c r="GX23" s="63"/>
      <c r="GY23" s="63"/>
      <c r="GZ23" s="63"/>
      <c r="HA23" s="63"/>
      <c r="HB23" s="63"/>
      <c r="HC23" s="63"/>
      <c r="HD23" s="63"/>
      <c r="HE23" s="63"/>
      <c r="HF23" s="63"/>
      <c r="HG23" s="63"/>
      <c r="HH23" s="63"/>
      <c r="HI23" s="63"/>
      <c r="HJ23" s="63"/>
      <c r="HK23" s="63"/>
      <c r="HL23" s="63"/>
      <c r="HM23" s="63"/>
      <c r="HN23" s="63"/>
      <c r="HO23" s="63"/>
      <c r="HP23" s="63"/>
      <c r="HQ23" s="63"/>
      <c r="HR23" s="63"/>
      <c r="HS23" s="63"/>
      <c r="HT23" s="63"/>
      <c r="HU23" s="63"/>
      <c r="HV23" s="63"/>
      <c r="HW23" s="63"/>
      <c r="HX23" s="63"/>
      <c r="HY23" s="63"/>
      <c r="HZ23" s="63"/>
      <c r="IA23" s="63"/>
      <c r="IB23" s="63"/>
      <c r="IC23" s="63"/>
      <c r="ID23" s="63"/>
      <c r="IE23" s="63"/>
      <c r="IF23" s="63"/>
      <c r="IG23" s="63"/>
      <c r="IH23" s="63"/>
      <c r="II23" s="63"/>
      <c r="IJ23" s="63"/>
      <c r="IK23" s="63"/>
      <c r="IL23" s="63"/>
      <c r="IM23" s="63"/>
      <c r="IN23" s="63"/>
      <c r="IO23" s="63"/>
      <c r="IP23" s="63"/>
      <c r="IQ23" s="63"/>
      <c r="IR23" s="63"/>
      <c r="IS23" s="63"/>
      <c r="IT23" s="63"/>
      <c r="IU23" s="63"/>
      <c r="IV23" s="63"/>
    </row>
    <row r="24" spans="1:256" s="64" customFormat="1" x14ac:dyDescent="0.15">
      <c r="A24" s="56">
        <v>5</v>
      </c>
      <c r="B24" s="57">
        <f t="shared" si="1"/>
        <v>0.1953125</v>
      </c>
      <c r="C24" s="58">
        <f t="shared" si="1"/>
        <v>0.19918044974971816</v>
      </c>
      <c r="D24" s="58">
        <f t="shared" si="1"/>
        <v>0.21035800027869156</v>
      </c>
      <c r="E24" s="58">
        <f t="shared" si="1"/>
        <v>0.22777155839239455</v>
      </c>
      <c r="F24" s="58">
        <f t="shared" si="1"/>
        <v>0.25012204052472065</v>
      </c>
      <c r="G24" s="58">
        <f t="shared" si="1"/>
        <v>0.27621358640099514</v>
      </c>
      <c r="H24" s="59">
        <f t="shared" si="1"/>
        <v>0.30508787796510367</v>
      </c>
      <c r="I24" s="59">
        <f t="shared" si="1"/>
        <v>0.33602833074385263</v>
      </c>
      <c r="J24" s="59">
        <f t="shared" si="1"/>
        <v>0.3685148879709611</v>
      </c>
      <c r="K24" s="59">
        <f t="shared" si="1"/>
        <v>0.40217305238230472</v>
      </c>
      <c r="L24" s="59">
        <f t="shared" si="2"/>
        <v>0.43673202685542767</v>
      </c>
      <c r="M24" s="59">
        <f t="shared" si="2"/>
        <v>0.47199398334353798</v>
      </c>
      <c r="N24" s="60">
        <f t="shared" si="2"/>
        <v>0.5078125</v>
      </c>
      <c r="O24" s="60">
        <f t="shared" si="2"/>
        <v>0.54407766707750471</v>
      </c>
      <c r="P24" s="60">
        <f t="shared" si="2"/>
        <v>0.5807058104421291</v>
      </c>
      <c r="Q24" s="60">
        <f t="shared" si="2"/>
        <v>0.61763235550163664</v>
      </c>
      <c r="R24" s="60">
        <f t="shared" si="2"/>
        <v>0.65480682086875819</v>
      </c>
      <c r="S24" s="60">
        <f t="shared" si="2"/>
        <v>0.69218926354177146</v>
      </c>
      <c r="T24" s="61">
        <f t="shared" si="2"/>
        <v>0.72974772235427365</v>
      </c>
      <c r="U24" s="61">
        <f t="shared" si="2"/>
        <v>0.76745635564017578</v>
      </c>
      <c r="V24" s="61">
        <f t="shared" si="3"/>
        <v>0.80529406750344934</v>
      </c>
      <c r="W24" s="61">
        <f t="shared" si="3"/>
        <v>0.84324348222355094</v>
      </c>
      <c r="X24" s="61">
        <f t="shared" si="3"/>
        <v>0.88129016974050611</v>
      </c>
      <c r="Y24" s="58">
        <f t="shared" si="3"/>
        <v>0.91942205437029845</v>
      </c>
      <c r="Z24" s="58">
        <f t="shared" si="3"/>
        <v>0.95762895876025489</v>
      </c>
      <c r="AA24" s="58">
        <f t="shared" si="3"/>
        <v>0.99590224874859079</v>
      </c>
      <c r="AB24" s="58">
        <f t="shared" si="3"/>
        <v>1.0342345542870099</v>
      </c>
      <c r="AC24" s="58">
        <f t="shared" si="3"/>
        <v>1.0726195482614047</v>
      </c>
      <c r="AD24" s="59">
        <f t="shared" si="3"/>
        <v>1.1110517697912417</v>
      </c>
      <c r="AE24" s="59">
        <f t="shared" si="3"/>
        <v>1.1495264819970439</v>
      </c>
      <c r="AF24" s="59">
        <f t="shared" si="4"/>
        <v>1.1880395566988711</v>
      </c>
      <c r="AG24" s="59">
        <f t="shared" si="4"/>
        <v>1.2265873803209049</v>
      </c>
      <c r="AH24" s="59">
        <f t="shared" si="4"/>
        <v>1.2651667766173162</v>
      </c>
      <c r="AI24" s="60">
        <f t="shared" si="4"/>
        <v>1.3037749428342684</v>
      </c>
      <c r="AJ24" s="60">
        <f t="shared" si="4"/>
        <v>1.3424093966749675</v>
      </c>
      <c r="AK24" s="60">
        <f t="shared" si="4"/>
        <v>1.3810679320049757</v>
      </c>
      <c r="AL24" s="60">
        <f t="shared" si="4"/>
        <v>1.4197485816708006</v>
      </c>
      <c r="AM24" s="60">
        <f t="shared" si="4"/>
        <v>1.4584495861401929</v>
      </c>
      <c r="AN24" s="60">
        <f t="shared" si="4"/>
        <v>1.4971693669325625</v>
      </c>
      <c r="AO24" s="61">
        <f t="shared" si="4"/>
        <v>1.5359065040107422</v>
      </c>
      <c r="AP24" s="61">
        <f t="shared" si="5"/>
        <v>1.5746597164645604</v>
      </c>
      <c r="AQ24" s="61">
        <f t="shared" si="5"/>
        <v>1.6134278459424518</v>
      </c>
      <c r="AR24" s="61">
        <f t="shared" si="5"/>
        <v>1.6522098423872345</v>
      </c>
      <c r="AS24" s="61">
        <f t="shared" si="5"/>
        <v>1.6910047517119815</v>
      </c>
      <c r="AT24" s="58">
        <f t="shared" si="5"/>
        <v>1.7298117051159787</v>
      </c>
      <c r="AU24" s="58">
        <f t="shared" si="5"/>
        <v>1.7686299097924643</v>
      </c>
      <c r="AV24" s="58">
        <f t="shared" si="5"/>
        <v>1.8074586408217617</v>
      </c>
      <c r="AW24" s="58">
        <f t="shared" si="5"/>
        <v>1.8462972340775741</v>
      </c>
      <c r="AX24" s="58">
        <f t="shared" si="5"/>
        <v>1.8851450800021334</v>
      </c>
      <c r="AY24" s="59">
        <f t="shared" si="5"/>
        <v>1.9240016181288673</v>
      </c>
      <c r="AZ24" s="59">
        <f t="shared" si="6"/>
        <v>1.9628663322501738</v>
      </c>
      <c r="BA24" s="59">
        <f t="shared" si="6"/>
        <v>2.0017387461435869</v>
      </c>
      <c r="BB24" s="59">
        <f t="shared" si="6"/>
        <v>2.0406184197826525</v>
      </c>
      <c r="BC24" s="59">
        <f t="shared" si="6"/>
        <v>2.0795049459697132</v>
      </c>
      <c r="BD24" s="60">
        <f t="shared" si="6"/>
        <v>2.1183979473369137</v>
      </c>
      <c r="BE24" s="60">
        <f t="shared" si="6"/>
        <v>2.1572970736693868</v>
      </c>
      <c r="BF24" s="60">
        <f t="shared" si="6"/>
        <v>2.1962019995110307</v>
      </c>
      <c r="BG24" s="60">
        <f t="shared" si="6"/>
        <v>2.2351124220187448</v>
      </c>
      <c r="BH24" s="60">
        <f t="shared" si="6"/>
        <v>2.274028059035607</v>
      </c>
      <c r="BI24" s="61">
        <f t="shared" si="6"/>
        <v>2.3129486473574161</v>
      </c>
      <c r="BJ24" s="61">
        <f t="shared" si="7"/>
        <v>2.3518739411703704</v>
      </c>
      <c r="BK24" s="61">
        <f t="shared" si="7"/>
        <v>2.3908037106405242</v>
      </c>
      <c r="BL24" s="61">
        <f t="shared" si="7"/>
        <v>2.4297377406381226</v>
      </c>
      <c r="BM24" s="61">
        <f t="shared" si="7"/>
        <v>2.468675829582025</v>
      </c>
      <c r="BN24" s="58">
        <f t="shared" si="7"/>
        <v>2.5076177883912552</v>
      </c>
      <c r="BO24" s="58">
        <f t="shared" si="7"/>
        <v>2.5465634395322847</v>
      </c>
      <c r="BP24" s="58">
        <f t="shared" si="7"/>
        <v>2.5855126161520174</v>
      </c>
      <c r="BQ24" s="58">
        <f t="shared" si="7"/>
        <v>2.6244651612876289</v>
      </c>
      <c r="BR24" s="58">
        <f t="shared" si="7"/>
        <v>2.6634209271454354</v>
      </c>
      <c r="BS24" s="59">
        <f t="shared" si="7"/>
        <v>2.7023797744418716</v>
      </c>
      <c r="BT24" s="59">
        <f t="shared" si="8"/>
        <v>2.7413415718004295</v>
      </c>
      <c r="BU24" s="59">
        <f t="shared" si="8"/>
        <v>2.7803061951991008</v>
      </c>
      <c r="BV24" s="59">
        <f t="shared" si="8"/>
        <v>2.8192735274634582</v>
      </c>
      <c r="BW24" s="59">
        <f t="shared" si="8"/>
        <v>2.8582434578010494</v>
      </c>
      <c r="BX24" s="59">
        <f t="shared" si="8"/>
        <v>2.8972158813732278</v>
      </c>
      <c r="BY24" s="60">
        <f t="shared" si="8"/>
        <v>2.9361906989009587</v>
      </c>
      <c r="BZ24" s="60">
        <f t="shared" si="8"/>
        <v>2.9751678163015023</v>
      </c>
      <c r="CA24" s="60">
        <f t="shared" si="8"/>
        <v>3.0141471443531915</v>
      </c>
      <c r="CB24" s="60">
        <f t="shared" si="8"/>
        <v>3.0531285983858019</v>
      </c>
      <c r="CC24" s="60">
        <f t="shared" si="8"/>
        <v>3.0921120979942658</v>
      </c>
      <c r="CD24" s="61">
        <f t="shared" si="9"/>
        <v>3.1310975667737102</v>
      </c>
      <c r="CE24" s="61">
        <f t="shared" si="9"/>
        <v>3.1700849320739817</v>
      </c>
      <c r="CF24" s="61">
        <f t="shared" si="9"/>
        <v>3.2090741247720111</v>
      </c>
      <c r="CG24" s="61">
        <f t="shared" si="9"/>
        <v>3.2480650790605319</v>
      </c>
      <c r="CH24" s="61">
        <f t="shared" si="9"/>
        <v>3.2870577322517853</v>
      </c>
      <c r="CI24" s="58">
        <f t="shared" si="9"/>
        <v>3.326052024595</v>
      </c>
      <c r="CJ24" s="58">
        <f t="shared" si="9"/>
        <v>3.3650478991065267</v>
      </c>
      <c r="CK24" s="58">
        <f t="shared" si="9"/>
        <v>3.4040453014116161</v>
      </c>
      <c r="CL24" s="58">
        <f t="shared" si="9"/>
        <v>3.4430441795969231</v>
      </c>
      <c r="CM24" s="58">
        <f t="shared" si="9"/>
        <v>3.4820444840728988</v>
      </c>
      <c r="CN24" s="59">
        <f t="shared" si="10"/>
        <v>3.5210461674453022</v>
      </c>
      <c r="CO24" s="59">
        <f t="shared" si="10"/>
        <v>3.5600491843951398</v>
      </c>
      <c r="CP24" s="59">
        <f t="shared" si="10"/>
        <v>3.5990534915663939</v>
      </c>
      <c r="CQ24" s="59">
        <f t="shared" si="10"/>
        <v>3.6380590474609535</v>
      </c>
      <c r="CR24" s="59">
        <f t="shared" si="10"/>
        <v>3.6770658123402211</v>
      </c>
      <c r="CS24" s="60">
        <f t="shared" si="10"/>
        <v>3.7160737481328998</v>
      </c>
      <c r="CT24" s="60">
        <f t="shared" si="10"/>
        <v>3.7550828183485181</v>
      </c>
      <c r="CU24" s="60">
        <f t="shared" si="10"/>
        <v>3.7940929879962746</v>
      </c>
      <c r="CV24" s="60">
        <f t="shared" si="10"/>
        <v>3.8331042235088324</v>
      </c>
      <c r="CW24" s="60">
        <f t="shared" si="10"/>
        <v>3.8721164926707075</v>
      </c>
      <c r="CX24" s="61">
        <f t="shared" si="11"/>
        <v>3.9111297645509349</v>
      </c>
      <c r="CY24" s="61">
        <f t="shared" si="11"/>
        <v>3.9501440094397191</v>
      </c>
      <c r="CZ24" s="61">
        <f t="shared" si="11"/>
        <v>3.9891591987887938</v>
      </c>
      <c r="DA24" s="61">
        <f t="shared" si="11"/>
        <v>4.0281753051552389</v>
      </c>
      <c r="DB24" s="61">
        <f t="shared" si="11"/>
        <v>4.0671923021485288</v>
      </c>
      <c r="DC24" s="58">
        <f t="shared" si="11"/>
        <v>4.1062101643805935</v>
      </c>
      <c r="DD24" s="58">
        <f t="shared" si="11"/>
        <v>4.1452288674186919</v>
      </c>
      <c r="DE24" s="58">
        <f t="shared" si="11"/>
        <v>4.1842483877409213</v>
      </c>
      <c r="DF24" s="58">
        <f t="shared" si="11"/>
        <v>4.2232687026941882</v>
      </c>
      <c r="DG24" s="58">
        <f t="shared" si="11"/>
        <v>4.2622897904544805</v>
      </c>
      <c r="DH24" s="59">
        <f t="shared" si="12"/>
        <v>4.3013116299893044</v>
      </c>
      <c r="DI24" s="59">
        <f t="shared" si="12"/>
        <v>4.3403342010221406</v>
      </c>
      <c r="DJ24" s="59">
        <f t="shared" si="12"/>
        <v>4.3793574839987945</v>
      </c>
      <c r="DK24" s="59">
        <f t="shared" si="12"/>
        <v>4.4183814600555369</v>
      </c>
      <c r="DL24" s="59">
        <f t="shared" si="12"/>
        <v>4.4574061109889067</v>
      </c>
      <c r="DM24" s="59">
        <f t="shared" si="12"/>
        <v>4.4964314192270853</v>
      </c>
      <c r="DN24" s="60">
        <f t="shared" si="12"/>
        <v>4.5354573678027501</v>
      </c>
      <c r="DO24" s="60">
        <f t="shared" si="12"/>
        <v>4.5744839403273128</v>
      </c>
      <c r="DP24" s="60">
        <f t="shared" si="12"/>
        <v>4.6135111209664652</v>
      </c>
      <c r="DQ24" s="60">
        <f t="shared" si="12"/>
        <v>4.6525388944169501</v>
      </c>
      <c r="DR24" s="60">
        <f t="shared" si="13"/>
        <v>4.6915672458844977</v>
      </c>
      <c r="DS24" s="61">
        <f t="shared" si="13"/>
        <v>4.7305961610628424</v>
      </c>
      <c r="DT24" s="61">
        <f t="shared" si="13"/>
        <v>4.7696256261137782</v>
      </c>
      <c r="DU24" s="61">
        <f t="shared" si="13"/>
        <v>4.8086556276481787</v>
      </c>
      <c r="DV24" s="61">
        <f t="shared" si="13"/>
        <v>4.8476861527079338</v>
      </c>
      <c r="DW24" s="61">
        <f t="shared" si="13"/>
        <v>4.8867171887487517</v>
      </c>
      <c r="DX24" s="62">
        <f t="shared" si="13"/>
        <v>4.9257487236237756</v>
      </c>
      <c r="DY24" s="62">
        <f t="shared" si="13"/>
        <v>4.9647807455679756</v>
      </c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63"/>
      <c r="GP24" s="63"/>
      <c r="GQ24" s="63"/>
      <c r="GR24" s="63"/>
      <c r="GS24" s="63"/>
      <c r="GT24" s="63"/>
      <c r="GU24" s="63"/>
      <c r="GV24" s="63"/>
      <c r="GW24" s="63"/>
      <c r="GX24" s="63"/>
      <c r="GY24" s="63"/>
      <c r="GZ24" s="63"/>
      <c r="HA24" s="63"/>
      <c r="HB24" s="63"/>
      <c r="HC24" s="63"/>
      <c r="HD24" s="63"/>
      <c r="HE24" s="63"/>
      <c r="HF24" s="63"/>
      <c r="HG24" s="63"/>
      <c r="HH24" s="63"/>
      <c r="HI24" s="63"/>
      <c r="HJ24" s="63"/>
      <c r="HK24" s="63"/>
      <c r="HL24" s="63"/>
      <c r="HM24" s="63"/>
      <c r="HN24" s="63"/>
      <c r="HO24" s="63"/>
      <c r="HP24" s="63"/>
      <c r="HQ24" s="63"/>
      <c r="HR24" s="63"/>
      <c r="HS24" s="63"/>
      <c r="HT24" s="63"/>
      <c r="HU24" s="63"/>
      <c r="HV24" s="63"/>
      <c r="HW24" s="63"/>
      <c r="HX24" s="63"/>
      <c r="HY24" s="63"/>
      <c r="HZ24" s="63"/>
      <c r="IA24" s="63"/>
      <c r="IB24" s="63"/>
      <c r="IC24" s="63"/>
      <c r="ID24" s="63"/>
      <c r="IE24" s="63"/>
      <c r="IF24" s="63"/>
      <c r="IG24" s="63"/>
      <c r="IH24" s="63"/>
      <c r="II24" s="63"/>
      <c r="IJ24" s="63"/>
      <c r="IK24" s="63"/>
      <c r="IL24" s="63"/>
      <c r="IM24" s="63"/>
      <c r="IN24" s="63"/>
      <c r="IO24" s="63"/>
      <c r="IP24" s="63"/>
      <c r="IQ24" s="63"/>
      <c r="IR24" s="63"/>
      <c r="IS24" s="63"/>
      <c r="IT24" s="63"/>
      <c r="IU24" s="63"/>
      <c r="IV24" s="63"/>
    </row>
    <row r="25" spans="1:256" s="64" customFormat="1" x14ac:dyDescent="0.15">
      <c r="A25" s="56">
        <v>4</v>
      </c>
      <c r="B25" s="57">
        <f t="shared" si="1"/>
        <v>0.15625</v>
      </c>
      <c r="C25" s="58">
        <f t="shared" si="1"/>
        <v>0.16105881350068987</v>
      </c>
      <c r="D25" s="58">
        <f t="shared" si="1"/>
        <v>0.17469281074217108</v>
      </c>
      <c r="E25" s="58">
        <f t="shared" si="1"/>
        <v>0.1953125</v>
      </c>
      <c r="F25" s="58">
        <f t="shared" si="1"/>
        <v>0.22097086912079611</v>
      </c>
      <c r="G25" s="58">
        <f t="shared" si="1"/>
        <v>0.25012204052472065</v>
      </c>
      <c r="H25" s="58">
        <f t="shared" si="1"/>
        <v>0.28168369339562416</v>
      </c>
      <c r="I25" s="59">
        <f t="shared" si="1"/>
        <v>0.31493194329291208</v>
      </c>
      <c r="J25" s="59">
        <f t="shared" si="1"/>
        <v>0.34938562148434216</v>
      </c>
      <c r="K25" s="59">
        <f t="shared" si="1"/>
        <v>0.38472100788266034</v>
      </c>
      <c r="L25" s="59">
        <f t="shared" si="2"/>
        <v>0.42071600055738312</v>
      </c>
      <c r="M25" s="59">
        <f t="shared" si="2"/>
        <v>0.45721484026248538</v>
      </c>
      <c r="N25" s="59">
        <f t="shared" si="2"/>
        <v>0.49410588440130926</v>
      </c>
      <c r="O25" s="60">
        <f t="shared" si="2"/>
        <v>0.53130744174747824</v>
      </c>
      <c r="P25" s="60">
        <f t="shared" si="2"/>
        <v>0.56875858510004051</v>
      </c>
      <c r="Q25" s="60">
        <f t="shared" si="2"/>
        <v>0.60641307407265721</v>
      </c>
      <c r="R25" s="60">
        <f t="shared" si="2"/>
        <v>0.64423525400275949</v>
      </c>
      <c r="S25" s="60">
        <f t="shared" si="2"/>
        <v>0.6821972342411321</v>
      </c>
      <c r="T25" s="61">
        <f t="shared" si="2"/>
        <v>0.72027691072600686</v>
      </c>
      <c r="U25" s="61">
        <f t="shared" si="2"/>
        <v>0.75845655620889063</v>
      </c>
      <c r="V25" s="61">
        <f t="shared" si="3"/>
        <v>0.79672179899887263</v>
      </c>
      <c r="W25" s="61">
        <f t="shared" si="3"/>
        <v>0.83506087212624802</v>
      </c>
      <c r="X25" s="61">
        <f t="shared" si="3"/>
        <v>0.87346405371085534</v>
      </c>
      <c r="Y25" s="58">
        <f t="shared" si="3"/>
        <v>0.91192324452568374</v>
      </c>
      <c r="Z25" s="58">
        <f t="shared" si="3"/>
        <v>0.95043164535909685</v>
      </c>
      <c r="AA25" s="58">
        <f t="shared" si="3"/>
        <v>0.98898350790407519</v>
      </c>
      <c r="AB25" s="58">
        <f t="shared" si="3"/>
        <v>1.0275739404660864</v>
      </c>
      <c r="AC25" s="58">
        <f t="shared" si="3"/>
        <v>1.0661987549965766</v>
      </c>
      <c r="AD25" s="59">
        <f t="shared" si="3"/>
        <v>1.1048543456039805</v>
      </c>
      <c r="AE25" s="59">
        <f t="shared" si="3"/>
        <v>1.1435375912737848</v>
      </c>
      <c r="AF25" s="59">
        <f t="shared" si="4"/>
        <v>1.1822457773766841</v>
      </c>
      <c r="AG25" s="59">
        <f t="shared" si="4"/>
        <v>1.2209765318818582</v>
      </c>
      <c r="AH25" s="59">
        <f t="shared" si="4"/>
        <v>1.2597277731716483</v>
      </c>
      <c r="AI25" s="59">
        <f t="shared" si="4"/>
        <v>1.298497667077708</v>
      </c>
      <c r="AJ25" s="60">
        <f t="shared" si="4"/>
        <v>1.3372845912987257</v>
      </c>
      <c r="AK25" s="60">
        <f t="shared" si="4"/>
        <v>1.376087105766292</v>
      </c>
      <c r="AL25" s="60">
        <f t="shared" si="4"/>
        <v>1.4149039278339715</v>
      </c>
      <c r="AM25" s="60">
        <f t="shared" si="4"/>
        <v>1.4537339114006558</v>
      </c>
      <c r="AN25" s="60">
        <f t="shared" si="4"/>
        <v>1.4925760292611563</v>
      </c>
      <c r="AO25" s="61">
        <f t="shared" si="4"/>
        <v>1.5314293581181764</v>
      </c>
      <c r="AP25" s="61">
        <f t="shared" si="5"/>
        <v>1.5702930658001391</v>
      </c>
      <c r="AQ25" s="61">
        <f t="shared" si="5"/>
        <v>1.6091664003160921</v>
      </c>
      <c r="AR25" s="61">
        <f t="shared" si="5"/>
        <v>1.6480486804475771</v>
      </c>
      <c r="AS25" s="61">
        <f t="shared" si="5"/>
        <v>1.6869392876319675</v>
      </c>
      <c r="AT25" s="58">
        <f t="shared" si="5"/>
        <v>1.7258376589355096</v>
      </c>
      <c r="AU25" s="58">
        <f t="shared" si="5"/>
        <v>1.7647432809494559</v>
      </c>
      <c r="AV25" s="58">
        <f t="shared" si="5"/>
        <v>1.8036556844711242</v>
      </c>
      <c r="AW25" s="58">
        <f t="shared" si="5"/>
        <v>1.8425744398548054</v>
      </c>
      <c r="AX25" s="58">
        <f t="shared" si="5"/>
        <v>1.8814991529362961</v>
      </c>
      <c r="AY25" s="59">
        <f t="shared" si="5"/>
        <v>1.9204294614502897</v>
      </c>
      <c r="AZ25" s="59">
        <f t="shared" si="6"/>
        <v>1.9593650318725706</v>
      </c>
      <c r="BA25" s="59">
        <f t="shared" si="6"/>
        <v>1.9983055566294785</v>
      </c>
      <c r="BB25" s="59">
        <f t="shared" si="6"/>
        <v>2.0372507516258276</v>
      </c>
      <c r="BC25" s="59">
        <f t="shared" si="6"/>
        <v>2.0762003540497362</v>
      </c>
      <c r="BD25" s="60">
        <f t="shared" si="6"/>
        <v>2.1151541204188882</v>
      </c>
      <c r="BE25" s="60">
        <f t="shared" si="6"/>
        <v>2.1541118248378495</v>
      </c>
      <c r="BF25" s="60">
        <f t="shared" si="6"/>
        <v>2.1930732574403438</v>
      </c>
      <c r="BG25" s="60">
        <f t="shared" si="6"/>
        <v>2.2320382229940083</v>
      </c>
      <c r="BH25" s="60">
        <f t="shared" si="6"/>
        <v>2.2710065396482237</v>
      </c>
      <c r="BI25" s="61">
        <f t="shared" si="6"/>
        <v>2.309978037808206</v>
      </c>
      <c r="BJ25" s="61">
        <f t="shared" si="7"/>
        <v>2.3489525591207667</v>
      </c>
      <c r="BK25" s="61">
        <f t="shared" si="7"/>
        <v>2.3879299555590507</v>
      </c>
      <c r="BL25" s="61">
        <f t="shared" si="7"/>
        <v>2.4269100885951667</v>
      </c>
      <c r="BM25" s="61">
        <f t="shared" si="7"/>
        <v>2.465892828451036</v>
      </c>
      <c r="BN25" s="58">
        <f t="shared" si="7"/>
        <v>2.5048780534189685</v>
      </c>
      <c r="BO25" s="58">
        <f t="shared" si="7"/>
        <v>2.5438656492445215</v>
      </c>
      <c r="BP25" s="58">
        <f t="shared" si="7"/>
        <v>2.5828555085650842</v>
      </c>
      <c r="BQ25" s="58">
        <f t="shared" si="7"/>
        <v>2.6218475303984117</v>
      </c>
      <c r="BR25" s="58">
        <f t="shared" si="7"/>
        <v>2.6608416196760003</v>
      </c>
      <c r="BS25" s="58">
        <f t="shared" si="7"/>
        <v>2.6998376868167928</v>
      </c>
      <c r="BT25" s="59">
        <f t="shared" si="8"/>
        <v>2.7388356473372037</v>
      </c>
      <c r="BU25" s="59">
        <f t="shared" si="8"/>
        <v>2.7778354214939101</v>
      </c>
      <c r="BV25" s="59">
        <f t="shared" si="8"/>
        <v>2.8168369339562416</v>
      </c>
      <c r="BW25" s="59">
        <f t="shared" si="8"/>
        <v>2.8558401135053497</v>
      </c>
      <c r="BX25" s="59">
        <f t="shared" si="8"/>
        <v>2.8948448927576416</v>
      </c>
      <c r="BY25" s="60">
        <f t="shared" si="8"/>
        <v>2.933851207910219</v>
      </c>
      <c r="BZ25" s="60">
        <f t="shared" si="8"/>
        <v>2.9728589985063198</v>
      </c>
      <c r="CA25" s="60">
        <f t="shared" si="8"/>
        <v>3.0118682072189431</v>
      </c>
      <c r="CB25" s="60">
        <f t="shared" si="8"/>
        <v>3.050878779651037</v>
      </c>
      <c r="CC25" s="60">
        <f t="shared" si="8"/>
        <v>3.0898906641507966</v>
      </c>
      <c r="CD25" s="61">
        <f t="shared" si="9"/>
        <v>3.1289038116407477</v>
      </c>
      <c r="CE25" s="61">
        <f t="shared" si="9"/>
        <v>3.1679181754594374</v>
      </c>
      <c r="CF25" s="61">
        <f t="shared" si="9"/>
        <v>3.206933711214655</v>
      </c>
      <c r="CG25" s="61">
        <f t="shared" si="9"/>
        <v>3.2459503766472233</v>
      </c>
      <c r="CH25" s="61">
        <f t="shared" si="9"/>
        <v>3.2849681315044745</v>
      </c>
      <c r="CI25" s="58">
        <f t="shared" si="9"/>
        <v>3.3239869374226263</v>
      </c>
      <c r="CJ25" s="58">
        <f t="shared" si="9"/>
        <v>3.3630067578173257</v>
      </c>
      <c r="CK25" s="58">
        <f t="shared" si="9"/>
        <v>3.4020275577817194</v>
      </c>
      <c r="CL25" s="58">
        <f t="shared" si="9"/>
        <v>3.441049303991444</v>
      </c>
      <c r="CM25" s="58">
        <f t="shared" si="9"/>
        <v>3.4800719646159979</v>
      </c>
      <c r="CN25" s="59">
        <f t="shared" si="10"/>
        <v>3.5190955092360023</v>
      </c>
      <c r="CO25" s="59">
        <f t="shared" si="10"/>
        <v>3.558119908765899</v>
      </c>
      <c r="CP25" s="59">
        <f t="shared" si="10"/>
        <v>3.5971451353816684</v>
      </c>
      <c r="CQ25" s="59">
        <f t="shared" si="10"/>
        <v>3.6361711624531994</v>
      </c>
      <c r="CR25" s="59">
        <f t="shared" si="10"/>
        <v>3.6751979644809611</v>
      </c>
      <c r="CS25" s="60">
        <f t="shared" si="10"/>
        <v>3.7142255170366609</v>
      </c>
      <c r="CT25" s="60">
        <f t="shared" si="10"/>
        <v>3.7532537967075981</v>
      </c>
      <c r="CU25" s="60">
        <f t="shared" si="10"/>
        <v>3.7922827810444528</v>
      </c>
      <c r="CV25" s="60">
        <f t="shared" si="10"/>
        <v>3.8313124485122589</v>
      </c>
      <c r="CW25" s="60">
        <f t="shared" si="10"/>
        <v>3.8703427784443396</v>
      </c>
      <c r="CX25" s="61">
        <f t="shared" si="11"/>
        <v>3.9093737509990012</v>
      </c>
      <c r="CY25" s="61">
        <f t="shared" si="11"/>
        <v>3.9484053471187899</v>
      </c>
      <c r="CZ25" s="61">
        <f t="shared" si="11"/>
        <v>3.9874375484921392</v>
      </c>
      <c r="DA25" s="61">
        <f t="shared" si="11"/>
        <v>4.0264703375172468</v>
      </c>
      <c r="DB25" s="61">
        <f t="shared" si="11"/>
        <v>4.065503697268027</v>
      </c>
      <c r="DC25" s="58">
        <f t="shared" si="11"/>
        <v>4.1045376114620087</v>
      </c>
      <c r="DD25" s="58">
        <f t="shared" si="11"/>
        <v>4.1435720644300371</v>
      </c>
      <c r="DE25" s="58">
        <f t="shared" si="11"/>
        <v>4.1826070410876817</v>
      </c>
      <c r="DF25" s="58">
        <f t="shared" si="11"/>
        <v>4.2216425269082176</v>
      </c>
      <c r="DG25" s="58">
        <f t="shared" si="11"/>
        <v>4.260678507897099</v>
      </c>
      <c r="DH25" s="58">
        <f t="shared" si="12"/>
        <v>4.299714970567817</v>
      </c>
      <c r="DI25" s="59">
        <f t="shared" si="12"/>
        <v>4.3387519019190588</v>
      </c>
      <c r="DJ25" s="59">
        <f t="shared" si="12"/>
        <v>4.3777892894130934</v>
      </c>
      <c r="DK25" s="59">
        <f t="shared" si="12"/>
        <v>4.4168271209552961</v>
      </c>
      <c r="DL25" s="59">
        <f t="shared" si="12"/>
        <v>4.4558653848747491</v>
      </c>
      <c r="DM25" s="59">
        <f t="shared" si="12"/>
        <v>4.494904069905858</v>
      </c>
      <c r="DN25" s="60">
        <f t="shared" si="12"/>
        <v>4.5339431651709088</v>
      </c>
      <c r="DO25" s="60">
        <f t="shared" si="12"/>
        <v>4.5729826601635226</v>
      </c>
      <c r="DP25" s="60">
        <f t="shared" si="12"/>
        <v>4.6120225447329508</v>
      </c>
      <c r="DQ25" s="60">
        <f t="shared" si="12"/>
        <v>4.6510628090691544</v>
      </c>
      <c r="DR25" s="60">
        <f t="shared" si="13"/>
        <v>4.6901034436886357</v>
      </c>
      <c r="DS25" s="61">
        <f t="shared" si="13"/>
        <v>4.729144439420967</v>
      </c>
      <c r="DT25" s="61">
        <f t="shared" si="13"/>
        <v>4.7681857873959776</v>
      </c>
      <c r="DU25" s="61">
        <f t="shared" si="13"/>
        <v>4.8072274790315728</v>
      </c>
      <c r="DV25" s="61">
        <f t="shared" si="13"/>
        <v>4.8462695060221321</v>
      </c>
      <c r="DW25" s="61">
        <f t="shared" si="13"/>
        <v>4.8853118603274703</v>
      </c>
      <c r="DX25" s="62">
        <f t="shared" si="13"/>
        <v>4.9243545341623198</v>
      </c>
      <c r="DY25" s="62">
        <f t="shared" si="13"/>
        <v>4.9633975199863096</v>
      </c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3"/>
      <c r="FQ25" s="63"/>
      <c r="FR25" s="63"/>
      <c r="FS25" s="63"/>
      <c r="FT25" s="63"/>
      <c r="FU25" s="63"/>
      <c r="FV25" s="63"/>
      <c r="FW25" s="63"/>
      <c r="FX25" s="63"/>
      <c r="FY25" s="63"/>
      <c r="FZ25" s="63"/>
      <c r="GA25" s="63"/>
      <c r="GB25" s="63"/>
      <c r="GC25" s="63"/>
      <c r="GD25" s="63"/>
      <c r="GE25" s="63"/>
      <c r="GF25" s="63"/>
      <c r="GG25" s="63"/>
      <c r="GH25" s="63"/>
      <c r="GI25" s="63"/>
      <c r="GJ25" s="63"/>
      <c r="GK25" s="63"/>
      <c r="GL25" s="63"/>
      <c r="GM25" s="63"/>
      <c r="GN25" s="63"/>
      <c r="GO25" s="63"/>
      <c r="GP25" s="63"/>
      <c r="GQ25" s="63"/>
      <c r="GR25" s="63"/>
      <c r="GS25" s="63"/>
      <c r="GT25" s="63"/>
      <c r="GU25" s="63"/>
      <c r="GV25" s="63"/>
      <c r="GW25" s="63"/>
      <c r="GX25" s="63"/>
      <c r="GY25" s="63"/>
      <c r="GZ25" s="63"/>
      <c r="HA25" s="63"/>
      <c r="HB25" s="63"/>
      <c r="HC25" s="63"/>
      <c r="HD25" s="63"/>
      <c r="HE25" s="63"/>
      <c r="HF25" s="63"/>
      <c r="HG25" s="63"/>
      <c r="HH25" s="63"/>
      <c r="HI25" s="63"/>
      <c r="HJ25" s="63"/>
      <c r="HK25" s="63"/>
      <c r="HL25" s="63"/>
      <c r="HM25" s="63"/>
      <c r="HN25" s="63"/>
      <c r="HO25" s="63"/>
      <c r="HP25" s="63"/>
      <c r="HQ25" s="63"/>
      <c r="HR25" s="63"/>
      <c r="HS25" s="63"/>
      <c r="HT25" s="63"/>
      <c r="HU25" s="63"/>
      <c r="HV25" s="63"/>
      <c r="HW25" s="63"/>
      <c r="HX25" s="63"/>
      <c r="HY25" s="63"/>
      <c r="HZ25" s="63"/>
      <c r="IA25" s="63"/>
      <c r="IB25" s="63"/>
      <c r="IC25" s="63"/>
      <c r="ID25" s="63"/>
      <c r="IE25" s="63"/>
      <c r="IF25" s="63"/>
      <c r="IG25" s="63"/>
      <c r="IH25" s="63"/>
      <c r="II25" s="63"/>
      <c r="IJ25" s="63"/>
      <c r="IK25" s="63"/>
      <c r="IL25" s="63"/>
      <c r="IM25" s="63"/>
      <c r="IN25" s="63"/>
      <c r="IO25" s="63"/>
      <c r="IP25" s="63"/>
      <c r="IQ25" s="63"/>
      <c r="IR25" s="63"/>
      <c r="IS25" s="63"/>
      <c r="IT25" s="63"/>
      <c r="IU25" s="63"/>
      <c r="IV25" s="63"/>
    </row>
    <row r="26" spans="1:256" s="64" customFormat="1" x14ac:dyDescent="0.15">
      <c r="A26" s="56">
        <v>3</v>
      </c>
      <c r="B26" s="57">
        <f t="shared" si="1"/>
        <v>0.1171875</v>
      </c>
      <c r="C26" s="58">
        <f t="shared" si="1"/>
        <v>0.12352647110032731</v>
      </c>
      <c r="D26" s="58">
        <f t="shared" si="1"/>
        <v>0.14084184669781208</v>
      </c>
      <c r="E26" s="58">
        <f t="shared" si="1"/>
        <v>0.16572815184059708</v>
      </c>
      <c r="F26" s="58">
        <f t="shared" si="1"/>
        <v>0.1953125</v>
      </c>
      <c r="G26" s="58">
        <f t="shared" si="1"/>
        <v>0.22777155839239455</v>
      </c>
      <c r="H26" s="58">
        <f t="shared" si="1"/>
        <v>0.26203921611325659</v>
      </c>
      <c r="I26" s="58">
        <f t="shared" si="1"/>
        <v>0.29749113694780893</v>
      </c>
      <c r="J26" s="59">
        <f t="shared" si="1"/>
        <v>0.33375014630146604</v>
      </c>
      <c r="K26" s="59">
        <f t="shared" si="1"/>
        <v>0.37057941330098193</v>
      </c>
      <c r="L26" s="59">
        <f t="shared" si="2"/>
        <v>0.40782447300431834</v>
      </c>
      <c r="M26" s="59">
        <f t="shared" si="2"/>
        <v>0.44538102542935076</v>
      </c>
      <c r="N26" s="59">
        <f t="shared" si="2"/>
        <v>0.48317644050206959</v>
      </c>
      <c r="O26" s="60">
        <f t="shared" si="2"/>
        <v>0.52115875250493493</v>
      </c>
      <c r="P26" s="60">
        <f t="shared" si="2"/>
        <v>0.55928988528423251</v>
      </c>
      <c r="Q26" s="60">
        <f t="shared" si="2"/>
        <v>0.59754134924915447</v>
      </c>
      <c r="R26" s="60">
        <f t="shared" si="2"/>
        <v>0.63589142953514477</v>
      </c>
      <c r="S26" s="60">
        <f t="shared" si="2"/>
        <v>0.67432330084500269</v>
      </c>
      <c r="T26" s="61">
        <f t="shared" si="2"/>
        <v>0.71282373401932264</v>
      </c>
      <c r="U26" s="61">
        <f t="shared" si="2"/>
        <v>0.75138218990903693</v>
      </c>
      <c r="V26" s="61">
        <f t="shared" si="3"/>
        <v>0.78999017250612047</v>
      </c>
      <c r="W26" s="61">
        <f t="shared" si="3"/>
        <v>0.82864075920298541</v>
      </c>
      <c r="X26" s="61">
        <f t="shared" si="3"/>
        <v>0.86732825434275462</v>
      </c>
      <c r="Y26" s="58">
        <f t="shared" si="3"/>
        <v>0.90604793005806261</v>
      </c>
      <c r="Z26" s="58">
        <f t="shared" si="3"/>
        <v>0.94479582987873634</v>
      </c>
      <c r="AA26" s="58">
        <f t="shared" si="3"/>
        <v>0.98356861812610719</v>
      </c>
      <c r="AB26" s="58">
        <f t="shared" si="3"/>
        <v>1.0223634631486251</v>
      </c>
      <c r="AC26" s="58">
        <f t="shared" si="3"/>
        <v>1.0611779458754784</v>
      </c>
      <c r="AD26" s="59">
        <f t="shared" si="3"/>
        <v>1.1000099875256815</v>
      </c>
      <c r="AE26" s="59">
        <f t="shared" si="3"/>
        <v>1.1388577919619727</v>
      </c>
      <c r="AF26" s="59">
        <f t="shared" si="4"/>
        <v>1.1777197993501043</v>
      </c>
      <c r="AG26" s="59">
        <f t="shared" si="4"/>
        <v>1.2165946486247998</v>
      </c>
      <c r="AH26" s="59">
        <f t="shared" si="4"/>
        <v>1.2554811468740779</v>
      </c>
      <c r="AI26" s="59">
        <f t="shared" si="4"/>
        <v>1.2943782442016321</v>
      </c>
      <c r="AJ26" s="60">
        <f t="shared" si="4"/>
        <v>1.3332850129590634</v>
      </c>
      <c r="AK26" s="60">
        <f t="shared" si="4"/>
        <v>1.3722006304883043</v>
      </c>
      <c r="AL26" s="60">
        <f t="shared" si="4"/>
        <v>1.411124364702222</v>
      </c>
      <c r="AM26" s="60">
        <f t="shared" si="4"/>
        <v>1.4500555619742646</v>
      </c>
      <c r="AN26" s="60">
        <f t="shared" si="4"/>
        <v>1.4889936369176497</v>
      </c>
      <c r="AO26" s="61">
        <f t="shared" si="4"/>
        <v>1.5279380637193707</v>
      </c>
      <c r="AP26" s="61">
        <f t="shared" si="5"/>
        <v>1.5668883687602797</v>
      </c>
      <c r="AQ26" s="61">
        <f t="shared" si="5"/>
        <v>1.6058441243042552</v>
      </c>
      <c r="AR26" s="61">
        <f t="shared" si="5"/>
        <v>1.6448049430802578</v>
      </c>
      <c r="AS26" s="61">
        <f t="shared" si="5"/>
        <v>1.6837704736134613</v>
      </c>
      <c r="AT26" s="58">
        <f t="shared" si="5"/>
        <v>1.7227403961874959</v>
      </c>
      <c r="AU26" s="58">
        <f t="shared" si="5"/>
        <v>1.7617144193405752</v>
      </c>
      <c r="AV26" s="58">
        <f t="shared" si="5"/>
        <v>1.8006922768150171</v>
      </c>
      <c r="AW26" s="58">
        <f t="shared" si="5"/>
        <v>1.8396737248932213</v>
      </c>
      <c r="AX26" s="58">
        <f t="shared" si="5"/>
        <v>1.8786585400642262</v>
      </c>
      <c r="AY26" s="59">
        <f t="shared" si="5"/>
        <v>1.9176465169739965</v>
      </c>
      <c r="AZ26" s="59">
        <f t="shared" si="6"/>
        <v>1.9566374666200304</v>
      </c>
      <c r="BA26" s="59">
        <f t="shared" si="6"/>
        <v>1.9956312147570001</v>
      </c>
      <c r="BB26" s="59">
        <f t="shared" si="6"/>
        <v>2.0346276004852215</v>
      </c>
      <c r="BC26" s="59">
        <f t="shared" si="6"/>
        <v>2.0736264749979685</v>
      </c>
      <c r="BD26" s="60">
        <f t="shared" si="6"/>
        <v>2.1126277004671814</v>
      </c>
      <c r="BE26" s="60">
        <f t="shared" si="6"/>
        <v>2.1516311490500644</v>
      </c>
      <c r="BF26" s="60">
        <f t="shared" si="6"/>
        <v>2.1906367020015551</v>
      </c>
      <c r="BG26" s="60">
        <f t="shared" si="6"/>
        <v>2.2296442488797399</v>
      </c>
      <c r="BH26" s="60">
        <f t="shared" si="6"/>
        <v>2.2686536868330629</v>
      </c>
      <c r="BI26" s="61">
        <f t="shared" si="6"/>
        <v>2.3076649199596764</v>
      </c>
      <c r="BJ26" s="61">
        <f t="shared" si="7"/>
        <v>2.346677858730561</v>
      </c>
      <c r="BK26" s="61">
        <f t="shared" si="7"/>
        <v>2.385692419469136</v>
      </c>
      <c r="BL26" s="61">
        <f t="shared" si="7"/>
        <v>2.4247085238810149</v>
      </c>
      <c r="BM26" s="61">
        <f t="shared" si="7"/>
        <v>2.463726098628356</v>
      </c>
      <c r="BN26" s="58">
        <f t="shared" si="7"/>
        <v>2.5027450749439604</v>
      </c>
      <c r="BO26" s="58">
        <f t="shared" si="7"/>
        <v>2.54176538828085</v>
      </c>
      <c r="BP26" s="58">
        <f t="shared" si="7"/>
        <v>2.5807869779935828</v>
      </c>
      <c r="BQ26" s="58">
        <f t="shared" si="7"/>
        <v>2.6198097870480024</v>
      </c>
      <c r="BR26" s="58">
        <f t="shared" si="7"/>
        <v>2.6588337617565054</v>
      </c>
      <c r="BS26" s="58">
        <f t="shared" si="7"/>
        <v>2.6978588515362509</v>
      </c>
      <c r="BT26" s="59">
        <f t="shared" si="8"/>
        <v>2.736885008688025</v>
      </c>
      <c r="BU26" s="59">
        <f t="shared" si="8"/>
        <v>2.7759121881937294</v>
      </c>
      <c r="BV26" s="59">
        <f t="shared" si="8"/>
        <v>2.8149403475306984</v>
      </c>
      <c r="BW26" s="59">
        <f t="shared" si="8"/>
        <v>2.8539694465012233</v>
      </c>
      <c r="BX26" s="59">
        <f t="shared" si="8"/>
        <v>2.8929994470758631</v>
      </c>
      <c r="BY26" s="60">
        <f t="shared" si="8"/>
        <v>2.9320303132492507</v>
      </c>
      <c r="BZ26" s="60">
        <f t="shared" si="8"/>
        <v>2.9710620109072532</v>
      </c>
      <c r="CA26" s="60">
        <f t="shared" si="8"/>
        <v>3.010094507704451</v>
      </c>
      <c r="CB26" s="60">
        <f t="shared" si="8"/>
        <v>3.0491277729510204</v>
      </c>
      <c r="CC26" s="60">
        <f t="shared" si="8"/>
        <v>3.0881617775081831</v>
      </c>
      <c r="CD26" s="61">
        <f t="shared" si="9"/>
        <v>3.127196493691474</v>
      </c>
      <c r="CE26" s="61">
        <f t="shared" si="9"/>
        <v>3.1662318951811632</v>
      </c>
      <c r="CF26" s="61">
        <f t="shared" si="9"/>
        <v>3.2052679569392089</v>
      </c>
      <c r="CG26" s="61">
        <f t="shared" si="9"/>
        <v>3.2443046551322059</v>
      </c>
      <c r="CH26" s="61">
        <f t="shared" si="9"/>
        <v>3.2833419670598203</v>
      </c>
      <c r="CI26" s="58">
        <f t="shared" si="9"/>
        <v>3.3223798710882684</v>
      </c>
      <c r="CJ26" s="58">
        <f t="shared" si="9"/>
        <v>3.3614183465884233</v>
      </c>
      <c r="CK26" s="58">
        <f t="shared" si="9"/>
        <v>3.4004573738781816</v>
      </c>
      <c r="CL26" s="58">
        <f t="shared" si="9"/>
        <v>3.4394969341687527</v>
      </c>
      <c r="CM26" s="58">
        <f t="shared" si="9"/>
        <v>3.4785370095145605</v>
      </c>
      <c r="CN26" s="59">
        <f t="shared" si="10"/>
        <v>3.517577582766477</v>
      </c>
      <c r="CO26" s="59">
        <f t="shared" si="10"/>
        <v>3.5566186375281368</v>
      </c>
      <c r="CP26" s="59">
        <f t="shared" si="10"/>
        <v>3.5956601581150922</v>
      </c>
      <c r="CQ26" s="59">
        <f t="shared" si="10"/>
        <v>3.6347021295165991</v>
      </c>
      <c r="CR26" s="59">
        <f t="shared" si="10"/>
        <v>3.6737445373598381</v>
      </c>
      <c r="CS26" s="60">
        <f t="shared" si="10"/>
        <v>3.7127873678763912</v>
      </c>
      <c r="CT26" s="60">
        <f t="shared" si="10"/>
        <v>3.7518306078708097</v>
      </c>
      <c r="CU26" s="60">
        <f t="shared" si="10"/>
        <v>3.7908742446911239</v>
      </c>
      <c r="CV26" s="60">
        <f t="shared" si="10"/>
        <v>3.8299182662011537</v>
      </c>
      <c r="CW26" s="60">
        <f t="shared" si="10"/>
        <v>3.8689626607544949</v>
      </c>
      <c r="CX26" s="61">
        <f t="shared" si="11"/>
        <v>3.9080074171700661</v>
      </c>
      <c r="CY26" s="61">
        <f t="shared" si="11"/>
        <v>3.9470525247091026</v>
      </c>
      <c r="CZ26" s="61">
        <f t="shared" si="11"/>
        <v>3.9860979730535036</v>
      </c>
      <c r="DA26" s="61">
        <f t="shared" si="11"/>
        <v>4.0251437522854383</v>
      </c>
      <c r="DB26" s="61">
        <f t="shared" si="11"/>
        <v>4.0641898528681271</v>
      </c>
      <c r="DC26" s="58">
        <f t="shared" si="11"/>
        <v>4.1032362656277179</v>
      </c>
      <c r="DD26" s="58">
        <f t="shared" si="11"/>
        <v>4.142282981736189</v>
      </c>
      <c r="DE26" s="58">
        <f t="shared" si="11"/>
        <v>4.1813299926952068</v>
      </c>
      <c r="DF26" s="58">
        <f t="shared" si="11"/>
        <v>4.2203772903208847</v>
      </c>
      <c r="DG26" s="58">
        <f t="shared" si="11"/>
        <v>4.2594248667293684</v>
      </c>
      <c r="DH26" s="58">
        <f t="shared" si="12"/>
        <v>4.2984727143232222</v>
      </c>
      <c r="DI26" s="59">
        <f t="shared" si="12"/>
        <v>4.3375208257785349</v>
      </c>
      <c r="DJ26" s="59">
        <f t="shared" si="12"/>
        <v>4.376569194032724</v>
      </c>
      <c r="DK26" s="59">
        <f t="shared" si="12"/>
        <v>4.4156178122729894</v>
      </c>
      <c r="DL26" s="59">
        <f t="shared" si="12"/>
        <v>4.4546666739253622</v>
      </c>
      <c r="DM26" s="59">
        <f t="shared" si="12"/>
        <v>4.4937157726443377</v>
      </c>
      <c r="DN26" s="60">
        <f t="shared" si="12"/>
        <v>4.5327651023030358</v>
      </c>
      <c r="DO26" s="60">
        <f t="shared" si="12"/>
        <v>4.5718146569838654</v>
      </c>
      <c r="DP26" s="60">
        <f t="shared" si="12"/>
        <v>4.6108644309696691</v>
      </c>
      <c r="DQ26" s="60">
        <f t="shared" si="12"/>
        <v>4.6499144187353059</v>
      </c>
      <c r="DR26" s="60">
        <f t="shared" si="13"/>
        <v>4.6889646149396613</v>
      </c>
      <c r="DS26" s="61">
        <f t="shared" si="13"/>
        <v>4.7280150144180482</v>
      </c>
      <c r="DT26" s="61">
        <f t="shared" si="13"/>
        <v>4.7670656121749833</v>
      </c>
      <c r="DU26" s="61">
        <f t="shared" si="13"/>
        <v>4.8061164033773149</v>
      </c>
      <c r="DV26" s="61">
        <f t="shared" si="13"/>
        <v>4.8451673833476852</v>
      </c>
      <c r="DW26" s="61">
        <f t="shared" si="13"/>
        <v>4.8842185475582989</v>
      </c>
      <c r="DX26" s="62">
        <f t="shared" si="13"/>
        <v>4.9232698916250008</v>
      </c>
      <c r="DY26" s="62">
        <f t="shared" si="13"/>
        <v>4.9623214113016196</v>
      </c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3"/>
      <c r="GX26" s="63"/>
      <c r="GY26" s="63"/>
      <c r="GZ26" s="63"/>
      <c r="HA26" s="63"/>
      <c r="HB26" s="63"/>
      <c r="HC26" s="63"/>
      <c r="HD26" s="63"/>
      <c r="HE26" s="63"/>
      <c r="HF26" s="63"/>
      <c r="HG26" s="63"/>
      <c r="HH26" s="63"/>
      <c r="HI26" s="63"/>
      <c r="HJ26" s="63"/>
      <c r="HK26" s="63"/>
      <c r="HL26" s="63"/>
      <c r="HM26" s="63"/>
      <c r="HN26" s="63"/>
      <c r="HO26" s="63"/>
      <c r="HP26" s="63"/>
      <c r="HQ26" s="63"/>
      <c r="HR26" s="63"/>
      <c r="HS26" s="63"/>
      <c r="HT26" s="63"/>
      <c r="HU26" s="63"/>
      <c r="HV26" s="63"/>
      <c r="HW26" s="63"/>
      <c r="HX26" s="63"/>
      <c r="HY26" s="63"/>
      <c r="HZ26" s="63"/>
      <c r="IA26" s="63"/>
      <c r="IB26" s="63"/>
      <c r="IC26" s="63"/>
      <c r="ID26" s="63"/>
      <c r="IE26" s="63"/>
      <c r="IF26" s="63"/>
      <c r="IG26" s="63"/>
      <c r="IH26" s="63"/>
      <c r="II26" s="63"/>
      <c r="IJ26" s="63"/>
      <c r="IK26" s="63"/>
      <c r="IL26" s="63"/>
      <c r="IM26" s="63"/>
      <c r="IN26" s="63"/>
      <c r="IO26" s="63"/>
      <c r="IP26" s="63"/>
      <c r="IQ26" s="63"/>
      <c r="IR26" s="63"/>
      <c r="IS26" s="63"/>
      <c r="IT26" s="63"/>
      <c r="IU26" s="63"/>
      <c r="IV26" s="63"/>
    </row>
    <row r="27" spans="1:256" s="64" customFormat="1" x14ac:dyDescent="0.15">
      <c r="A27" s="56">
        <v>2</v>
      </c>
      <c r="B27" s="57">
        <f t="shared" si="1"/>
        <v>7.8125E-2</v>
      </c>
      <c r="C27" s="65">
        <f t="shared" si="1"/>
        <v>8.7346405371085539E-2</v>
      </c>
      <c r="D27" s="58">
        <f t="shared" si="1"/>
        <v>0.11048543456039805</v>
      </c>
      <c r="E27" s="58">
        <f t="shared" si="1"/>
        <v>0.14084184669781208</v>
      </c>
      <c r="F27" s="58">
        <f t="shared" si="1"/>
        <v>0.17469281074217108</v>
      </c>
      <c r="G27" s="58">
        <f t="shared" si="1"/>
        <v>0.21035800027869156</v>
      </c>
      <c r="H27" s="58">
        <f t="shared" si="1"/>
        <v>0.24705294220065463</v>
      </c>
      <c r="I27" s="58">
        <f t="shared" si="1"/>
        <v>0.28437929255002026</v>
      </c>
      <c r="J27" s="59">
        <f t="shared" si="1"/>
        <v>0.32211762700137975</v>
      </c>
      <c r="K27" s="59">
        <f t="shared" si="1"/>
        <v>0.36013845536300343</v>
      </c>
      <c r="L27" s="59">
        <f t="shared" si="2"/>
        <v>0.39836089949943632</v>
      </c>
      <c r="M27" s="59">
        <f t="shared" si="2"/>
        <v>0.43673202685542767</v>
      </c>
      <c r="N27" s="59">
        <f t="shared" si="2"/>
        <v>0.47521582267954843</v>
      </c>
      <c r="O27" s="60">
        <f t="shared" si="2"/>
        <v>0.51378697023304321</v>
      </c>
      <c r="P27" s="60">
        <f t="shared" si="2"/>
        <v>0.55242717280199027</v>
      </c>
      <c r="Q27" s="60">
        <f t="shared" si="2"/>
        <v>0.59112288868834206</v>
      </c>
      <c r="R27" s="60">
        <f t="shared" si="2"/>
        <v>0.62986388658582415</v>
      </c>
      <c r="S27" s="60">
        <f t="shared" si="2"/>
        <v>0.66864229564936284</v>
      </c>
      <c r="T27" s="61">
        <f t="shared" si="2"/>
        <v>0.70745196391698573</v>
      </c>
      <c r="U27" s="61">
        <f t="shared" si="2"/>
        <v>0.74628801463057814</v>
      </c>
      <c r="V27" s="61">
        <f t="shared" si="3"/>
        <v>0.78514653290006953</v>
      </c>
      <c r="W27" s="61">
        <f t="shared" si="3"/>
        <v>0.82402434022378857</v>
      </c>
      <c r="X27" s="61">
        <f t="shared" si="3"/>
        <v>0.86291882946775478</v>
      </c>
      <c r="Y27" s="58">
        <f t="shared" si="3"/>
        <v>0.90182784223556212</v>
      </c>
      <c r="Z27" s="58">
        <f t="shared" si="3"/>
        <v>0.94074957646814805</v>
      </c>
      <c r="AA27" s="58">
        <f t="shared" si="3"/>
        <v>0.9796825159362853</v>
      </c>
      <c r="AB27" s="58">
        <f t="shared" si="3"/>
        <v>1.0186253758129138</v>
      </c>
      <c r="AC27" s="58">
        <f t="shared" si="3"/>
        <v>1.0575770602094441</v>
      </c>
      <c r="AD27" s="58">
        <f t="shared" si="3"/>
        <v>1.0965366287201719</v>
      </c>
      <c r="AE27" s="59">
        <f t="shared" si="3"/>
        <v>1.1355032698241119</v>
      </c>
      <c r="AF27" s="59">
        <f t="shared" si="4"/>
        <v>1.1744762795603834</v>
      </c>
      <c r="AG27" s="59">
        <f t="shared" si="4"/>
        <v>1.2134550442975833</v>
      </c>
      <c r="AH27" s="59">
        <f t="shared" si="4"/>
        <v>1.2524390267094843</v>
      </c>
      <c r="AI27" s="59">
        <f t="shared" si="4"/>
        <v>1.2914277542825421</v>
      </c>
      <c r="AJ27" s="60">
        <f t="shared" si="4"/>
        <v>1.3304208098380002</v>
      </c>
      <c r="AK27" s="60">
        <f t="shared" si="4"/>
        <v>1.3694178236686019</v>
      </c>
      <c r="AL27" s="60">
        <f t="shared" si="4"/>
        <v>1.4084184669781208</v>
      </c>
      <c r="AM27" s="60">
        <f t="shared" si="4"/>
        <v>1.4474224463788208</v>
      </c>
      <c r="AN27" s="60">
        <f t="shared" si="4"/>
        <v>1.4864294992531599</v>
      </c>
      <c r="AO27" s="61">
        <f t="shared" si="4"/>
        <v>1.5254393898255185</v>
      </c>
      <c r="AP27" s="61">
        <f t="shared" si="5"/>
        <v>1.5644519058203739</v>
      </c>
      <c r="AQ27" s="61">
        <f t="shared" si="5"/>
        <v>1.6034668556073275</v>
      </c>
      <c r="AR27" s="61">
        <f t="shared" si="5"/>
        <v>1.6424840657522373</v>
      </c>
      <c r="AS27" s="61">
        <f t="shared" si="5"/>
        <v>1.6815033789086629</v>
      </c>
      <c r="AT27" s="58">
        <f t="shared" si="5"/>
        <v>1.720524651995722</v>
      </c>
      <c r="AU27" s="58">
        <f t="shared" si="5"/>
        <v>1.7595477546180012</v>
      </c>
      <c r="AV27" s="58">
        <f t="shared" si="5"/>
        <v>1.7985725676908342</v>
      </c>
      <c r="AW27" s="58">
        <f t="shared" si="5"/>
        <v>1.8375989822404806</v>
      </c>
      <c r="AX27" s="58">
        <f t="shared" si="5"/>
        <v>1.876626898353799</v>
      </c>
      <c r="AY27" s="59">
        <f t="shared" si="5"/>
        <v>1.9156562242561295</v>
      </c>
      <c r="AZ27" s="59">
        <f t="shared" si="6"/>
        <v>1.9546868754995006</v>
      </c>
      <c r="BA27" s="59">
        <f t="shared" si="6"/>
        <v>1.9937187742460696</v>
      </c>
      <c r="BB27" s="59">
        <f t="shared" si="6"/>
        <v>2.0327518486340135</v>
      </c>
      <c r="BC27" s="59">
        <f t="shared" si="6"/>
        <v>2.0717860322150186</v>
      </c>
      <c r="BD27" s="60">
        <f t="shared" si="6"/>
        <v>2.1108212634541088</v>
      </c>
      <c r="BE27" s="60">
        <f t="shared" si="6"/>
        <v>2.1498574852839085</v>
      </c>
      <c r="BF27" s="60">
        <f t="shared" si="6"/>
        <v>2.1888946447065467</v>
      </c>
      <c r="BG27" s="60">
        <f t="shared" si="6"/>
        <v>2.2279326924373746</v>
      </c>
      <c r="BH27" s="60">
        <f t="shared" si="6"/>
        <v>2.2669715825854544</v>
      </c>
      <c r="BI27" s="61">
        <f t="shared" si="6"/>
        <v>2.3060112723664754</v>
      </c>
      <c r="BJ27" s="61">
        <f t="shared" si="7"/>
        <v>2.3450517218443179</v>
      </c>
      <c r="BK27" s="61">
        <f t="shared" si="7"/>
        <v>2.3840928936979888</v>
      </c>
      <c r="BL27" s="61">
        <f t="shared" si="7"/>
        <v>2.4231347530110661</v>
      </c>
      <c r="BM27" s="61">
        <f t="shared" si="7"/>
        <v>2.4621772670811599</v>
      </c>
      <c r="BN27" s="58">
        <f t="shared" si="7"/>
        <v>2.5012204052472065</v>
      </c>
      <c r="BO27" s="58">
        <f t="shared" si="7"/>
        <v>2.5402641387326734</v>
      </c>
      <c r="BP27" s="58">
        <f t="shared" si="7"/>
        <v>2.5793084405029965</v>
      </c>
      <c r="BQ27" s="58">
        <f t="shared" si="7"/>
        <v>2.6183532851357647</v>
      </c>
      <c r="BR27" s="58">
        <f t="shared" si="7"/>
        <v>2.6573986487023356</v>
      </c>
      <c r="BS27" s="58">
        <f t="shared" si="7"/>
        <v>2.6964445086597371</v>
      </c>
      <c r="BT27" s="59">
        <f t="shared" si="8"/>
        <v>2.735490843751812</v>
      </c>
      <c r="BU27" s="59">
        <f t="shared" si="8"/>
        <v>2.7745376339187131</v>
      </c>
      <c r="BV27" s="59">
        <f t="shared" si="8"/>
        <v>2.8135848602139228</v>
      </c>
      <c r="BW27" s="59">
        <f t="shared" si="8"/>
        <v>2.8526325047280889</v>
      </c>
      <c r="BX27" s="59">
        <f t="shared" si="8"/>
        <v>2.8916805505190228</v>
      </c>
      <c r="BY27" s="60">
        <f t="shared" si="8"/>
        <v>2.9307289815472957</v>
      </c>
      <c r="BZ27" s="60">
        <f t="shared" si="8"/>
        <v>2.9697777826169083</v>
      </c>
      <c r="CA27" s="60">
        <f t="shared" si="8"/>
        <v>3.00882693932058</v>
      </c>
      <c r="CB27" s="60">
        <f t="shared" si="8"/>
        <v>3.0478764379892436</v>
      </c>
      <c r="CC27" s="60">
        <f t="shared" si="8"/>
        <v>3.0869262656453667</v>
      </c>
      <c r="CD27" s="61">
        <f t="shared" si="9"/>
        <v>3.1259764099597747</v>
      </c>
      <c r="CE27" s="61">
        <f t="shared" si="9"/>
        <v>3.1650268592116642</v>
      </c>
      <c r="CF27" s="61">
        <f t="shared" si="9"/>
        <v>3.2040776022515436</v>
      </c>
      <c r="CG27" s="61">
        <f t="shared" si="9"/>
        <v>3.2431286284668466</v>
      </c>
      <c r="CH27" s="61">
        <f t="shared" si="9"/>
        <v>3.2821799277500006</v>
      </c>
      <c r="CI27" s="58">
        <f t="shared" si="9"/>
        <v>3.3212314904687461</v>
      </c>
      <c r="CJ27" s="58">
        <f t="shared" si="9"/>
        <v>3.3602833074385261</v>
      </c>
      <c r="CK27" s="58">
        <f t="shared" si="9"/>
        <v>3.3993353698967756</v>
      </c>
      <c r="CL27" s="58">
        <f t="shared" si="9"/>
        <v>3.4383876694789666</v>
      </c>
      <c r="CM27" s="58">
        <f t="shared" si="9"/>
        <v>3.4774401981962608</v>
      </c>
      <c r="CN27" s="59">
        <f t="shared" si="10"/>
        <v>3.5164929484146561</v>
      </c>
      <c r="CO27" s="59">
        <f t="shared" si="10"/>
        <v>3.5555459128355031</v>
      </c>
      <c r="CP27" s="59">
        <f t="shared" si="10"/>
        <v>3.5945990844772941</v>
      </c>
      <c r="CQ27" s="59">
        <f t="shared" si="10"/>
        <v>3.6336524566586235</v>
      </c>
      <c r="CR27" s="59">
        <f t="shared" si="10"/>
        <v>3.6727060229822368</v>
      </c>
      <c r="CS27" s="60">
        <f t="shared" si="10"/>
        <v>3.7117597773200854</v>
      </c>
      <c r="CT27" s="60">
        <f t="shared" si="10"/>
        <v>3.7508137137993138</v>
      </c>
      <c r="CU27" s="60">
        <f t="shared" si="10"/>
        <v>3.789867826789115</v>
      </c>
      <c r="CV27" s="60">
        <f t="shared" si="10"/>
        <v>3.8289221108883895</v>
      </c>
      <c r="CW27" s="60">
        <f t="shared" si="10"/>
        <v>3.8679765609141494</v>
      </c>
      <c r="CX27" s="61">
        <f t="shared" si="11"/>
        <v>3.9070311718906212</v>
      </c>
      <c r="CY27" s="61">
        <f t="shared" si="11"/>
        <v>3.9460859390389929</v>
      </c>
      <c r="CZ27" s="61">
        <f t="shared" si="11"/>
        <v>3.9851408577677652</v>
      </c>
      <c r="DA27" s="61">
        <f t="shared" si="11"/>
        <v>4.0241959236636644</v>
      </c>
      <c r="DB27" s="61">
        <f t="shared" si="11"/>
        <v>4.0632511324830762</v>
      </c>
      <c r="DC27" s="58">
        <f t="shared" si="11"/>
        <v>4.1023064801439748</v>
      </c>
      <c r="DD27" s="58">
        <f t="shared" si="11"/>
        <v>4.141361962718304</v>
      </c>
      <c r="DE27" s="58">
        <f t="shared" si="11"/>
        <v>4.180417576424782</v>
      </c>
      <c r="DF27" s="58">
        <f t="shared" si="11"/>
        <v>4.2194733176221177</v>
      </c>
      <c r="DG27" s="58">
        <f t="shared" si="11"/>
        <v>4.2585291828025849</v>
      </c>
      <c r="DH27" s="58">
        <f t="shared" si="12"/>
        <v>4.2975851685859583</v>
      </c>
      <c r="DI27" s="59">
        <f t="shared" si="12"/>
        <v>4.3366412717137726</v>
      </c>
      <c r="DJ27" s="59">
        <f t="shared" si="12"/>
        <v>4.3756974890438896</v>
      </c>
      <c r="DK27" s="59">
        <f t="shared" si="12"/>
        <v>4.4147538175453507</v>
      </c>
      <c r="DL27" s="59">
        <f t="shared" si="12"/>
        <v>4.4538102542935079</v>
      </c>
      <c r="DM27" s="59">
        <f t="shared" si="12"/>
        <v>4.4928667964653979</v>
      </c>
      <c r="DN27" s="60">
        <f t="shared" si="12"/>
        <v>4.5319234413353673</v>
      </c>
      <c r="DO27" s="60">
        <f t="shared" si="12"/>
        <v>4.5709801862709112</v>
      </c>
      <c r="DP27" s="60">
        <f t="shared" si="12"/>
        <v>4.610037028728728</v>
      </c>
      <c r="DQ27" s="60">
        <f t="shared" si="12"/>
        <v>4.6490939662509776</v>
      </c>
      <c r="DR27" s="60">
        <f t="shared" si="13"/>
        <v>4.6881509964617178</v>
      </c>
      <c r="DS27" s="61">
        <f t="shared" si="13"/>
        <v>4.7272081170635225</v>
      </c>
      <c r="DT27" s="61">
        <f t="shared" si="13"/>
        <v>4.7662653258342633</v>
      </c>
      <c r="DU27" s="61">
        <f t="shared" si="13"/>
        <v>4.8053226206240565</v>
      </c>
      <c r="DV27" s="61">
        <f t="shared" si="13"/>
        <v>4.8443799993523422</v>
      </c>
      <c r="DW27" s="61">
        <f t="shared" si="13"/>
        <v>4.8834374600051191</v>
      </c>
      <c r="DX27" s="62">
        <f t="shared" si="13"/>
        <v>4.9224950006323009</v>
      </c>
      <c r="DY27" s="62">
        <f t="shared" si="13"/>
        <v>4.9615526193452038</v>
      </c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</row>
    <row r="28" spans="1:256" s="64" customFormat="1" x14ac:dyDescent="0.15">
      <c r="A28" s="56">
        <v>1</v>
      </c>
      <c r="B28" s="57">
        <f t="shared" si="1"/>
        <v>3.90625E-2</v>
      </c>
      <c r="C28" s="65">
        <f t="shared" si="1"/>
        <v>5.5242717280199027E-2</v>
      </c>
      <c r="D28" s="65">
        <f t="shared" si="1"/>
        <v>8.7346405371085539E-2</v>
      </c>
      <c r="E28" s="58">
        <f t="shared" si="1"/>
        <v>0.12352647110032731</v>
      </c>
      <c r="F28" s="58">
        <f t="shared" si="1"/>
        <v>0.16105881350068987</v>
      </c>
      <c r="G28" s="58">
        <f t="shared" si="1"/>
        <v>0.19918044974971816</v>
      </c>
      <c r="H28" s="58">
        <f t="shared" si="1"/>
        <v>0.23760791133977421</v>
      </c>
      <c r="I28" s="58">
        <f t="shared" si="1"/>
        <v>0.27621358640099514</v>
      </c>
      <c r="J28" s="59">
        <f t="shared" si="1"/>
        <v>0.31493194329291208</v>
      </c>
      <c r="K28" s="59">
        <f t="shared" si="1"/>
        <v>0.35372598195849286</v>
      </c>
      <c r="L28" s="59">
        <f t="shared" si="2"/>
        <v>0.39257326645003476</v>
      </c>
      <c r="M28" s="59">
        <f t="shared" si="2"/>
        <v>0.43145941473387739</v>
      </c>
      <c r="N28" s="59">
        <f t="shared" si="2"/>
        <v>0.47037478823407403</v>
      </c>
      <c r="O28" s="60">
        <f t="shared" si="2"/>
        <v>0.5093126879064569</v>
      </c>
      <c r="P28" s="60">
        <f t="shared" si="2"/>
        <v>0.54826831436008594</v>
      </c>
      <c r="Q28" s="60">
        <f t="shared" si="2"/>
        <v>0.58723813978019168</v>
      </c>
      <c r="R28" s="60">
        <f t="shared" si="2"/>
        <v>0.62621951335474213</v>
      </c>
      <c r="S28" s="60">
        <f t="shared" si="2"/>
        <v>0.66521040491900008</v>
      </c>
      <c r="T28" s="61">
        <f t="shared" si="2"/>
        <v>0.70420923348906039</v>
      </c>
      <c r="U28" s="61">
        <f t="shared" si="2"/>
        <v>0.74321474962657996</v>
      </c>
      <c r="V28" s="61">
        <f t="shared" si="3"/>
        <v>0.78222595291018693</v>
      </c>
      <c r="W28" s="61">
        <f t="shared" si="3"/>
        <v>0.82124203287611863</v>
      </c>
      <c r="X28" s="61">
        <f t="shared" si="3"/>
        <v>0.86026232599786101</v>
      </c>
      <c r="Y28" s="61">
        <f t="shared" si="3"/>
        <v>0.89928628384541709</v>
      </c>
      <c r="Z28" s="58">
        <f t="shared" si="3"/>
        <v>0.93831344917689952</v>
      </c>
      <c r="AA28" s="58">
        <f t="shared" si="3"/>
        <v>0.9773434377497503</v>
      </c>
      <c r="AB28" s="58">
        <f t="shared" si="3"/>
        <v>1.0163759243170067</v>
      </c>
      <c r="AC28" s="58">
        <f t="shared" si="3"/>
        <v>1.0554106317270544</v>
      </c>
      <c r="AD28" s="58">
        <f t="shared" si="3"/>
        <v>1.0944473223532734</v>
      </c>
      <c r="AE28" s="59">
        <f t="shared" si="3"/>
        <v>1.1334857912927272</v>
      </c>
      <c r="AF28" s="59">
        <f t="shared" si="4"/>
        <v>1.1725258609221589</v>
      </c>
      <c r="AG28" s="59">
        <f t="shared" si="4"/>
        <v>1.211567376505533</v>
      </c>
      <c r="AH28" s="59">
        <f t="shared" si="4"/>
        <v>1.2506102026236032</v>
      </c>
      <c r="AI28" s="59">
        <f t="shared" si="4"/>
        <v>1.2896542202514982</v>
      </c>
      <c r="AJ28" s="60">
        <f t="shared" si="4"/>
        <v>1.3286993243511678</v>
      </c>
      <c r="AK28" s="60">
        <f t="shared" si="4"/>
        <v>1.367745421875906</v>
      </c>
      <c r="AL28" s="60">
        <f t="shared" si="4"/>
        <v>1.4067924301069614</v>
      </c>
      <c r="AM28" s="60">
        <f t="shared" si="4"/>
        <v>1.4458402752595114</v>
      </c>
      <c r="AN28" s="60">
        <f t="shared" si="4"/>
        <v>1.4848888913084541</v>
      </c>
      <c r="AO28" s="61">
        <f t="shared" si="4"/>
        <v>1.5239382189946218</v>
      </c>
      <c r="AP28" s="61">
        <f t="shared" si="5"/>
        <v>1.5629882049798873</v>
      </c>
      <c r="AQ28" s="61">
        <f t="shared" si="5"/>
        <v>1.6020388011257718</v>
      </c>
      <c r="AR28" s="61">
        <f t="shared" si="5"/>
        <v>1.6410899638750003</v>
      </c>
      <c r="AS28" s="61">
        <f t="shared" si="5"/>
        <v>1.6801416537192631</v>
      </c>
      <c r="AT28" s="58">
        <f t="shared" si="5"/>
        <v>1.7191938347394833</v>
      </c>
      <c r="AU28" s="58">
        <f t="shared" si="5"/>
        <v>1.758246474207328</v>
      </c>
      <c r="AV28" s="58">
        <f t="shared" si="5"/>
        <v>1.7972995422386471</v>
      </c>
      <c r="AW28" s="58">
        <f t="shared" si="5"/>
        <v>1.8363530114911184</v>
      </c>
      <c r="AX28" s="58">
        <f t="shared" si="5"/>
        <v>1.8754068568996569</v>
      </c>
      <c r="AY28" s="59">
        <f t="shared" si="5"/>
        <v>1.9144610554441948</v>
      </c>
      <c r="AZ28" s="59">
        <f t="shared" si="6"/>
        <v>1.9535155859453106</v>
      </c>
      <c r="BA28" s="59">
        <f t="shared" si="6"/>
        <v>1.9925704288838826</v>
      </c>
      <c r="BB28" s="59">
        <f t="shared" si="6"/>
        <v>2.0316255662415381</v>
      </c>
      <c r="BC28" s="59">
        <f t="shared" si="6"/>
        <v>2.070680981359152</v>
      </c>
      <c r="BD28" s="60">
        <f t="shared" si="6"/>
        <v>2.1097366588110589</v>
      </c>
      <c r="BE28" s="60">
        <f t="shared" si="6"/>
        <v>2.1487925842929791</v>
      </c>
      <c r="BF28" s="60">
        <f t="shared" si="6"/>
        <v>2.1878487445219448</v>
      </c>
      <c r="BG28" s="60">
        <f t="shared" si="6"/>
        <v>2.2269051271467539</v>
      </c>
      <c r="BH28" s="60">
        <f t="shared" si="6"/>
        <v>2.2659617206676836</v>
      </c>
      <c r="BI28" s="61">
        <f t="shared" si="6"/>
        <v>2.305018514364364</v>
      </c>
      <c r="BJ28" s="61">
        <f t="shared" si="7"/>
        <v>2.3440754982308589</v>
      </c>
      <c r="BK28" s="61">
        <f t="shared" si="7"/>
        <v>2.3831326629171317</v>
      </c>
      <c r="BL28" s="61">
        <f t="shared" si="7"/>
        <v>2.4221899996761711</v>
      </c>
      <c r="BM28" s="61">
        <f t="shared" si="7"/>
        <v>2.4612475003161505</v>
      </c>
      <c r="BN28" s="58">
        <f t="shared" si="7"/>
        <v>2.5003051571570718</v>
      </c>
      <c r="BO28" s="58">
        <f t="shared" si="7"/>
        <v>2.5393629629914076</v>
      </c>
      <c r="BP28" s="58">
        <f t="shared" si="7"/>
        <v>2.5784209110483203</v>
      </c>
      <c r="BQ28" s="58">
        <f t="shared" si="7"/>
        <v>2.6174789949610866</v>
      </c>
      <c r="BR28" s="58">
        <f t="shared" si="7"/>
        <v>2.6565372087373911</v>
      </c>
      <c r="BS28" s="58">
        <f t="shared" si="7"/>
        <v>2.6955955467322057</v>
      </c>
      <c r="BT28" s="59">
        <f t="shared" si="8"/>
        <v>2.7346540036229903</v>
      </c>
      <c r="BU28" s="59">
        <f t="shared" si="8"/>
        <v>2.7737125743869893</v>
      </c>
      <c r="BV28" s="59">
        <f t="shared" si="8"/>
        <v>2.8127712542804204</v>
      </c>
      <c r="BW28" s="59">
        <f t="shared" si="8"/>
        <v>2.8518300388193718</v>
      </c>
      <c r="BX28" s="59">
        <f t="shared" si="8"/>
        <v>2.8908889237622484</v>
      </c>
      <c r="BY28" s="60">
        <f t="shared" si="8"/>
        <v>2.9299479050936212</v>
      </c>
      <c r="BZ28" s="60">
        <f t="shared" si="8"/>
        <v>2.9690069790093538</v>
      </c>
      <c r="CA28" s="60">
        <f t="shared" si="8"/>
        <v>3.0080661419028836</v>
      </c>
      <c r="CB28" s="60">
        <f t="shared" si="8"/>
        <v>3.0471253903525612</v>
      </c>
      <c r="CC28" s="60">
        <f t="shared" si="8"/>
        <v>3.0861847211099502</v>
      </c>
      <c r="CD28" s="61">
        <f t="shared" si="9"/>
        <v>3.1252441310890018</v>
      </c>
      <c r="CE28" s="61">
        <f t="shared" si="9"/>
        <v>3.1643036173560368</v>
      </c>
      <c r="CF28" s="61">
        <f t="shared" si="9"/>
        <v>3.2033631771204543</v>
      </c>
      <c r="CG28" s="61">
        <f t="shared" si="9"/>
        <v>3.2424228077261144</v>
      </c>
      <c r="CH28" s="61">
        <f t="shared" si="9"/>
        <v>3.2814825066433388</v>
      </c>
      <c r="CI28" s="58">
        <f t="shared" si="9"/>
        <v>3.3205422714614703</v>
      </c>
      <c r="CJ28" s="58">
        <f t="shared" si="9"/>
        <v>3.3596020998819562</v>
      </c>
      <c r="CK28" s="58">
        <f t="shared" si="9"/>
        <v>3.3986619897119072</v>
      </c>
      <c r="CL28" s="58">
        <f t="shared" si="9"/>
        <v>3.4377219388580937</v>
      </c>
      <c r="CM28" s="58">
        <f t="shared" si="9"/>
        <v>3.4767819453213487</v>
      </c>
      <c r="CN28" s="59">
        <f t="shared" si="10"/>
        <v>3.5158420071913428</v>
      </c>
      <c r="CO28" s="59">
        <f t="shared" si="10"/>
        <v>3.554902122641705</v>
      </c>
      <c r="CP28" s="59">
        <f t="shared" si="10"/>
        <v>3.5939622899254591</v>
      </c>
      <c r="CQ28" s="59">
        <f t="shared" si="10"/>
        <v>3.6330225073707565</v>
      </c>
      <c r="CR28" s="59">
        <f t="shared" si="10"/>
        <v>3.6720827733768817</v>
      </c>
      <c r="CS28" s="60">
        <f t="shared" si="10"/>
        <v>3.7111430864105066</v>
      </c>
      <c r="CT28" s="60">
        <f t="shared" si="10"/>
        <v>3.7502034450021839</v>
      </c>
      <c r="CU28" s="60">
        <f t="shared" si="10"/>
        <v>3.7892638477430549</v>
      </c>
      <c r="CV28" s="60">
        <f t="shared" si="10"/>
        <v>3.8283242932817552</v>
      </c>
      <c r="CW28" s="60">
        <f t="shared" si="10"/>
        <v>3.8673847803215158</v>
      </c>
      <c r="CX28" s="61">
        <f t="shared" si="11"/>
        <v>3.9064453076174317</v>
      </c>
      <c r="CY28" s="61">
        <f t="shared" si="11"/>
        <v>3.945505873973894</v>
      </c>
      <c r="CZ28" s="61">
        <f t="shared" si="11"/>
        <v>3.9845664782421752</v>
      </c>
      <c r="DA28" s="61">
        <f t="shared" si="11"/>
        <v>4.023627119318153</v>
      </c>
      <c r="DB28" s="61">
        <f t="shared" si="11"/>
        <v>4.0626877961401675</v>
      </c>
      <c r="DC28" s="58">
        <f t="shared" si="11"/>
        <v>4.1017485076869962</v>
      </c>
      <c r="DD28" s="58">
        <f t="shared" si="11"/>
        <v>4.1408092529759504</v>
      </c>
      <c r="DE28" s="58">
        <f t="shared" si="11"/>
        <v>4.1798700310610739</v>
      </c>
      <c r="DF28" s="58">
        <f t="shared" si="11"/>
        <v>4.2189308410314394</v>
      </c>
      <c r="DG28" s="58">
        <f t="shared" si="11"/>
        <v>4.257991682009548</v>
      </c>
      <c r="DH28" s="58">
        <f t="shared" si="12"/>
        <v>4.2970525531498041</v>
      </c>
      <c r="DI28" s="59">
        <f t="shared" si="12"/>
        <v>4.3361134536370818</v>
      </c>
      <c r="DJ28" s="59">
        <f t="shared" si="12"/>
        <v>4.3751743826853637</v>
      </c>
      <c r="DK28" s="59">
        <f t="shared" si="12"/>
        <v>4.4142353395364529</v>
      </c>
      <c r="DL28" s="59">
        <f t="shared" si="12"/>
        <v>4.453296323458753</v>
      </c>
      <c r="DM28" s="59">
        <f t="shared" si="12"/>
        <v>4.4923573337461145</v>
      </c>
      <c r="DN28" s="60">
        <f t="shared" si="12"/>
        <v>4.5314183697167323</v>
      </c>
      <c r="DO28" s="60">
        <f t="shared" si="12"/>
        <v>4.570479430712111</v>
      </c>
      <c r="DP28" s="60">
        <f t="shared" si="12"/>
        <v>4.6095405160960725</v>
      </c>
      <c r="DQ28" s="60">
        <f t="shared" si="12"/>
        <v>4.6486016252538249</v>
      </c>
      <c r="DR28" s="60">
        <f t="shared" si="13"/>
        <v>4.6876627575910632</v>
      </c>
      <c r="DS28" s="61">
        <f t="shared" si="13"/>
        <v>4.7267239125331297</v>
      </c>
      <c r="DT28" s="61">
        <f t="shared" si="13"/>
        <v>4.7657850895242069</v>
      </c>
      <c r="DU28" s="61">
        <f t="shared" si="13"/>
        <v>4.8048462880265479</v>
      </c>
      <c r="DV28" s="61">
        <f t="shared" si="13"/>
        <v>4.8439075075197557</v>
      </c>
      <c r="DW28" s="61">
        <f t="shared" si="13"/>
        <v>4.8829687475000796</v>
      </c>
      <c r="DX28" s="62">
        <f t="shared" si="13"/>
        <v>4.9220300074797647</v>
      </c>
      <c r="DY28" s="62">
        <f t="shared" si="13"/>
        <v>4.961091286986413</v>
      </c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</row>
    <row r="29" spans="1:256" s="67" customFormat="1" x14ac:dyDescent="0.15">
      <c r="A29" s="66">
        <v>0</v>
      </c>
      <c r="B29" s="57">
        <f t="shared" si="1"/>
        <v>0</v>
      </c>
      <c r="C29" s="57">
        <f t="shared" si="1"/>
        <v>3.90625E-2</v>
      </c>
      <c r="D29" s="57">
        <f t="shared" si="1"/>
        <v>7.8125E-2</v>
      </c>
      <c r="E29" s="57">
        <f t="shared" si="1"/>
        <v>0.1171875</v>
      </c>
      <c r="F29" s="57">
        <f t="shared" si="1"/>
        <v>0.15625</v>
      </c>
      <c r="G29" s="57">
        <f t="shared" si="1"/>
        <v>0.1953125</v>
      </c>
      <c r="H29" s="57">
        <f t="shared" si="1"/>
        <v>0.234375</v>
      </c>
      <c r="I29" s="57">
        <f t="shared" si="1"/>
        <v>0.2734375</v>
      </c>
      <c r="J29" s="57">
        <f t="shared" si="1"/>
        <v>0.3125</v>
      </c>
      <c r="K29" s="57">
        <f t="shared" si="1"/>
        <v>0.3515625</v>
      </c>
      <c r="L29" s="57">
        <f t="shared" si="2"/>
        <v>0.390625</v>
      </c>
      <c r="M29" s="57">
        <f t="shared" si="2"/>
        <v>0.4296875</v>
      </c>
      <c r="N29" s="57">
        <f t="shared" si="2"/>
        <v>0.46875</v>
      </c>
      <c r="O29" s="57">
        <f t="shared" si="2"/>
        <v>0.5078125</v>
      </c>
      <c r="P29" s="57">
        <f t="shared" si="2"/>
        <v>0.546875</v>
      </c>
      <c r="Q29" s="57">
        <f t="shared" si="2"/>
        <v>0.5859375</v>
      </c>
      <c r="R29" s="57">
        <f t="shared" si="2"/>
        <v>0.625</v>
      </c>
      <c r="S29" s="57">
        <f t="shared" si="2"/>
        <v>0.6640625</v>
      </c>
      <c r="T29" s="57">
        <f t="shared" si="2"/>
        <v>0.703125</v>
      </c>
      <c r="U29" s="57">
        <f t="shared" si="2"/>
        <v>0.7421875</v>
      </c>
      <c r="V29" s="57">
        <f t="shared" si="3"/>
        <v>0.78125</v>
      </c>
      <c r="W29" s="57">
        <f t="shared" si="3"/>
        <v>0.8203125</v>
      </c>
      <c r="X29" s="57">
        <f t="shared" si="3"/>
        <v>0.859375</v>
      </c>
      <c r="Y29" s="57">
        <f t="shared" si="3"/>
        <v>0.8984375</v>
      </c>
      <c r="Z29" s="57">
        <f t="shared" si="3"/>
        <v>0.9375</v>
      </c>
      <c r="AA29" s="57">
        <f t="shared" si="3"/>
        <v>0.9765625</v>
      </c>
      <c r="AB29" s="57">
        <f t="shared" si="3"/>
        <v>1.015625</v>
      </c>
      <c r="AC29" s="57">
        <f t="shared" si="3"/>
        <v>1.0546875</v>
      </c>
      <c r="AD29" s="57">
        <f t="shared" si="3"/>
        <v>1.09375</v>
      </c>
      <c r="AE29" s="57">
        <f t="shared" si="3"/>
        <v>1.1328125</v>
      </c>
      <c r="AF29" s="57">
        <f t="shared" si="4"/>
        <v>1.171875</v>
      </c>
      <c r="AG29" s="57">
        <f t="shared" si="4"/>
        <v>1.2109375</v>
      </c>
      <c r="AH29" s="57">
        <f t="shared" si="4"/>
        <v>1.25</v>
      </c>
      <c r="AI29" s="57">
        <f t="shared" si="4"/>
        <v>1.2890625</v>
      </c>
      <c r="AJ29" s="57">
        <f t="shared" si="4"/>
        <v>1.328125</v>
      </c>
      <c r="AK29" s="57">
        <f t="shared" si="4"/>
        <v>1.3671875</v>
      </c>
      <c r="AL29" s="57">
        <f t="shared" si="4"/>
        <v>1.40625</v>
      </c>
      <c r="AM29" s="57">
        <f t="shared" si="4"/>
        <v>1.4453125</v>
      </c>
      <c r="AN29" s="57">
        <f t="shared" si="4"/>
        <v>1.484375</v>
      </c>
      <c r="AO29" s="57">
        <f t="shared" si="4"/>
        <v>1.5234375</v>
      </c>
      <c r="AP29" s="57">
        <f t="shared" si="5"/>
        <v>1.5625</v>
      </c>
      <c r="AQ29" s="57">
        <f t="shared" si="5"/>
        <v>1.6015625</v>
      </c>
      <c r="AR29" s="57">
        <f t="shared" si="5"/>
        <v>1.640625</v>
      </c>
      <c r="AS29" s="57">
        <f t="shared" si="5"/>
        <v>1.6796875</v>
      </c>
      <c r="AT29" s="57">
        <f t="shared" si="5"/>
        <v>1.71875</v>
      </c>
      <c r="AU29" s="57">
        <f t="shared" si="5"/>
        <v>1.7578125</v>
      </c>
      <c r="AV29" s="57">
        <f t="shared" si="5"/>
        <v>1.796875</v>
      </c>
      <c r="AW29" s="57">
        <f t="shared" si="5"/>
        <v>1.8359375</v>
      </c>
      <c r="AX29" s="57">
        <f t="shared" si="5"/>
        <v>1.875</v>
      </c>
      <c r="AY29" s="57">
        <f t="shared" si="5"/>
        <v>1.9140625</v>
      </c>
      <c r="AZ29" s="57">
        <f t="shared" si="6"/>
        <v>1.953125</v>
      </c>
      <c r="BA29" s="57">
        <f t="shared" si="6"/>
        <v>1.9921875</v>
      </c>
      <c r="BB29" s="57">
        <f t="shared" si="6"/>
        <v>2.03125</v>
      </c>
      <c r="BC29" s="57">
        <f t="shared" si="6"/>
        <v>2.0703125</v>
      </c>
      <c r="BD29" s="57">
        <f t="shared" si="6"/>
        <v>2.109375</v>
      </c>
      <c r="BE29" s="57">
        <f t="shared" si="6"/>
        <v>2.1484375</v>
      </c>
      <c r="BF29" s="57">
        <f t="shared" si="6"/>
        <v>2.1875</v>
      </c>
      <c r="BG29" s="57">
        <f t="shared" si="6"/>
        <v>2.2265625</v>
      </c>
      <c r="BH29" s="57">
        <f t="shared" si="6"/>
        <v>2.265625</v>
      </c>
      <c r="BI29" s="57">
        <f t="shared" si="6"/>
        <v>2.3046875</v>
      </c>
      <c r="BJ29" s="57">
        <f t="shared" si="7"/>
        <v>2.34375</v>
      </c>
      <c r="BK29" s="57">
        <f t="shared" si="7"/>
        <v>2.3828125</v>
      </c>
      <c r="BL29" s="57">
        <f t="shared" si="7"/>
        <v>2.421875</v>
      </c>
      <c r="BM29" s="57">
        <f t="shared" si="7"/>
        <v>2.4609375</v>
      </c>
      <c r="BN29" s="57">
        <f t="shared" si="7"/>
        <v>2.5</v>
      </c>
      <c r="BO29" s="57">
        <f t="shared" si="7"/>
        <v>2.5390625</v>
      </c>
      <c r="BP29" s="57">
        <f t="shared" si="7"/>
        <v>2.578125</v>
      </c>
      <c r="BQ29" s="57">
        <f t="shared" si="7"/>
        <v>2.6171875</v>
      </c>
      <c r="BR29" s="57">
        <f t="shared" si="7"/>
        <v>2.65625</v>
      </c>
      <c r="BS29" s="57">
        <f t="shared" si="7"/>
        <v>2.6953125</v>
      </c>
      <c r="BT29" s="57">
        <f t="shared" si="8"/>
        <v>2.734375</v>
      </c>
      <c r="BU29" s="57">
        <f t="shared" si="8"/>
        <v>2.7734375</v>
      </c>
      <c r="BV29" s="57">
        <f t="shared" si="8"/>
        <v>2.8125</v>
      </c>
      <c r="BW29" s="57">
        <f t="shared" si="8"/>
        <v>2.8515625</v>
      </c>
      <c r="BX29" s="57">
        <f t="shared" si="8"/>
        <v>2.890625</v>
      </c>
      <c r="BY29" s="57">
        <f t="shared" si="8"/>
        <v>2.9296875</v>
      </c>
      <c r="BZ29" s="57">
        <f t="shared" si="8"/>
        <v>2.96875</v>
      </c>
      <c r="CA29" s="57">
        <f t="shared" si="8"/>
        <v>3.0078125</v>
      </c>
      <c r="CB29" s="57">
        <f t="shared" si="8"/>
        <v>3.046875</v>
      </c>
      <c r="CC29" s="57">
        <f t="shared" si="8"/>
        <v>3.0859375</v>
      </c>
      <c r="CD29" s="57">
        <f t="shared" si="9"/>
        <v>3.125</v>
      </c>
      <c r="CE29" s="57">
        <f t="shared" si="9"/>
        <v>3.1640625</v>
      </c>
      <c r="CF29" s="57">
        <f t="shared" si="9"/>
        <v>3.203125</v>
      </c>
      <c r="CG29" s="57">
        <f t="shared" si="9"/>
        <v>3.2421875</v>
      </c>
      <c r="CH29" s="57">
        <f t="shared" si="9"/>
        <v>3.28125</v>
      </c>
      <c r="CI29" s="57">
        <f t="shared" si="9"/>
        <v>3.3203125</v>
      </c>
      <c r="CJ29" s="57">
        <f t="shared" si="9"/>
        <v>3.359375</v>
      </c>
      <c r="CK29" s="57">
        <f t="shared" si="9"/>
        <v>3.3984375</v>
      </c>
      <c r="CL29" s="57">
        <f t="shared" si="9"/>
        <v>3.4375</v>
      </c>
      <c r="CM29" s="57">
        <f t="shared" si="9"/>
        <v>3.4765625</v>
      </c>
      <c r="CN29" s="57">
        <f t="shared" si="10"/>
        <v>3.515625</v>
      </c>
      <c r="CO29" s="57">
        <f t="shared" si="10"/>
        <v>3.5546875</v>
      </c>
      <c r="CP29" s="57">
        <f t="shared" si="10"/>
        <v>3.59375</v>
      </c>
      <c r="CQ29" s="57">
        <f t="shared" si="10"/>
        <v>3.6328125</v>
      </c>
      <c r="CR29" s="57">
        <f t="shared" si="10"/>
        <v>3.671875</v>
      </c>
      <c r="CS29" s="57">
        <f t="shared" si="10"/>
        <v>3.7109375</v>
      </c>
      <c r="CT29" s="57">
        <f t="shared" si="10"/>
        <v>3.75</v>
      </c>
      <c r="CU29" s="57">
        <f t="shared" si="10"/>
        <v>3.7890625</v>
      </c>
      <c r="CV29" s="57">
        <f t="shared" si="10"/>
        <v>3.828125</v>
      </c>
      <c r="CW29" s="57">
        <f t="shared" si="10"/>
        <v>3.8671875</v>
      </c>
      <c r="CX29" s="57">
        <f t="shared" si="11"/>
        <v>3.90625</v>
      </c>
      <c r="CY29" s="57">
        <f t="shared" si="11"/>
        <v>3.9453125</v>
      </c>
      <c r="CZ29" s="57">
        <f t="shared" si="11"/>
        <v>3.984375</v>
      </c>
      <c r="DA29" s="57">
        <f t="shared" si="11"/>
        <v>4.0234375</v>
      </c>
      <c r="DB29" s="57">
        <f t="shared" si="11"/>
        <v>4.0625</v>
      </c>
      <c r="DC29" s="57">
        <f t="shared" si="11"/>
        <v>4.1015625</v>
      </c>
      <c r="DD29" s="57">
        <f t="shared" si="11"/>
        <v>4.140625</v>
      </c>
      <c r="DE29" s="57">
        <f t="shared" si="11"/>
        <v>4.1796875</v>
      </c>
      <c r="DF29" s="57">
        <f t="shared" si="11"/>
        <v>4.21875</v>
      </c>
      <c r="DG29" s="57">
        <f t="shared" si="11"/>
        <v>4.2578125</v>
      </c>
      <c r="DH29" s="57">
        <f t="shared" si="12"/>
        <v>4.296875</v>
      </c>
      <c r="DI29" s="57">
        <f t="shared" si="12"/>
        <v>4.3359375</v>
      </c>
      <c r="DJ29" s="57">
        <f t="shared" si="12"/>
        <v>4.375</v>
      </c>
      <c r="DK29" s="57">
        <f t="shared" si="12"/>
        <v>4.4140625</v>
      </c>
      <c r="DL29" s="57">
        <f t="shared" si="12"/>
        <v>4.453125</v>
      </c>
      <c r="DM29" s="57">
        <f t="shared" si="12"/>
        <v>4.4921875</v>
      </c>
      <c r="DN29" s="57">
        <f t="shared" si="12"/>
        <v>4.53125</v>
      </c>
      <c r="DO29" s="57">
        <f t="shared" si="12"/>
        <v>4.5703125</v>
      </c>
      <c r="DP29" s="57">
        <f t="shared" si="12"/>
        <v>4.609375</v>
      </c>
      <c r="DQ29" s="57">
        <f t="shared" si="12"/>
        <v>4.6484375</v>
      </c>
      <c r="DR29" s="57">
        <f t="shared" si="13"/>
        <v>4.6875</v>
      </c>
      <c r="DS29" s="57">
        <f t="shared" si="13"/>
        <v>4.7265625</v>
      </c>
      <c r="DT29" s="57">
        <f t="shared" si="13"/>
        <v>4.765625</v>
      </c>
      <c r="DU29" s="57">
        <f t="shared" si="13"/>
        <v>4.8046875</v>
      </c>
      <c r="DV29" s="57">
        <f t="shared" si="13"/>
        <v>4.84375</v>
      </c>
      <c r="DW29" s="57">
        <f t="shared" si="13"/>
        <v>4.8828125</v>
      </c>
      <c r="DX29" s="57">
        <f t="shared" si="13"/>
        <v>4.921875</v>
      </c>
      <c r="DY29" s="57">
        <f t="shared" si="13"/>
        <v>4.9609375</v>
      </c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</row>
    <row r="30" spans="1:256" s="64" customFormat="1" x14ac:dyDescent="0.15">
      <c r="A30" s="56">
        <v>1</v>
      </c>
      <c r="B30" s="57">
        <f t="shared" si="1"/>
        <v>3.90625E-2</v>
      </c>
      <c r="C30" s="65">
        <f t="shared" si="1"/>
        <v>5.5242717280199027E-2</v>
      </c>
      <c r="D30" s="65">
        <f t="shared" si="1"/>
        <v>8.7346405371085539E-2</v>
      </c>
      <c r="E30" s="58">
        <f t="shared" si="1"/>
        <v>0.12352647110032731</v>
      </c>
      <c r="F30" s="58">
        <f t="shared" si="1"/>
        <v>0.16105881350068987</v>
      </c>
      <c r="G30" s="58">
        <f t="shared" si="1"/>
        <v>0.19918044974971816</v>
      </c>
      <c r="H30" s="58">
        <f t="shared" si="1"/>
        <v>0.23760791133977421</v>
      </c>
      <c r="I30" s="58">
        <f t="shared" si="1"/>
        <v>0.27621358640099514</v>
      </c>
      <c r="J30" s="59">
        <f t="shared" si="1"/>
        <v>0.31493194329291208</v>
      </c>
      <c r="K30" s="59">
        <f t="shared" si="1"/>
        <v>0.35372598195849286</v>
      </c>
      <c r="L30" s="59">
        <f t="shared" si="2"/>
        <v>0.39257326645003476</v>
      </c>
      <c r="M30" s="59">
        <f t="shared" si="2"/>
        <v>0.43145941473387739</v>
      </c>
      <c r="N30" s="59">
        <f t="shared" si="2"/>
        <v>0.47037478823407403</v>
      </c>
      <c r="O30" s="60">
        <f t="shared" si="2"/>
        <v>0.5093126879064569</v>
      </c>
      <c r="P30" s="60">
        <f t="shared" si="2"/>
        <v>0.54826831436008594</v>
      </c>
      <c r="Q30" s="60">
        <f t="shared" si="2"/>
        <v>0.58723813978019168</v>
      </c>
      <c r="R30" s="60">
        <f t="shared" si="2"/>
        <v>0.62621951335474213</v>
      </c>
      <c r="S30" s="60">
        <f t="shared" si="2"/>
        <v>0.66521040491900008</v>
      </c>
      <c r="T30" s="61">
        <f t="shared" si="2"/>
        <v>0.70420923348906039</v>
      </c>
      <c r="U30" s="61">
        <f t="shared" si="2"/>
        <v>0.74321474962657996</v>
      </c>
      <c r="V30" s="61">
        <f t="shared" si="3"/>
        <v>0.78222595291018693</v>
      </c>
      <c r="W30" s="61">
        <f t="shared" si="3"/>
        <v>0.82124203287611863</v>
      </c>
      <c r="X30" s="61">
        <f t="shared" si="3"/>
        <v>0.86026232599786101</v>
      </c>
      <c r="Y30" s="61">
        <f t="shared" si="3"/>
        <v>0.89928628384541709</v>
      </c>
      <c r="Z30" s="58">
        <f t="shared" si="3"/>
        <v>0.93831344917689952</v>
      </c>
      <c r="AA30" s="58">
        <f t="shared" si="3"/>
        <v>0.9773434377497503</v>
      </c>
      <c r="AB30" s="58">
        <f t="shared" si="3"/>
        <v>1.0163759243170067</v>
      </c>
      <c r="AC30" s="58">
        <f t="shared" si="3"/>
        <v>1.0554106317270544</v>
      </c>
      <c r="AD30" s="58">
        <f t="shared" si="3"/>
        <v>1.0944473223532734</v>
      </c>
      <c r="AE30" s="59">
        <f t="shared" si="3"/>
        <v>1.1334857912927272</v>
      </c>
      <c r="AF30" s="59">
        <f t="shared" si="4"/>
        <v>1.1725258609221589</v>
      </c>
      <c r="AG30" s="59">
        <f t="shared" si="4"/>
        <v>1.211567376505533</v>
      </c>
      <c r="AH30" s="59">
        <f t="shared" si="4"/>
        <v>1.2506102026236032</v>
      </c>
      <c r="AI30" s="59">
        <f t="shared" si="4"/>
        <v>1.2896542202514982</v>
      </c>
      <c r="AJ30" s="60">
        <f t="shared" si="4"/>
        <v>1.3286993243511678</v>
      </c>
      <c r="AK30" s="60">
        <f t="shared" si="4"/>
        <v>1.367745421875906</v>
      </c>
      <c r="AL30" s="60">
        <f t="shared" si="4"/>
        <v>1.4067924301069614</v>
      </c>
      <c r="AM30" s="60">
        <f t="shared" si="4"/>
        <v>1.4458402752595114</v>
      </c>
      <c r="AN30" s="60">
        <f t="shared" si="4"/>
        <v>1.4848888913084541</v>
      </c>
      <c r="AO30" s="61">
        <f t="shared" si="4"/>
        <v>1.5239382189946218</v>
      </c>
      <c r="AP30" s="61">
        <f t="shared" si="5"/>
        <v>1.5629882049798873</v>
      </c>
      <c r="AQ30" s="61">
        <f t="shared" si="5"/>
        <v>1.6020388011257718</v>
      </c>
      <c r="AR30" s="61">
        <f t="shared" si="5"/>
        <v>1.6410899638750003</v>
      </c>
      <c r="AS30" s="61">
        <f t="shared" si="5"/>
        <v>1.6801416537192631</v>
      </c>
      <c r="AT30" s="58">
        <f t="shared" si="5"/>
        <v>1.7191938347394833</v>
      </c>
      <c r="AU30" s="58">
        <f t="shared" si="5"/>
        <v>1.758246474207328</v>
      </c>
      <c r="AV30" s="58">
        <f t="shared" si="5"/>
        <v>1.7972995422386471</v>
      </c>
      <c r="AW30" s="58">
        <f t="shared" si="5"/>
        <v>1.8363530114911184</v>
      </c>
      <c r="AX30" s="58">
        <f t="shared" si="5"/>
        <v>1.8754068568996569</v>
      </c>
      <c r="AY30" s="59">
        <f t="shared" si="5"/>
        <v>1.9144610554441948</v>
      </c>
      <c r="AZ30" s="59">
        <f t="shared" si="6"/>
        <v>1.9535155859453106</v>
      </c>
      <c r="BA30" s="59">
        <f t="shared" si="6"/>
        <v>1.9925704288838826</v>
      </c>
      <c r="BB30" s="59">
        <f t="shared" si="6"/>
        <v>2.0316255662415381</v>
      </c>
      <c r="BC30" s="59">
        <f t="shared" si="6"/>
        <v>2.070680981359152</v>
      </c>
      <c r="BD30" s="60">
        <f t="shared" si="6"/>
        <v>2.1097366588110589</v>
      </c>
      <c r="BE30" s="60">
        <f t="shared" si="6"/>
        <v>2.1487925842929791</v>
      </c>
      <c r="BF30" s="60">
        <f t="shared" si="6"/>
        <v>2.1878487445219448</v>
      </c>
      <c r="BG30" s="60">
        <f t="shared" si="6"/>
        <v>2.2269051271467539</v>
      </c>
      <c r="BH30" s="60">
        <f t="shared" si="6"/>
        <v>2.2659617206676836</v>
      </c>
      <c r="BI30" s="61">
        <f t="shared" si="6"/>
        <v>2.305018514364364</v>
      </c>
      <c r="BJ30" s="61">
        <f t="shared" si="7"/>
        <v>2.3440754982308589</v>
      </c>
      <c r="BK30" s="61">
        <f t="shared" si="7"/>
        <v>2.3831326629171317</v>
      </c>
      <c r="BL30" s="61">
        <f t="shared" si="7"/>
        <v>2.4221899996761711</v>
      </c>
      <c r="BM30" s="61">
        <f t="shared" si="7"/>
        <v>2.4612475003161505</v>
      </c>
      <c r="BN30" s="58">
        <f t="shared" si="7"/>
        <v>2.5003051571570718</v>
      </c>
      <c r="BO30" s="58">
        <f t="shared" si="7"/>
        <v>2.5393629629914076</v>
      </c>
      <c r="BP30" s="58">
        <f t="shared" si="7"/>
        <v>2.5784209110483203</v>
      </c>
      <c r="BQ30" s="58">
        <f t="shared" si="7"/>
        <v>2.6174789949610866</v>
      </c>
      <c r="BR30" s="58">
        <f t="shared" si="7"/>
        <v>2.6565372087373911</v>
      </c>
      <c r="BS30" s="58">
        <f t="shared" si="7"/>
        <v>2.6955955467322057</v>
      </c>
      <c r="BT30" s="59">
        <f t="shared" si="8"/>
        <v>2.7346540036229903</v>
      </c>
      <c r="BU30" s="59">
        <f t="shared" si="8"/>
        <v>2.7737125743869893</v>
      </c>
      <c r="BV30" s="59">
        <f t="shared" si="8"/>
        <v>2.8127712542804204</v>
      </c>
      <c r="BW30" s="59">
        <f t="shared" si="8"/>
        <v>2.8518300388193718</v>
      </c>
      <c r="BX30" s="59">
        <f t="shared" si="8"/>
        <v>2.8908889237622484</v>
      </c>
      <c r="BY30" s="60">
        <f t="shared" si="8"/>
        <v>2.9299479050936212</v>
      </c>
      <c r="BZ30" s="60">
        <f t="shared" si="8"/>
        <v>2.9690069790093538</v>
      </c>
      <c r="CA30" s="60">
        <f t="shared" si="8"/>
        <v>3.0080661419028836</v>
      </c>
      <c r="CB30" s="60">
        <f t="shared" si="8"/>
        <v>3.0471253903525612</v>
      </c>
      <c r="CC30" s="60">
        <f t="shared" si="8"/>
        <v>3.0861847211099502</v>
      </c>
      <c r="CD30" s="61">
        <f t="shared" si="9"/>
        <v>3.1252441310890018</v>
      </c>
      <c r="CE30" s="61">
        <f t="shared" si="9"/>
        <v>3.1643036173560368</v>
      </c>
      <c r="CF30" s="61">
        <f t="shared" si="9"/>
        <v>3.2033631771204543</v>
      </c>
      <c r="CG30" s="61">
        <f t="shared" si="9"/>
        <v>3.2424228077261144</v>
      </c>
      <c r="CH30" s="61">
        <f t="shared" si="9"/>
        <v>3.2814825066433388</v>
      </c>
      <c r="CI30" s="58">
        <f t="shared" si="9"/>
        <v>3.3205422714614703</v>
      </c>
      <c r="CJ30" s="58">
        <f t="shared" si="9"/>
        <v>3.3596020998819562</v>
      </c>
      <c r="CK30" s="58">
        <f t="shared" si="9"/>
        <v>3.3986619897119072</v>
      </c>
      <c r="CL30" s="58">
        <f t="shared" si="9"/>
        <v>3.4377219388580937</v>
      </c>
      <c r="CM30" s="58">
        <f t="shared" si="9"/>
        <v>3.4767819453213487</v>
      </c>
      <c r="CN30" s="59">
        <f t="shared" si="10"/>
        <v>3.5158420071913428</v>
      </c>
      <c r="CO30" s="59">
        <f t="shared" si="10"/>
        <v>3.554902122641705</v>
      </c>
      <c r="CP30" s="59">
        <f t="shared" si="10"/>
        <v>3.5939622899254591</v>
      </c>
      <c r="CQ30" s="59">
        <f t="shared" si="10"/>
        <v>3.6330225073707565</v>
      </c>
      <c r="CR30" s="59">
        <f t="shared" si="10"/>
        <v>3.6720827733768817</v>
      </c>
      <c r="CS30" s="60">
        <f t="shared" si="10"/>
        <v>3.7111430864105066</v>
      </c>
      <c r="CT30" s="60">
        <f t="shared" si="10"/>
        <v>3.7502034450021839</v>
      </c>
      <c r="CU30" s="60">
        <f t="shared" si="10"/>
        <v>3.7892638477430549</v>
      </c>
      <c r="CV30" s="60">
        <f t="shared" si="10"/>
        <v>3.8283242932817552</v>
      </c>
      <c r="CW30" s="60">
        <f t="shared" si="10"/>
        <v>3.8673847803215158</v>
      </c>
      <c r="CX30" s="61">
        <f t="shared" si="11"/>
        <v>3.9064453076174317</v>
      </c>
      <c r="CY30" s="61">
        <f t="shared" si="11"/>
        <v>3.945505873973894</v>
      </c>
      <c r="CZ30" s="61">
        <f t="shared" si="11"/>
        <v>3.9845664782421752</v>
      </c>
      <c r="DA30" s="61">
        <f t="shared" si="11"/>
        <v>4.023627119318153</v>
      </c>
      <c r="DB30" s="61">
        <f t="shared" si="11"/>
        <v>4.0626877961401675</v>
      </c>
      <c r="DC30" s="58">
        <f t="shared" si="11"/>
        <v>4.1017485076869962</v>
      </c>
      <c r="DD30" s="58">
        <f t="shared" si="11"/>
        <v>4.1408092529759504</v>
      </c>
      <c r="DE30" s="58">
        <f t="shared" si="11"/>
        <v>4.1798700310610739</v>
      </c>
      <c r="DF30" s="58">
        <f t="shared" si="11"/>
        <v>4.2189308410314394</v>
      </c>
      <c r="DG30" s="58">
        <f t="shared" si="11"/>
        <v>4.257991682009548</v>
      </c>
      <c r="DH30" s="58">
        <f t="shared" si="12"/>
        <v>4.2970525531498041</v>
      </c>
      <c r="DI30" s="59">
        <f t="shared" si="12"/>
        <v>4.3361134536370818</v>
      </c>
      <c r="DJ30" s="59">
        <f t="shared" si="12"/>
        <v>4.3751743826853637</v>
      </c>
      <c r="DK30" s="59">
        <f t="shared" si="12"/>
        <v>4.4142353395364529</v>
      </c>
      <c r="DL30" s="59">
        <f t="shared" si="12"/>
        <v>4.453296323458753</v>
      </c>
      <c r="DM30" s="59">
        <f t="shared" si="12"/>
        <v>4.4923573337461145</v>
      </c>
      <c r="DN30" s="60">
        <f t="shared" si="12"/>
        <v>4.5314183697167323</v>
      </c>
      <c r="DO30" s="60">
        <f t="shared" si="12"/>
        <v>4.570479430712111</v>
      </c>
      <c r="DP30" s="60">
        <f t="shared" si="12"/>
        <v>4.6095405160960725</v>
      </c>
      <c r="DQ30" s="60">
        <f t="shared" si="12"/>
        <v>4.6486016252538249</v>
      </c>
      <c r="DR30" s="60">
        <f t="shared" si="13"/>
        <v>4.6876627575910632</v>
      </c>
      <c r="DS30" s="61">
        <f t="shared" si="13"/>
        <v>4.7267239125331297</v>
      </c>
      <c r="DT30" s="61">
        <f t="shared" si="13"/>
        <v>4.7657850895242069</v>
      </c>
      <c r="DU30" s="61">
        <f t="shared" si="13"/>
        <v>4.8048462880265479</v>
      </c>
      <c r="DV30" s="61">
        <f t="shared" si="13"/>
        <v>4.8439075075197557</v>
      </c>
      <c r="DW30" s="61">
        <f t="shared" si="13"/>
        <v>4.8829687475000796</v>
      </c>
      <c r="DX30" s="62">
        <f t="shared" si="13"/>
        <v>4.9220300074797647</v>
      </c>
      <c r="DY30" s="62">
        <f t="shared" si="13"/>
        <v>4.961091286986413</v>
      </c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</row>
    <row r="31" spans="1:256" s="64" customFormat="1" x14ac:dyDescent="0.15">
      <c r="A31" s="56">
        <v>2</v>
      </c>
      <c r="B31" s="57">
        <f t="shared" si="1"/>
        <v>7.8125E-2</v>
      </c>
      <c r="C31" s="65">
        <f t="shared" si="1"/>
        <v>8.7346405371085539E-2</v>
      </c>
      <c r="D31" s="58">
        <f t="shared" si="1"/>
        <v>0.11048543456039805</v>
      </c>
      <c r="E31" s="58">
        <f t="shared" si="1"/>
        <v>0.14084184669781208</v>
      </c>
      <c r="F31" s="58">
        <f t="shared" si="1"/>
        <v>0.17469281074217108</v>
      </c>
      <c r="G31" s="58">
        <f t="shared" si="1"/>
        <v>0.21035800027869156</v>
      </c>
      <c r="H31" s="58">
        <f t="shared" si="1"/>
        <v>0.24705294220065463</v>
      </c>
      <c r="I31" s="58">
        <f t="shared" si="1"/>
        <v>0.28437929255002026</v>
      </c>
      <c r="J31" s="59">
        <f t="shared" si="1"/>
        <v>0.32211762700137975</v>
      </c>
      <c r="K31" s="59">
        <f t="shared" si="1"/>
        <v>0.36013845536300343</v>
      </c>
      <c r="L31" s="59">
        <f t="shared" si="2"/>
        <v>0.39836089949943632</v>
      </c>
      <c r="M31" s="59">
        <f t="shared" si="2"/>
        <v>0.43673202685542767</v>
      </c>
      <c r="N31" s="59">
        <f t="shared" si="2"/>
        <v>0.47521582267954843</v>
      </c>
      <c r="O31" s="60">
        <f t="shared" si="2"/>
        <v>0.51378697023304321</v>
      </c>
      <c r="P31" s="60">
        <f t="shared" si="2"/>
        <v>0.55242717280199027</v>
      </c>
      <c r="Q31" s="60">
        <f t="shared" si="2"/>
        <v>0.59112288868834206</v>
      </c>
      <c r="R31" s="60">
        <f t="shared" si="2"/>
        <v>0.62986388658582415</v>
      </c>
      <c r="S31" s="60">
        <f t="shared" si="2"/>
        <v>0.66864229564936284</v>
      </c>
      <c r="T31" s="61">
        <f t="shared" si="2"/>
        <v>0.70745196391698573</v>
      </c>
      <c r="U31" s="61">
        <f t="shared" si="2"/>
        <v>0.74628801463057814</v>
      </c>
      <c r="V31" s="61">
        <f t="shared" si="3"/>
        <v>0.78514653290006953</v>
      </c>
      <c r="W31" s="61">
        <f t="shared" si="3"/>
        <v>0.82402434022378857</v>
      </c>
      <c r="X31" s="61">
        <f t="shared" si="3"/>
        <v>0.86291882946775478</v>
      </c>
      <c r="Y31" s="58">
        <f t="shared" si="3"/>
        <v>0.90182784223556212</v>
      </c>
      <c r="Z31" s="58">
        <f t="shared" si="3"/>
        <v>0.94074957646814805</v>
      </c>
      <c r="AA31" s="58">
        <f t="shared" si="3"/>
        <v>0.9796825159362853</v>
      </c>
      <c r="AB31" s="58">
        <f t="shared" si="3"/>
        <v>1.0186253758129138</v>
      </c>
      <c r="AC31" s="58">
        <f t="shared" si="3"/>
        <v>1.0575770602094441</v>
      </c>
      <c r="AD31" s="58">
        <f t="shared" si="3"/>
        <v>1.0965366287201719</v>
      </c>
      <c r="AE31" s="59">
        <f t="shared" si="3"/>
        <v>1.1355032698241119</v>
      </c>
      <c r="AF31" s="59">
        <f t="shared" si="4"/>
        <v>1.1744762795603834</v>
      </c>
      <c r="AG31" s="59">
        <f t="shared" si="4"/>
        <v>1.2134550442975833</v>
      </c>
      <c r="AH31" s="59">
        <f t="shared" si="4"/>
        <v>1.2524390267094843</v>
      </c>
      <c r="AI31" s="59">
        <f t="shared" si="4"/>
        <v>1.2914277542825421</v>
      </c>
      <c r="AJ31" s="60">
        <f t="shared" si="4"/>
        <v>1.3304208098380002</v>
      </c>
      <c r="AK31" s="60">
        <f t="shared" si="4"/>
        <v>1.3694178236686019</v>
      </c>
      <c r="AL31" s="60">
        <f t="shared" si="4"/>
        <v>1.4084184669781208</v>
      </c>
      <c r="AM31" s="60">
        <f t="shared" si="4"/>
        <v>1.4474224463788208</v>
      </c>
      <c r="AN31" s="60">
        <f t="shared" si="4"/>
        <v>1.4864294992531599</v>
      </c>
      <c r="AO31" s="61">
        <f t="shared" si="4"/>
        <v>1.5254393898255185</v>
      </c>
      <c r="AP31" s="61">
        <f t="shared" si="5"/>
        <v>1.5644519058203739</v>
      </c>
      <c r="AQ31" s="61">
        <f t="shared" si="5"/>
        <v>1.6034668556073275</v>
      </c>
      <c r="AR31" s="61">
        <f t="shared" si="5"/>
        <v>1.6424840657522373</v>
      </c>
      <c r="AS31" s="61">
        <f t="shared" si="5"/>
        <v>1.6815033789086629</v>
      </c>
      <c r="AT31" s="58">
        <f t="shared" si="5"/>
        <v>1.720524651995722</v>
      </c>
      <c r="AU31" s="58">
        <f t="shared" si="5"/>
        <v>1.7595477546180012</v>
      </c>
      <c r="AV31" s="58">
        <f t="shared" si="5"/>
        <v>1.7985725676908342</v>
      </c>
      <c r="AW31" s="58">
        <f t="shared" si="5"/>
        <v>1.8375989822404806</v>
      </c>
      <c r="AX31" s="58">
        <f t="shared" si="5"/>
        <v>1.876626898353799</v>
      </c>
      <c r="AY31" s="59">
        <f t="shared" si="5"/>
        <v>1.9156562242561295</v>
      </c>
      <c r="AZ31" s="59">
        <f t="shared" si="6"/>
        <v>1.9546868754995006</v>
      </c>
      <c r="BA31" s="59">
        <f t="shared" si="6"/>
        <v>1.9937187742460696</v>
      </c>
      <c r="BB31" s="59">
        <f t="shared" si="6"/>
        <v>2.0327518486340135</v>
      </c>
      <c r="BC31" s="59">
        <f t="shared" si="6"/>
        <v>2.0717860322150186</v>
      </c>
      <c r="BD31" s="60">
        <f t="shared" si="6"/>
        <v>2.1108212634541088</v>
      </c>
      <c r="BE31" s="60">
        <f t="shared" si="6"/>
        <v>2.1498574852839085</v>
      </c>
      <c r="BF31" s="60">
        <f t="shared" si="6"/>
        <v>2.1888946447065467</v>
      </c>
      <c r="BG31" s="60">
        <f t="shared" si="6"/>
        <v>2.2279326924373746</v>
      </c>
      <c r="BH31" s="60">
        <f t="shared" si="6"/>
        <v>2.2669715825854544</v>
      </c>
      <c r="BI31" s="61">
        <f t="shared" si="6"/>
        <v>2.3060112723664754</v>
      </c>
      <c r="BJ31" s="61">
        <f t="shared" si="7"/>
        <v>2.3450517218443179</v>
      </c>
      <c r="BK31" s="61">
        <f t="shared" si="7"/>
        <v>2.3840928936979888</v>
      </c>
      <c r="BL31" s="61">
        <f t="shared" si="7"/>
        <v>2.4231347530110661</v>
      </c>
      <c r="BM31" s="61">
        <f t="shared" si="7"/>
        <v>2.4621772670811599</v>
      </c>
      <c r="BN31" s="58">
        <f t="shared" si="7"/>
        <v>2.5012204052472065</v>
      </c>
      <c r="BO31" s="58">
        <f t="shared" si="7"/>
        <v>2.5402641387326734</v>
      </c>
      <c r="BP31" s="58">
        <f t="shared" si="7"/>
        <v>2.5793084405029965</v>
      </c>
      <c r="BQ31" s="58">
        <f t="shared" si="7"/>
        <v>2.6183532851357647</v>
      </c>
      <c r="BR31" s="58">
        <f t="shared" si="7"/>
        <v>2.6573986487023356</v>
      </c>
      <c r="BS31" s="58">
        <f t="shared" si="7"/>
        <v>2.6964445086597371</v>
      </c>
      <c r="BT31" s="59">
        <f t="shared" si="8"/>
        <v>2.735490843751812</v>
      </c>
      <c r="BU31" s="59">
        <f t="shared" si="8"/>
        <v>2.7745376339187131</v>
      </c>
      <c r="BV31" s="59">
        <f t="shared" si="8"/>
        <v>2.8135848602139228</v>
      </c>
      <c r="BW31" s="59">
        <f t="shared" si="8"/>
        <v>2.8526325047280889</v>
      </c>
      <c r="BX31" s="59">
        <f t="shared" si="8"/>
        <v>2.8916805505190228</v>
      </c>
      <c r="BY31" s="60">
        <f t="shared" si="8"/>
        <v>2.9307289815472957</v>
      </c>
      <c r="BZ31" s="60">
        <f t="shared" si="8"/>
        <v>2.9697777826169083</v>
      </c>
      <c r="CA31" s="60">
        <f t="shared" si="8"/>
        <v>3.00882693932058</v>
      </c>
      <c r="CB31" s="60">
        <f t="shared" si="8"/>
        <v>3.0478764379892436</v>
      </c>
      <c r="CC31" s="60">
        <f t="shared" si="8"/>
        <v>3.0869262656453667</v>
      </c>
      <c r="CD31" s="61">
        <f t="shared" si="9"/>
        <v>3.1259764099597747</v>
      </c>
      <c r="CE31" s="61">
        <f t="shared" si="9"/>
        <v>3.1650268592116642</v>
      </c>
      <c r="CF31" s="61">
        <f t="shared" si="9"/>
        <v>3.2040776022515436</v>
      </c>
      <c r="CG31" s="61">
        <f t="shared" si="9"/>
        <v>3.2431286284668466</v>
      </c>
      <c r="CH31" s="61">
        <f t="shared" si="9"/>
        <v>3.2821799277500006</v>
      </c>
      <c r="CI31" s="58">
        <f t="shared" si="9"/>
        <v>3.3212314904687461</v>
      </c>
      <c r="CJ31" s="58">
        <f t="shared" si="9"/>
        <v>3.3602833074385261</v>
      </c>
      <c r="CK31" s="58">
        <f t="shared" si="9"/>
        <v>3.3993353698967756</v>
      </c>
      <c r="CL31" s="58">
        <f t="shared" si="9"/>
        <v>3.4383876694789666</v>
      </c>
      <c r="CM31" s="58">
        <f t="shared" si="9"/>
        <v>3.4774401981962608</v>
      </c>
      <c r="CN31" s="59">
        <f t="shared" si="10"/>
        <v>3.5164929484146561</v>
      </c>
      <c r="CO31" s="59">
        <f t="shared" si="10"/>
        <v>3.5555459128355031</v>
      </c>
      <c r="CP31" s="59">
        <f t="shared" si="10"/>
        <v>3.5945990844772941</v>
      </c>
      <c r="CQ31" s="59">
        <f t="shared" si="10"/>
        <v>3.6336524566586235</v>
      </c>
      <c r="CR31" s="59">
        <f t="shared" si="10"/>
        <v>3.6727060229822368</v>
      </c>
      <c r="CS31" s="60">
        <f t="shared" si="10"/>
        <v>3.7117597773200854</v>
      </c>
      <c r="CT31" s="60">
        <f t="shared" si="10"/>
        <v>3.7508137137993138</v>
      </c>
      <c r="CU31" s="60">
        <f t="shared" si="10"/>
        <v>3.789867826789115</v>
      </c>
      <c r="CV31" s="60">
        <f t="shared" si="10"/>
        <v>3.8289221108883895</v>
      </c>
      <c r="CW31" s="60">
        <f t="shared" si="10"/>
        <v>3.8679765609141494</v>
      </c>
      <c r="CX31" s="61">
        <f t="shared" si="11"/>
        <v>3.9070311718906212</v>
      </c>
      <c r="CY31" s="61">
        <f t="shared" si="11"/>
        <v>3.9460859390389929</v>
      </c>
      <c r="CZ31" s="61">
        <f t="shared" si="11"/>
        <v>3.9851408577677652</v>
      </c>
      <c r="DA31" s="61">
        <f t="shared" si="11"/>
        <v>4.0241959236636644</v>
      </c>
      <c r="DB31" s="61">
        <f t="shared" si="11"/>
        <v>4.0632511324830762</v>
      </c>
      <c r="DC31" s="58">
        <f t="shared" si="11"/>
        <v>4.1023064801439748</v>
      </c>
      <c r="DD31" s="58">
        <f t="shared" si="11"/>
        <v>4.141361962718304</v>
      </c>
      <c r="DE31" s="58">
        <f t="shared" si="11"/>
        <v>4.180417576424782</v>
      </c>
      <c r="DF31" s="58">
        <f t="shared" si="11"/>
        <v>4.2194733176221177</v>
      </c>
      <c r="DG31" s="58">
        <f t="shared" si="11"/>
        <v>4.2585291828025849</v>
      </c>
      <c r="DH31" s="58">
        <f t="shared" si="12"/>
        <v>4.2975851685859583</v>
      </c>
      <c r="DI31" s="59">
        <f t="shared" si="12"/>
        <v>4.3366412717137726</v>
      </c>
      <c r="DJ31" s="59">
        <f t="shared" si="12"/>
        <v>4.3756974890438896</v>
      </c>
      <c r="DK31" s="59">
        <f t="shared" si="12"/>
        <v>4.4147538175453507</v>
      </c>
      <c r="DL31" s="59">
        <f t="shared" si="12"/>
        <v>4.4538102542935079</v>
      </c>
      <c r="DM31" s="59">
        <f t="shared" si="12"/>
        <v>4.4928667964653979</v>
      </c>
      <c r="DN31" s="60">
        <f t="shared" si="12"/>
        <v>4.5319234413353673</v>
      </c>
      <c r="DO31" s="60">
        <f t="shared" si="12"/>
        <v>4.5709801862709112</v>
      </c>
      <c r="DP31" s="60">
        <f t="shared" si="12"/>
        <v>4.610037028728728</v>
      </c>
      <c r="DQ31" s="60">
        <f t="shared" si="12"/>
        <v>4.6490939662509776</v>
      </c>
      <c r="DR31" s="60">
        <f t="shared" si="13"/>
        <v>4.6881509964617178</v>
      </c>
      <c r="DS31" s="61">
        <f t="shared" si="13"/>
        <v>4.7272081170635225</v>
      </c>
      <c r="DT31" s="61">
        <f t="shared" si="13"/>
        <v>4.7662653258342633</v>
      </c>
      <c r="DU31" s="61">
        <f t="shared" si="13"/>
        <v>4.8053226206240565</v>
      </c>
      <c r="DV31" s="61">
        <f t="shared" si="13"/>
        <v>4.8443799993523422</v>
      </c>
      <c r="DW31" s="61">
        <f t="shared" si="13"/>
        <v>4.8834374600051191</v>
      </c>
      <c r="DX31" s="62">
        <f t="shared" si="13"/>
        <v>4.9224950006323009</v>
      </c>
      <c r="DY31" s="62">
        <f t="shared" si="13"/>
        <v>4.9615526193452038</v>
      </c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</row>
    <row r="32" spans="1:256" s="64" customFormat="1" x14ac:dyDescent="0.15">
      <c r="A32" s="56">
        <v>3</v>
      </c>
      <c r="B32" s="57">
        <f t="shared" si="1"/>
        <v>0.1171875</v>
      </c>
      <c r="C32" s="58">
        <f t="shared" si="1"/>
        <v>0.12352647110032731</v>
      </c>
      <c r="D32" s="58">
        <f t="shared" si="1"/>
        <v>0.14084184669781208</v>
      </c>
      <c r="E32" s="58">
        <f t="shared" si="1"/>
        <v>0.16572815184059708</v>
      </c>
      <c r="F32" s="58">
        <f t="shared" si="1"/>
        <v>0.1953125</v>
      </c>
      <c r="G32" s="58">
        <f t="shared" si="1"/>
        <v>0.22777155839239455</v>
      </c>
      <c r="H32" s="58">
        <f t="shared" si="1"/>
        <v>0.26203921611325659</v>
      </c>
      <c r="I32" s="58">
        <f t="shared" si="1"/>
        <v>0.29749113694780893</v>
      </c>
      <c r="J32" s="59">
        <f t="shared" si="1"/>
        <v>0.33375014630146604</v>
      </c>
      <c r="K32" s="59">
        <f t="shared" si="1"/>
        <v>0.37057941330098193</v>
      </c>
      <c r="L32" s="59">
        <f t="shared" si="2"/>
        <v>0.40782447300431834</v>
      </c>
      <c r="M32" s="59">
        <f t="shared" si="2"/>
        <v>0.44538102542935076</v>
      </c>
      <c r="N32" s="59">
        <f t="shared" si="2"/>
        <v>0.48317644050206959</v>
      </c>
      <c r="O32" s="60">
        <f t="shared" si="2"/>
        <v>0.52115875250493493</v>
      </c>
      <c r="P32" s="60">
        <f t="shared" si="2"/>
        <v>0.55928988528423251</v>
      </c>
      <c r="Q32" s="60">
        <f t="shared" si="2"/>
        <v>0.59754134924915447</v>
      </c>
      <c r="R32" s="60">
        <f t="shared" si="2"/>
        <v>0.63589142953514477</v>
      </c>
      <c r="S32" s="60">
        <f t="shared" si="2"/>
        <v>0.67432330084500269</v>
      </c>
      <c r="T32" s="61">
        <f t="shared" si="2"/>
        <v>0.71282373401932264</v>
      </c>
      <c r="U32" s="61">
        <f t="shared" si="2"/>
        <v>0.75138218990903693</v>
      </c>
      <c r="V32" s="61">
        <f t="shared" si="3"/>
        <v>0.78999017250612047</v>
      </c>
      <c r="W32" s="61">
        <f t="shared" si="3"/>
        <v>0.82864075920298541</v>
      </c>
      <c r="X32" s="61">
        <f t="shared" si="3"/>
        <v>0.86732825434275462</v>
      </c>
      <c r="Y32" s="58">
        <f t="shared" si="3"/>
        <v>0.90604793005806261</v>
      </c>
      <c r="Z32" s="58">
        <f t="shared" si="3"/>
        <v>0.94479582987873634</v>
      </c>
      <c r="AA32" s="58">
        <f t="shared" si="3"/>
        <v>0.98356861812610719</v>
      </c>
      <c r="AB32" s="58">
        <f t="shared" si="3"/>
        <v>1.0223634631486251</v>
      </c>
      <c r="AC32" s="58">
        <f t="shared" si="3"/>
        <v>1.0611779458754784</v>
      </c>
      <c r="AD32" s="59">
        <f t="shared" si="3"/>
        <v>1.1000099875256815</v>
      </c>
      <c r="AE32" s="59">
        <f t="shared" si="3"/>
        <v>1.1388577919619727</v>
      </c>
      <c r="AF32" s="59">
        <f t="shared" si="4"/>
        <v>1.1777197993501043</v>
      </c>
      <c r="AG32" s="59">
        <f t="shared" si="4"/>
        <v>1.2165946486247998</v>
      </c>
      <c r="AH32" s="59">
        <f t="shared" si="4"/>
        <v>1.2554811468740779</v>
      </c>
      <c r="AI32" s="59">
        <f t="shared" si="4"/>
        <v>1.2943782442016321</v>
      </c>
      <c r="AJ32" s="60">
        <f t="shared" si="4"/>
        <v>1.3332850129590634</v>
      </c>
      <c r="AK32" s="60">
        <f t="shared" si="4"/>
        <v>1.3722006304883043</v>
      </c>
      <c r="AL32" s="60">
        <f t="shared" si="4"/>
        <v>1.411124364702222</v>
      </c>
      <c r="AM32" s="60">
        <f t="shared" si="4"/>
        <v>1.4500555619742646</v>
      </c>
      <c r="AN32" s="60">
        <f t="shared" si="4"/>
        <v>1.4889936369176497</v>
      </c>
      <c r="AO32" s="61">
        <f t="shared" si="4"/>
        <v>1.5279380637193707</v>
      </c>
      <c r="AP32" s="61">
        <f t="shared" si="5"/>
        <v>1.5668883687602797</v>
      </c>
      <c r="AQ32" s="61">
        <f t="shared" si="5"/>
        <v>1.6058441243042552</v>
      </c>
      <c r="AR32" s="61">
        <f t="shared" si="5"/>
        <v>1.6448049430802578</v>
      </c>
      <c r="AS32" s="61">
        <f t="shared" si="5"/>
        <v>1.6837704736134613</v>
      </c>
      <c r="AT32" s="58">
        <f t="shared" si="5"/>
        <v>1.7227403961874959</v>
      </c>
      <c r="AU32" s="58">
        <f t="shared" si="5"/>
        <v>1.7617144193405752</v>
      </c>
      <c r="AV32" s="58">
        <f t="shared" si="5"/>
        <v>1.8006922768150171</v>
      </c>
      <c r="AW32" s="58">
        <f t="shared" si="5"/>
        <v>1.8396737248932213</v>
      </c>
      <c r="AX32" s="58">
        <f t="shared" si="5"/>
        <v>1.8786585400642262</v>
      </c>
      <c r="AY32" s="59">
        <f t="shared" si="5"/>
        <v>1.9176465169739965</v>
      </c>
      <c r="AZ32" s="59">
        <f t="shared" si="6"/>
        <v>1.9566374666200304</v>
      </c>
      <c r="BA32" s="59">
        <f t="shared" si="6"/>
        <v>1.9956312147570001</v>
      </c>
      <c r="BB32" s="59">
        <f t="shared" si="6"/>
        <v>2.0346276004852215</v>
      </c>
      <c r="BC32" s="59">
        <f t="shared" si="6"/>
        <v>2.0736264749979685</v>
      </c>
      <c r="BD32" s="60">
        <f t="shared" si="6"/>
        <v>2.1126277004671814</v>
      </c>
      <c r="BE32" s="60">
        <f t="shared" si="6"/>
        <v>2.1516311490500644</v>
      </c>
      <c r="BF32" s="60">
        <f t="shared" si="6"/>
        <v>2.1906367020015551</v>
      </c>
      <c r="BG32" s="60">
        <f t="shared" si="6"/>
        <v>2.2296442488797399</v>
      </c>
      <c r="BH32" s="60">
        <f t="shared" si="6"/>
        <v>2.2686536868330629</v>
      </c>
      <c r="BI32" s="61">
        <f t="shared" si="6"/>
        <v>2.3076649199596764</v>
      </c>
      <c r="BJ32" s="61">
        <f t="shared" si="7"/>
        <v>2.346677858730561</v>
      </c>
      <c r="BK32" s="61">
        <f t="shared" si="7"/>
        <v>2.385692419469136</v>
      </c>
      <c r="BL32" s="61">
        <f t="shared" si="7"/>
        <v>2.4247085238810149</v>
      </c>
      <c r="BM32" s="61">
        <f t="shared" si="7"/>
        <v>2.463726098628356</v>
      </c>
      <c r="BN32" s="58">
        <f t="shared" si="7"/>
        <v>2.5027450749439604</v>
      </c>
      <c r="BO32" s="58">
        <f t="shared" si="7"/>
        <v>2.54176538828085</v>
      </c>
      <c r="BP32" s="58">
        <f t="shared" si="7"/>
        <v>2.5807869779935828</v>
      </c>
      <c r="BQ32" s="58">
        <f t="shared" si="7"/>
        <v>2.6198097870480024</v>
      </c>
      <c r="BR32" s="58">
        <f t="shared" si="7"/>
        <v>2.6588337617565054</v>
      </c>
      <c r="BS32" s="58">
        <f t="shared" si="7"/>
        <v>2.6978588515362509</v>
      </c>
      <c r="BT32" s="59">
        <f t="shared" si="8"/>
        <v>2.736885008688025</v>
      </c>
      <c r="BU32" s="59">
        <f t="shared" si="8"/>
        <v>2.7759121881937294</v>
      </c>
      <c r="BV32" s="59">
        <f t="shared" si="8"/>
        <v>2.8149403475306984</v>
      </c>
      <c r="BW32" s="59">
        <f t="shared" si="8"/>
        <v>2.8539694465012233</v>
      </c>
      <c r="BX32" s="59">
        <f t="shared" si="8"/>
        <v>2.8929994470758631</v>
      </c>
      <c r="BY32" s="60">
        <f t="shared" si="8"/>
        <v>2.9320303132492507</v>
      </c>
      <c r="BZ32" s="60">
        <f t="shared" si="8"/>
        <v>2.9710620109072532</v>
      </c>
      <c r="CA32" s="60">
        <f t="shared" si="8"/>
        <v>3.010094507704451</v>
      </c>
      <c r="CB32" s="60">
        <f t="shared" si="8"/>
        <v>3.0491277729510204</v>
      </c>
      <c r="CC32" s="60">
        <f t="shared" si="8"/>
        <v>3.0881617775081831</v>
      </c>
      <c r="CD32" s="61">
        <f t="shared" si="9"/>
        <v>3.127196493691474</v>
      </c>
      <c r="CE32" s="61">
        <f t="shared" si="9"/>
        <v>3.1662318951811632</v>
      </c>
      <c r="CF32" s="61">
        <f t="shared" si="9"/>
        <v>3.2052679569392089</v>
      </c>
      <c r="CG32" s="61">
        <f t="shared" si="9"/>
        <v>3.2443046551322059</v>
      </c>
      <c r="CH32" s="61">
        <f t="shared" si="9"/>
        <v>3.2833419670598203</v>
      </c>
      <c r="CI32" s="58">
        <f t="shared" si="9"/>
        <v>3.3223798710882684</v>
      </c>
      <c r="CJ32" s="58">
        <f t="shared" si="9"/>
        <v>3.3614183465884233</v>
      </c>
      <c r="CK32" s="58">
        <f t="shared" si="9"/>
        <v>3.4004573738781816</v>
      </c>
      <c r="CL32" s="58">
        <f t="shared" si="9"/>
        <v>3.4394969341687527</v>
      </c>
      <c r="CM32" s="58">
        <f t="shared" si="9"/>
        <v>3.4785370095145605</v>
      </c>
      <c r="CN32" s="59">
        <f t="shared" si="10"/>
        <v>3.517577582766477</v>
      </c>
      <c r="CO32" s="59">
        <f t="shared" si="10"/>
        <v>3.5566186375281368</v>
      </c>
      <c r="CP32" s="59">
        <f t="shared" si="10"/>
        <v>3.5956601581150922</v>
      </c>
      <c r="CQ32" s="59">
        <f t="shared" si="10"/>
        <v>3.6347021295165991</v>
      </c>
      <c r="CR32" s="59">
        <f t="shared" si="10"/>
        <v>3.6737445373598381</v>
      </c>
      <c r="CS32" s="60">
        <f t="shared" si="10"/>
        <v>3.7127873678763912</v>
      </c>
      <c r="CT32" s="60">
        <f t="shared" si="10"/>
        <v>3.7518306078708097</v>
      </c>
      <c r="CU32" s="60">
        <f t="shared" si="10"/>
        <v>3.7908742446911239</v>
      </c>
      <c r="CV32" s="60">
        <f t="shared" si="10"/>
        <v>3.8299182662011537</v>
      </c>
      <c r="CW32" s="60">
        <f t="shared" si="10"/>
        <v>3.8689626607544949</v>
      </c>
      <c r="CX32" s="61">
        <f t="shared" si="11"/>
        <v>3.9080074171700661</v>
      </c>
      <c r="CY32" s="61">
        <f t="shared" si="11"/>
        <v>3.9470525247091026</v>
      </c>
      <c r="CZ32" s="61">
        <f t="shared" si="11"/>
        <v>3.9860979730535036</v>
      </c>
      <c r="DA32" s="61">
        <f t="shared" si="11"/>
        <v>4.0251437522854383</v>
      </c>
      <c r="DB32" s="61">
        <f t="shared" si="11"/>
        <v>4.0641898528681271</v>
      </c>
      <c r="DC32" s="58">
        <f t="shared" si="11"/>
        <v>4.1032362656277179</v>
      </c>
      <c r="DD32" s="58">
        <f t="shared" si="11"/>
        <v>4.142282981736189</v>
      </c>
      <c r="DE32" s="58">
        <f t="shared" si="11"/>
        <v>4.1813299926952068</v>
      </c>
      <c r="DF32" s="58">
        <f t="shared" si="11"/>
        <v>4.2203772903208847</v>
      </c>
      <c r="DG32" s="58">
        <f t="shared" si="11"/>
        <v>4.2594248667293684</v>
      </c>
      <c r="DH32" s="58">
        <f t="shared" si="12"/>
        <v>4.2984727143232222</v>
      </c>
      <c r="DI32" s="59">
        <f t="shared" si="12"/>
        <v>4.3375208257785349</v>
      </c>
      <c r="DJ32" s="59">
        <f t="shared" si="12"/>
        <v>4.376569194032724</v>
      </c>
      <c r="DK32" s="59">
        <f t="shared" si="12"/>
        <v>4.4156178122729894</v>
      </c>
      <c r="DL32" s="59">
        <f t="shared" si="12"/>
        <v>4.4546666739253622</v>
      </c>
      <c r="DM32" s="59">
        <f t="shared" si="12"/>
        <v>4.4937157726443377</v>
      </c>
      <c r="DN32" s="60">
        <f t="shared" si="12"/>
        <v>4.5327651023030358</v>
      </c>
      <c r="DO32" s="60">
        <f t="shared" si="12"/>
        <v>4.5718146569838654</v>
      </c>
      <c r="DP32" s="60">
        <f t="shared" si="12"/>
        <v>4.6108644309696691</v>
      </c>
      <c r="DQ32" s="60">
        <f t="shared" si="12"/>
        <v>4.6499144187353059</v>
      </c>
      <c r="DR32" s="60">
        <f t="shared" si="13"/>
        <v>4.6889646149396613</v>
      </c>
      <c r="DS32" s="61">
        <f t="shared" si="13"/>
        <v>4.7280150144180482</v>
      </c>
      <c r="DT32" s="61">
        <f t="shared" si="13"/>
        <v>4.7670656121749833</v>
      </c>
      <c r="DU32" s="61">
        <f t="shared" si="13"/>
        <v>4.8061164033773149</v>
      </c>
      <c r="DV32" s="61">
        <f t="shared" si="13"/>
        <v>4.8451673833476852</v>
      </c>
      <c r="DW32" s="61">
        <f t="shared" si="13"/>
        <v>4.8842185475582989</v>
      </c>
      <c r="DX32" s="62">
        <f t="shared" si="13"/>
        <v>4.9232698916250008</v>
      </c>
      <c r="DY32" s="62">
        <f t="shared" si="13"/>
        <v>4.9623214113016196</v>
      </c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</row>
    <row r="33" spans="1:256" s="64" customFormat="1" x14ac:dyDescent="0.15">
      <c r="A33" s="56">
        <v>4</v>
      </c>
      <c r="B33" s="57">
        <f t="shared" si="1"/>
        <v>0.15625</v>
      </c>
      <c r="C33" s="58">
        <f t="shared" si="1"/>
        <v>0.16105881350068987</v>
      </c>
      <c r="D33" s="58">
        <f t="shared" si="1"/>
        <v>0.17469281074217108</v>
      </c>
      <c r="E33" s="58">
        <f t="shared" si="1"/>
        <v>0.1953125</v>
      </c>
      <c r="F33" s="58">
        <f t="shared" si="1"/>
        <v>0.22097086912079611</v>
      </c>
      <c r="G33" s="58">
        <f t="shared" si="1"/>
        <v>0.25012204052472065</v>
      </c>
      <c r="H33" s="58">
        <f t="shared" si="1"/>
        <v>0.28168369339562416</v>
      </c>
      <c r="I33" s="59">
        <f t="shared" si="1"/>
        <v>0.31493194329291208</v>
      </c>
      <c r="J33" s="59">
        <f t="shared" si="1"/>
        <v>0.34938562148434216</v>
      </c>
      <c r="K33" s="59">
        <f t="shared" si="1"/>
        <v>0.38472100788266034</v>
      </c>
      <c r="L33" s="59">
        <f t="shared" si="2"/>
        <v>0.42071600055738312</v>
      </c>
      <c r="M33" s="59">
        <f t="shared" si="2"/>
        <v>0.45721484026248538</v>
      </c>
      <c r="N33" s="59">
        <f t="shared" si="2"/>
        <v>0.49410588440130926</v>
      </c>
      <c r="O33" s="60">
        <f t="shared" si="2"/>
        <v>0.53130744174747824</v>
      </c>
      <c r="P33" s="60">
        <f t="shared" si="2"/>
        <v>0.56875858510004051</v>
      </c>
      <c r="Q33" s="60">
        <f t="shared" si="2"/>
        <v>0.60641307407265721</v>
      </c>
      <c r="R33" s="60">
        <f t="shared" si="2"/>
        <v>0.64423525400275949</v>
      </c>
      <c r="S33" s="60">
        <f t="shared" si="2"/>
        <v>0.6821972342411321</v>
      </c>
      <c r="T33" s="61">
        <f t="shared" si="2"/>
        <v>0.72027691072600686</v>
      </c>
      <c r="U33" s="61">
        <f t="shared" si="2"/>
        <v>0.75845655620889063</v>
      </c>
      <c r="V33" s="61">
        <f t="shared" si="3"/>
        <v>0.79672179899887263</v>
      </c>
      <c r="W33" s="61">
        <f t="shared" si="3"/>
        <v>0.83506087212624802</v>
      </c>
      <c r="X33" s="61">
        <f t="shared" si="3"/>
        <v>0.87346405371085534</v>
      </c>
      <c r="Y33" s="58">
        <f t="shared" si="3"/>
        <v>0.91192324452568374</v>
      </c>
      <c r="Z33" s="58">
        <f t="shared" si="3"/>
        <v>0.95043164535909685</v>
      </c>
      <c r="AA33" s="58">
        <f t="shared" si="3"/>
        <v>0.98898350790407519</v>
      </c>
      <c r="AB33" s="58">
        <f t="shared" si="3"/>
        <v>1.0275739404660864</v>
      </c>
      <c r="AC33" s="58">
        <f t="shared" si="3"/>
        <v>1.0661987549965766</v>
      </c>
      <c r="AD33" s="59">
        <f t="shared" si="3"/>
        <v>1.1048543456039805</v>
      </c>
      <c r="AE33" s="59">
        <f t="shared" si="3"/>
        <v>1.1435375912737848</v>
      </c>
      <c r="AF33" s="59">
        <f t="shared" si="4"/>
        <v>1.1822457773766841</v>
      </c>
      <c r="AG33" s="59">
        <f t="shared" si="4"/>
        <v>1.2209765318818582</v>
      </c>
      <c r="AH33" s="59">
        <f t="shared" si="4"/>
        <v>1.2597277731716483</v>
      </c>
      <c r="AI33" s="59">
        <f t="shared" si="4"/>
        <v>1.298497667077708</v>
      </c>
      <c r="AJ33" s="60">
        <f t="shared" si="4"/>
        <v>1.3372845912987257</v>
      </c>
      <c r="AK33" s="60">
        <f t="shared" si="4"/>
        <v>1.376087105766292</v>
      </c>
      <c r="AL33" s="60">
        <f t="shared" si="4"/>
        <v>1.4149039278339715</v>
      </c>
      <c r="AM33" s="60">
        <f t="shared" si="4"/>
        <v>1.4537339114006558</v>
      </c>
      <c r="AN33" s="60">
        <f t="shared" si="4"/>
        <v>1.4925760292611563</v>
      </c>
      <c r="AO33" s="61">
        <f t="shared" si="4"/>
        <v>1.5314293581181764</v>
      </c>
      <c r="AP33" s="61">
        <f t="shared" si="5"/>
        <v>1.5702930658001391</v>
      </c>
      <c r="AQ33" s="61">
        <f t="shared" si="5"/>
        <v>1.6091664003160921</v>
      </c>
      <c r="AR33" s="61">
        <f t="shared" si="5"/>
        <v>1.6480486804475771</v>
      </c>
      <c r="AS33" s="61">
        <f t="shared" si="5"/>
        <v>1.6869392876319675</v>
      </c>
      <c r="AT33" s="58">
        <f t="shared" si="5"/>
        <v>1.7258376589355096</v>
      </c>
      <c r="AU33" s="58">
        <f t="shared" si="5"/>
        <v>1.7647432809494559</v>
      </c>
      <c r="AV33" s="58">
        <f t="shared" si="5"/>
        <v>1.8036556844711242</v>
      </c>
      <c r="AW33" s="58">
        <f t="shared" si="5"/>
        <v>1.8425744398548054</v>
      </c>
      <c r="AX33" s="58">
        <f t="shared" si="5"/>
        <v>1.8814991529362961</v>
      </c>
      <c r="AY33" s="59">
        <f t="shared" si="5"/>
        <v>1.9204294614502897</v>
      </c>
      <c r="AZ33" s="59">
        <f t="shared" si="6"/>
        <v>1.9593650318725706</v>
      </c>
      <c r="BA33" s="59">
        <f t="shared" si="6"/>
        <v>1.9983055566294785</v>
      </c>
      <c r="BB33" s="59">
        <f t="shared" si="6"/>
        <v>2.0372507516258276</v>
      </c>
      <c r="BC33" s="59">
        <f t="shared" si="6"/>
        <v>2.0762003540497362</v>
      </c>
      <c r="BD33" s="60">
        <f t="shared" si="6"/>
        <v>2.1151541204188882</v>
      </c>
      <c r="BE33" s="60">
        <f t="shared" si="6"/>
        <v>2.1541118248378495</v>
      </c>
      <c r="BF33" s="60">
        <f t="shared" si="6"/>
        <v>2.1930732574403438</v>
      </c>
      <c r="BG33" s="60">
        <f t="shared" si="6"/>
        <v>2.2320382229940083</v>
      </c>
      <c r="BH33" s="60">
        <f t="shared" si="6"/>
        <v>2.2710065396482237</v>
      </c>
      <c r="BI33" s="61">
        <f t="shared" si="6"/>
        <v>2.309978037808206</v>
      </c>
      <c r="BJ33" s="61">
        <f t="shared" si="7"/>
        <v>2.3489525591207667</v>
      </c>
      <c r="BK33" s="61">
        <f t="shared" si="7"/>
        <v>2.3879299555590507</v>
      </c>
      <c r="BL33" s="61">
        <f t="shared" si="7"/>
        <v>2.4269100885951667</v>
      </c>
      <c r="BM33" s="61">
        <f t="shared" si="7"/>
        <v>2.465892828451036</v>
      </c>
      <c r="BN33" s="58">
        <f t="shared" si="7"/>
        <v>2.5048780534189685</v>
      </c>
      <c r="BO33" s="58">
        <f t="shared" si="7"/>
        <v>2.5438656492445215</v>
      </c>
      <c r="BP33" s="58">
        <f t="shared" si="7"/>
        <v>2.5828555085650842</v>
      </c>
      <c r="BQ33" s="58">
        <f t="shared" si="7"/>
        <v>2.6218475303984117</v>
      </c>
      <c r="BR33" s="58">
        <f t="shared" si="7"/>
        <v>2.6608416196760003</v>
      </c>
      <c r="BS33" s="58">
        <f t="shared" si="7"/>
        <v>2.6998376868167928</v>
      </c>
      <c r="BT33" s="59">
        <f t="shared" si="8"/>
        <v>2.7388356473372037</v>
      </c>
      <c r="BU33" s="59">
        <f t="shared" si="8"/>
        <v>2.7778354214939101</v>
      </c>
      <c r="BV33" s="59">
        <f t="shared" si="8"/>
        <v>2.8168369339562416</v>
      </c>
      <c r="BW33" s="59">
        <f t="shared" si="8"/>
        <v>2.8558401135053497</v>
      </c>
      <c r="BX33" s="59">
        <f t="shared" si="8"/>
        <v>2.8948448927576416</v>
      </c>
      <c r="BY33" s="60">
        <f t="shared" si="8"/>
        <v>2.933851207910219</v>
      </c>
      <c r="BZ33" s="60">
        <f t="shared" si="8"/>
        <v>2.9728589985063198</v>
      </c>
      <c r="CA33" s="60">
        <f t="shared" si="8"/>
        <v>3.0118682072189431</v>
      </c>
      <c r="CB33" s="60">
        <f t="shared" si="8"/>
        <v>3.050878779651037</v>
      </c>
      <c r="CC33" s="60">
        <f t="shared" si="8"/>
        <v>3.0898906641507966</v>
      </c>
      <c r="CD33" s="61">
        <f t="shared" si="9"/>
        <v>3.1289038116407477</v>
      </c>
      <c r="CE33" s="61">
        <f t="shared" si="9"/>
        <v>3.1679181754594374</v>
      </c>
      <c r="CF33" s="61">
        <f t="shared" si="9"/>
        <v>3.206933711214655</v>
      </c>
      <c r="CG33" s="61">
        <f t="shared" si="9"/>
        <v>3.2459503766472233</v>
      </c>
      <c r="CH33" s="61">
        <f t="shared" si="9"/>
        <v>3.2849681315044745</v>
      </c>
      <c r="CI33" s="58">
        <f t="shared" si="9"/>
        <v>3.3239869374226263</v>
      </c>
      <c r="CJ33" s="58">
        <f t="shared" si="9"/>
        <v>3.3630067578173257</v>
      </c>
      <c r="CK33" s="58">
        <f t="shared" si="9"/>
        <v>3.4020275577817194</v>
      </c>
      <c r="CL33" s="58">
        <f t="shared" si="9"/>
        <v>3.441049303991444</v>
      </c>
      <c r="CM33" s="58">
        <f t="shared" si="9"/>
        <v>3.4800719646159979</v>
      </c>
      <c r="CN33" s="59">
        <f t="shared" si="10"/>
        <v>3.5190955092360023</v>
      </c>
      <c r="CO33" s="59">
        <f t="shared" si="10"/>
        <v>3.558119908765899</v>
      </c>
      <c r="CP33" s="59">
        <f t="shared" si="10"/>
        <v>3.5971451353816684</v>
      </c>
      <c r="CQ33" s="59">
        <f t="shared" si="10"/>
        <v>3.6361711624531994</v>
      </c>
      <c r="CR33" s="59">
        <f t="shared" si="10"/>
        <v>3.6751979644809611</v>
      </c>
      <c r="CS33" s="60">
        <f t="shared" si="10"/>
        <v>3.7142255170366609</v>
      </c>
      <c r="CT33" s="60">
        <f t="shared" si="10"/>
        <v>3.7532537967075981</v>
      </c>
      <c r="CU33" s="60">
        <f t="shared" si="10"/>
        <v>3.7922827810444528</v>
      </c>
      <c r="CV33" s="60">
        <f t="shared" si="10"/>
        <v>3.8313124485122589</v>
      </c>
      <c r="CW33" s="60">
        <f t="shared" si="10"/>
        <v>3.8703427784443396</v>
      </c>
      <c r="CX33" s="61">
        <f t="shared" si="11"/>
        <v>3.9093737509990012</v>
      </c>
      <c r="CY33" s="61">
        <f t="shared" si="11"/>
        <v>3.9484053471187899</v>
      </c>
      <c r="CZ33" s="61">
        <f t="shared" si="11"/>
        <v>3.9874375484921392</v>
      </c>
      <c r="DA33" s="61">
        <f t="shared" si="11"/>
        <v>4.0264703375172468</v>
      </c>
      <c r="DB33" s="61">
        <f t="shared" si="11"/>
        <v>4.065503697268027</v>
      </c>
      <c r="DC33" s="58">
        <f t="shared" si="11"/>
        <v>4.1045376114620087</v>
      </c>
      <c r="DD33" s="58">
        <f t="shared" si="11"/>
        <v>4.1435720644300371</v>
      </c>
      <c r="DE33" s="58">
        <f t="shared" si="11"/>
        <v>4.1826070410876817</v>
      </c>
      <c r="DF33" s="58">
        <f t="shared" si="11"/>
        <v>4.2216425269082176</v>
      </c>
      <c r="DG33" s="58">
        <f t="shared" si="11"/>
        <v>4.260678507897099</v>
      </c>
      <c r="DH33" s="58">
        <f t="shared" si="12"/>
        <v>4.299714970567817</v>
      </c>
      <c r="DI33" s="59">
        <f t="shared" si="12"/>
        <v>4.3387519019190588</v>
      </c>
      <c r="DJ33" s="59">
        <f t="shared" si="12"/>
        <v>4.3777892894130934</v>
      </c>
      <c r="DK33" s="59">
        <f t="shared" si="12"/>
        <v>4.4168271209552961</v>
      </c>
      <c r="DL33" s="59">
        <f t="shared" si="12"/>
        <v>4.4558653848747491</v>
      </c>
      <c r="DM33" s="59">
        <f t="shared" si="12"/>
        <v>4.494904069905858</v>
      </c>
      <c r="DN33" s="60">
        <f t="shared" si="12"/>
        <v>4.5339431651709088</v>
      </c>
      <c r="DO33" s="60">
        <f t="shared" si="12"/>
        <v>4.5729826601635226</v>
      </c>
      <c r="DP33" s="60">
        <f t="shared" si="12"/>
        <v>4.6120225447329508</v>
      </c>
      <c r="DQ33" s="60">
        <f t="shared" si="12"/>
        <v>4.6510628090691544</v>
      </c>
      <c r="DR33" s="60">
        <f t="shared" si="13"/>
        <v>4.6901034436886357</v>
      </c>
      <c r="DS33" s="61">
        <f t="shared" si="13"/>
        <v>4.729144439420967</v>
      </c>
      <c r="DT33" s="61">
        <f t="shared" si="13"/>
        <v>4.7681857873959776</v>
      </c>
      <c r="DU33" s="61">
        <f t="shared" si="13"/>
        <v>4.8072274790315728</v>
      </c>
      <c r="DV33" s="61">
        <f t="shared" si="13"/>
        <v>4.8462695060221321</v>
      </c>
      <c r="DW33" s="61">
        <f t="shared" si="13"/>
        <v>4.8853118603274703</v>
      </c>
      <c r="DX33" s="62">
        <f t="shared" si="13"/>
        <v>4.9243545341623198</v>
      </c>
      <c r="DY33" s="62">
        <f t="shared" si="13"/>
        <v>4.9633975199863096</v>
      </c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3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3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3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  <c r="IJ33" s="63"/>
      <c r="IK33" s="63"/>
      <c r="IL33" s="63"/>
      <c r="IM33" s="63"/>
      <c r="IN33" s="63"/>
      <c r="IO33" s="63"/>
      <c r="IP33" s="63"/>
      <c r="IQ33" s="63"/>
      <c r="IR33" s="63"/>
      <c r="IS33" s="63"/>
      <c r="IT33" s="63"/>
      <c r="IU33" s="63"/>
      <c r="IV33" s="63"/>
    </row>
    <row r="34" spans="1:256" s="64" customFormat="1" x14ac:dyDescent="0.15">
      <c r="A34" s="56">
        <v>5</v>
      </c>
      <c r="B34" s="57">
        <f t="shared" si="1"/>
        <v>0.1953125</v>
      </c>
      <c r="C34" s="58">
        <f t="shared" si="1"/>
        <v>0.19918044974971816</v>
      </c>
      <c r="D34" s="58">
        <f t="shared" si="1"/>
        <v>0.21035800027869156</v>
      </c>
      <c r="E34" s="58">
        <f t="shared" si="1"/>
        <v>0.22777155839239455</v>
      </c>
      <c r="F34" s="58">
        <f t="shared" si="1"/>
        <v>0.25012204052472065</v>
      </c>
      <c r="G34" s="58">
        <f t="shared" si="1"/>
        <v>0.27621358640099514</v>
      </c>
      <c r="H34" s="59">
        <f t="shared" si="1"/>
        <v>0.30508787796510367</v>
      </c>
      <c r="I34" s="59">
        <f t="shared" si="1"/>
        <v>0.33602833074385263</v>
      </c>
      <c r="J34" s="59">
        <f t="shared" si="1"/>
        <v>0.3685148879709611</v>
      </c>
      <c r="K34" s="59">
        <f t="shared" si="1"/>
        <v>0.40217305238230472</v>
      </c>
      <c r="L34" s="59">
        <f t="shared" si="2"/>
        <v>0.43673202685542767</v>
      </c>
      <c r="M34" s="59">
        <f t="shared" si="2"/>
        <v>0.47199398334353798</v>
      </c>
      <c r="N34" s="60">
        <f t="shared" si="2"/>
        <v>0.5078125</v>
      </c>
      <c r="O34" s="60">
        <f t="shared" si="2"/>
        <v>0.54407766707750471</v>
      </c>
      <c r="P34" s="60">
        <f t="shared" si="2"/>
        <v>0.5807058104421291</v>
      </c>
      <c r="Q34" s="60">
        <f t="shared" si="2"/>
        <v>0.61763235550163664</v>
      </c>
      <c r="R34" s="60">
        <f t="shared" si="2"/>
        <v>0.65480682086875819</v>
      </c>
      <c r="S34" s="60">
        <f t="shared" si="2"/>
        <v>0.69218926354177146</v>
      </c>
      <c r="T34" s="61">
        <f t="shared" si="2"/>
        <v>0.72974772235427365</v>
      </c>
      <c r="U34" s="61">
        <f t="shared" si="2"/>
        <v>0.76745635564017578</v>
      </c>
      <c r="V34" s="61">
        <f t="shared" si="3"/>
        <v>0.80529406750344934</v>
      </c>
      <c r="W34" s="61">
        <f t="shared" si="3"/>
        <v>0.84324348222355094</v>
      </c>
      <c r="X34" s="61">
        <f t="shared" si="3"/>
        <v>0.88129016974050611</v>
      </c>
      <c r="Y34" s="58">
        <f t="shared" si="3"/>
        <v>0.91942205437029845</v>
      </c>
      <c r="Z34" s="58">
        <f t="shared" si="3"/>
        <v>0.95762895876025489</v>
      </c>
      <c r="AA34" s="58">
        <f t="shared" si="3"/>
        <v>0.99590224874859079</v>
      </c>
      <c r="AB34" s="58">
        <f t="shared" si="3"/>
        <v>1.0342345542870099</v>
      </c>
      <c r="AC34" s="58">
        <f t="shared" si="3"/>
        <v>1.0726195482614047</v>
      </c>
      <c r="AD34" s="59">
        <f t="shared" si="3"/>
        <v>1.1110517697912417</v>
      </c>
      <c r="AE34" s="59">
        <f t="shared" si="3"/>
        <v>1.1495264819970439</v>
      </c>
      <c r="AF34" s="59">
        <f t="shared" si="4"/>
        <v>1.1880395566988711</v>
      </c>
      <c r="AG34" s="59">
        <f t="shared" si="4"/>
        <v>1.2265873803209049</v>
      </c>
      <c r="AH34" s="59">
        <f t="shared" si="4"/>
        <v>1.2651667766173162</v>
      </c>
      <c r="AI34" s="60">
        <f t="shared" si="4"/>
        <v>1.3037749428342684</v>
      </c>
      <c r="AJ34" s="60">
        <f t="shared" si="4"/>
        <v>1.3424093966749675</v>
      </c>
      <c r="AK34" s="60">
        <f t="shared" si="4"/>
        <v>1.3810679320049757</v>
      </c>
      <c r="AL34" s="60">
        <f t="shared" si="4"/>
        <v>1.4197485816708006</v>
      </c>
      <c r="AM34" s="60">
        <f t="shared" si="4"/>
        <v>1.4584495861401929</v>
      </c>
      <c r="AN34" s="60">
        <f t="shared" si="4"/>
        <v>1.4971693669325625</v>
      </c>
      <c r="AO34" s="61">
        <f t="shared" si="4"/>
        <v>1.5359065040107422</v>
      </c>
      <c r="AP34" s="61">
        <f t="shared" si="5"/>
        <v>1.5746597164645604</v>
      </c>
      <c r="AQ34" s="61">
        <f t="shared" si="5"/>
        <v>1.6134278459424518</v>
      </c>
      <c r="AR34" s="61">
        <f t="shared" si="5"/>
        <v>1.6522098423872345</v>
      </c>
      <c r="AS34" s="61">
        <f t="shared" si="5"/>
        <v>1.6910047517119815</v>
      </c>
      <c r="AT34" s="58">
        <f t="shared" si="5"/>
        <v>1.7298117051159787</v>
      </c>
      <c r="AU34" s="58">
        <f t="shared" si="5"/>
        <v>1.7686299097924643</v>
      </c>
      <c r="AV34" s="58">
        <f t="shared" si="5"/>
        <v>1.8074586408217617</v>
      </c>
      <c r="AW34" s="58">
        <f t="shared" si="5"/>
        <v>1.8462972340775741</v>
      </c>
      <c r="AX34" s="58">
        <f t="shared" si="5"/>
        <v>1.8851450800021334</v>
      </c>
      <c r="AY34" s="59">
        <f t="shared" si="5"/>
        <v>1.9240016181288673</v>
      </c>
      <c r="AZ34" s="59">
        <f t="shared" si="6"/>
        <v>1.9628663322501738</v>
      </c>
      <c r="BA34" s="59">
        <f t="shared" si="6"/>
        <v>2.0017387461435869</v>
      </c>
      <c r="BB34" s="59">
        <f t="shared" si="6"/>
        <v>2.0406184197826525</v>
      </c>
      <c r="BC34" s="59">
        <f t="shared" si="6"/>
        <v>2.0795049459697132</v>
      </c>
      <c r="BD34" s="60">
        <f t="shared" si="6"/>
        <v>2.1183979473369137</v>
      </c>
      <c r="BE34" s="60">
        <f t="shared" si="6"/>
        <v>2.1572970736693868</v>
      </c>
      <c r="BF34" s="60">
        <f t="shared" si="6"/>
        <v>2.1962019995110307</v>
      </c>
      <c r="BG34" s="60">
        <f t="shared" si="6"/>
        <v>2.2351124220187448</v>
      </c>
      <c r="BH34" s="60">
        <f t="shared" si="6"/>
        <v>2.274028059035607</v>
      </c>
      <c r="BI34" s="61">
        <f t="shared" si="6"/>
        <v>2.3129486473574161</v>
      </c>
      <c r="BJ34" s="61">
        <f t="shared" si="7"/>
        <v>2.3518739411703704</v>
      </c>
      <c r="BK34" s="61">
        <f t="shared" si="7"/>
        <v>2.3908037106405242</v>
      </c>
      <c r="BL34" s="61">
        <f t="shared" si="7"/>
        <v>2.4297377406381226</v>
      </c>
      <c r="BM34" s="61">
        <f t="shared" si="7"/>
        <v>2.468675829582025</v>
      </c>
      <c r="BN34" s="58">
        <f t="shared" si="7"/>
        <v>2.5076177883912552</v>
      </c>
      <c r="BO34" s="58">
        <f t="shared" si="7"/>
        <v>2.5465634395322847</v>
      </c>
      <c r="BP34" s="58">
        <f t="shared" si="7"/>
        <v>2.5855126161520174</v>
      </c>
      <c r="BQ34" s="58">
        <f t="shared" si="7"/>
        <v>2.6244651612876289</v>
      </c>
      <c r="BR34" s="58">
        <f t="shared" si="7"/>
        <v>2.6634209271454354</v>
      </c>
      <c r="BS34" s="59">
        <f t="shared" si="7"/>
        <v>2.7023797744418716</v>
      </c>
      <c r="BT34" s="59">
        <f t="shared" si="8"/>
        <v>2.7413415718004295</v>
      </c>
      <c r="BU34" s="59">
        <f t="shared" si="8"/>
        <v>2.7803061951991008</v>
      </c>
      <c r="BV34" s="59">
        <f t="shared" si="8"/>
        <v>2.8192735274634582</v>
      </c>
      <c r="BW34" s="59">
        <f t="shared" si="8"/>
        <v>2.8582434578010494</v>
      </c>
      <c r="BX34" s="59">
        <f t="shared" si="8"/>
        <v>2.8972158813732278</v>
      </c>
      <c r="BY34" s="60">
        <f t="shared" si="8"/>
        <v>2.9361906989009587</v>
      </c>
      <c r="BZ34" s="60">
        <f t="shared" si="8"/>
        <v>2.9751678163015023</v>
      </c>
      <c r="CA34" s="60">
        <f t="shared" si="8"/>
        <v>3.0141471443531915</v>
      </c>
      <c r="CB34" s="60">
        <f t="shared" si="8"/>
        <v>3.0531285983858019</v>
      </c>
      <c r="CC34" s="60">
        <f t="shared" si="8"/>
        <v>3.0921120979942658</v>
      </c>
      <c r="CD34" s="61">
        <f t="shared" si="9"/>
        <v>3.1310975667737102</v>
      </c>
      <c r="CE34" s="61">
        <f t="shared" si="9"/>
        <v>3.1700849320739817</v>
      </c>
      <c r="CF34" s="61">
        <f t="shared" si="9"/>
        <v>3.2090741247720111</v>
      </c>
      <c r="CG34" s="61">
        <f t="shared" si="9"/>
        <v>3.2480650790605319</v>
      </c>
      <c r="CH34" s="61">
        <f t="shared" si="9"/>
        <v>3.2870577322517853</v>
      </c>
      <c r="CI34" s="58">
        <f t="shared" si="9"/>
        <v>3.326052024595</v>
      </c>
      <c r="CJ34" s="58">
        <f t="shared" si="9"/>
        <v>3.3650478991065267</v>
      </c>
      <c r="CK34" s="58">
        <f t="shared" si="9"/>
        <v>3.4040453014116161</v>
      </c>
      <c r="CL34" s="58">
        <f t="shared" si="9"/>
        <v>3.4430441795969231</v>
      </c>
      <c r="CM34" s="58">
        <f t="shared" si="9"/>
        <v>3.4820444840728988</v>
      </c>
      <c r="CN34" s="59">
        <f t="shared" si="10"/>
        <v>3.5210461674453022</v>
      </c>
      <c r="CO34" s="59">
        <f t="shared" si="10"/>
        <v>3.5600491843951398</v>
      </c>
      <c r="CP34" s="59">
        <f t="shared" si="10"/>
        <v>3.5990534915663939</v>
      </c>
      <c r="CQ34" s="59">
        <f t="shared" si="10"/>
        <v>3.6380590474609535</v>
      </c>
      <c r="CR34" s="59">
        <f t="shared" si="10"/>
        <v>3.6770658123402211</v>
      </c>
      <c r="CS34" s="60">
        <f t="shared" si="10"/>
        <v>3.7160737481328998</v>
      </c>
      <c r="CT34" s="60">
        <f t="shared" si="10"/>
        <v>3.7550828183485181</v>
      </c>
      <c r="CU34" s="60">
        <f t="shared" si="10"/>
        <v>3.7940929879962746</v>
      </c>
      <c r="CV34" s="60">
        <f t="shared" si="10"/>
        <v>3.8331042235088324</v>
      </c>
      <c r="CW34" s="60">
        <f t="shared" si="10"/>
        <v>3.8721164926707075</v>
      </c>
      <c r="CX34" s="61">
        <f t="shared" si="11"/>
        <v>3.9111297645509349</v>
      </c>
      <c r="CY34" s="61">
        <f t="shared" si="11"/>
        <v>3.9501440094397191</v>
      </c>
      <c r="CZ34" s="61">
        <f t="shared" si="11"/>
        <v>3.9891591987887938</v>
      </c>
      <c r="DA34" s="61">
        <f t="shared" si="11"/>
        <v>4.0281753051552389</v>
      </c>
      <c r="DB34" s="61">
        <f t="shared" si="11"/>
        <v>4.0671923021485288</v>
      </c>
      <c r="DC34" s="58">
        <f t="shared" si="11"/>
        <v>4.1062101643805935</v>
      </c>
      <c r="DD34" s="58">
        <f t="shared" si="11"/>
        <v>4.1452288674186919</v>
      </c>
      <c r="DE34" s="58">
        <f t="shared" si="11"/>
        <v>4.1842483877409213</v>
      </c>
      <c r="DF34" s="58">
        <f t="shared" si="11"/>
        <v>4.2232687026941882</v>
      </c>
      <c r="DG34" s="58">
        <f t="shared" si="11"/>
        <v>4.2622897904544805</v>
      </c>
      <c r="DH34" s="59">
        <f t="shared" si="12"/>
        <v>4.3013116299893044</v>
      </c>
      <c r="DI34" s="59">
        <f t="shared" si="12"/>
        <v>4.3403342010221406</v>
      </c>
      <c r="DJ34" s="59">
        <f t="shared" si="12"/>
        <v>4.3793574839987945</v>
      </c>
      <c r="DK34" s="59">
        <f t="shared" si="12"/>
        <v>4.4183814600555369</v>
      </c>
      <c r="DL34" s="59">
        <f t="shared" si="12"/>
        <v>4.4574061109889067</v>
      </c>
      <c r="DM34" s="59">
        <f t="shared" si="12"/>
        <v>4.4964314192270853</v>
      </c>
      <c r="DN34" s="60">
        <f t="shared" si="12"/>
        <v>4.5354573678027501</v>
      </c>
      <c r="DO34" s="60">
        <f t="shared" si="12"/>
        <v>4.5744839403273128</v>
      </c>
      <c r="DP34" s="60">
        <f t="shared" si="12"/>
        <v>4.6135111209664652</v>
      </c>
      <c r="DQ34" s="60">
        <f t="shared" si="12"/>
        <v>4.6525388944169501</v>
      </c>
      <c r="DR34" s="60">
        <f t="shared" si="13"/>
        <v>4.6915672458844977</v>
      </c>
      <c r="DS34" s="61">
        <f t="shared" si="13"/>
        <v>4.7305961610628424</v>
      </c>
      <c r="DT34" s="61">
        <f t="shared" si="13"/>
        <v>4.7696256261137782</v>
      </c>
      <c r="DU34" s="61">
        <f t="shared" si="13"/>
        <v>4.8086556276481787</v>
      </c>
      <c r="DV34" s="61">
        <f t="shared" si="13"/>
        <v>4.8476861527079338</v>
      </c>
      <c r="DW34" s="61">
        <f t="shared" si="13"/>
        <v>4.8867171887487517</v>
      </c>
      <c r="DX34" s="62">
        <f t="shared" si="13"/>
        <v>4.9257487236237756</v>
      </c>
      <c r="DY34" s="62">
        <f t="shared" si="13"/>
        <v>4.9647807455679756</v>
      </c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  <c r="GG34" s="63"/>
      <c r="GH34" s="63"/>
      <c r="GI34" s="63"/>
      <c r="GJ34" s="63"/>
      <c r="GK34" s="63"/>
      <c r="GL34" s="63"/>
      <c r="GM34" s="63"/>
      <c r="GN34" s="63"/>
      <c r="GO34" s="63"/>
      <c r="GP34" s="63"/>
      <c r="GQ34" s="63"/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  <c r="IJ34" s="63"/>
      <c r="IK34" s="63"/>
      <c r="IL34" s="63"/>
      <c r="IM34" s="63"/>
      <c r="IN34" s="63"/>
      <c r="IO34" s="63"/>
      <c r="IP34" s="63"/>
      <c r="IQ34" s="63"/>
      <c r="IR34" s="63"/>
      <c r="IS34" s="63"/>
      <c r="IT34" s="63"/>
      <c r="IU34" s="63"/>
      <c r="IV34" s="63"/>
    </row>
    <row r="35" spans="1:256" s="64" customFormat="1" x14ac:dyDescent="0.15">
      <c r="A35" s="56">
        <v>6</v>
      </c>
      <c r="B35" s="57">
        <f t="shared" si="1"/>
        <v>0.234375</v>
      </c>
      <c r="C35" s="58">
        <f t="shared" si="1"/>
        <v>0.23760791133977421</v>
      </c>
      <c r="D35" s="58">
        <f t="shared" si="1"/>
        <v>0.24705294220065463</v>
      </c>
      <c r="E35" s="58">
        <f t="shared" si="1"/>
        <v>0.26203921611325659</v>
      </c>
      <c r="F35" s="58">
        <f t="shared" si="1"/>
        <v>0.28168369339562416</v>
      </c>
      <c r="G35" s="59">
        <f t="shared" si="1"/>
        <v>0.30508787796510367</v>
      </c>
      <c r="H35" s="59">
        <f t="shared" si="1"/>
        <v>0.33145630368119416</v>
      </c>
      <c r="I35" s="59">
        <f t="shared" si="1"/>
        <v>0.36013845536300343</v>
      </c>
      <c r="J35" s="59">
        <f t="shared" si="1"/>
        <v>0.390625</v>
      </c>
      <c r="K35" s="59">
        <f t="shared" si="1"/>
        <v>0.42252554009343624</v>
      </c>
      <c r="L35" s="59">
        <f t="shared" si="2"/>
        <v>0.45554311678478909</v>
      </c>
      <c r="M35" s="59">
        <f t="shared" si="2"/>
        <v>0.48945172211490889</v>
      </c>
      <c r="N35" s="60">
        <f t="shared" si="2"/>
        <v>0.52407843222651318</v>
      </c>
      <c r="O35" s="60">
        <f t="shared" si="2"/>
        <v>0.55928988528423251</v>
      </c>
      <c r="P35" s="60">
        <f t="shared" si="2"/>
        <v>0.59498227389561786</v>
      </c>
      <c r="Q35" s="60">
        <f t="shared" si="2"/>
        <v>0.63107400083607468</v>
      </c>
      <c r="R35" s="60">
        <f t="shared" si="2"/>
        <v>0.66750029260293209</v>
      </c>
      <c r="S35" s="61">
        <f t="shared" si="2"/>
        <v>0.70420923348906039</v>
      </c>
      <c r="T35" s="61">
        <f t="shared" si="2"/>
        <v>0.74115882660196386</v>
      </c>
      <c r="U35" s="61">
        <f t="shared" si="2"/>
        <v>0.77831479863950292</v>
      </c>
      <c r="V35" s="61">
        <f t="shared" si="3"/>
        <v>0.81564894600863669</v>
      </c>
      <c r="W35" s="61">
        <f t="shared" si="3"/>
        <v>0.85313787765006077</v>
      </c>
      <c r="X35" s="61">
        <f t="shared" si="3"/>
        <v>0.89076205085870153</v>
      </c>
      <c r="Y35" s="58">
        <f t="shared" si="3"/>
        <v>0.92850502531286816</v>
      </c>
      <c r="Z35" s="58">
        <f t="shared" si="3"/>
        <v>0.96635288100413919</v>
      </c>
      <c r="AA35" s="58">
        <f t="shared" si="3"/>
        <v>1.0042937603267532</v>
      </c>
      <c r="AB35" s="58">
        <f t="shared" si="3"/>
        <v>1.0423175050098699</v>
      </c>
      <c r="AC35" s="58">
        <f t="shared" si="3"/>
        <v>1.0804153660890101</v>
      </c>
      <c r="AD35" s="59">
        <f t="shared" si="3"/>
        <v>1.118579770568465</v>
      </c>
      <c r="AE35" s="59">
        <f t="shared" si="3"/>
        <v>1.1568041324188161</v>
      </c>
      <c r="AF35" s="59">
        <f t="shared" si="4"/>
        <v>1.1950826984983089</v>
      </c>
      <c r="AG35" s="59">
        <f t="shared" si="4"/>
        <v>1.2334104221755424</v>
      </c>
      <c r="AH35" s="59">
        <f t="shared" si="4"/>
        <v>1.2717828590702895</v>
      </c>
      <c r="AI35" s="60">
        <f t="shared" si="4"/>
        <v>1.3101960805662831</v>
      </c>
      <c r="AJ35" s="60">
        <f t="shared" si="4"/>
        <v>1.3486466016900054</v>
      </c>
      <c r="AK35" s="60">
        <f t="shared" si="4"/>
        <v>1.3871313206691174</v>
      </c>
      <c r="AL35" s="60">
        <f t="shared" si="4"/>
        <v>1.4256474680386453</v>
      </c>
      <c r="AM35" s="60">
        <f t="shared" si="4"/>
        <v>1.4641925635930713</v>
      </c>
      <c r="AN35" s="61">
        <f t="shared" si="4"/>
        <v>1.5027643798180739</v>
      </c>
      <c r="AO35" s="61">
        <f t="shared" si="4"/>
        <v>1.5413609106991295</v>
      </c>
      <c r="AP35" s="61">
        <f t="shared" si="5"/>
        <v>1.5799803450122409</v>
      </c>
      <c r="AQ35" s="61">
        <f t="shared" si="5"/>
        <v>1.6186210433672392</v>
      </c>
      <c r="AR35" s="61">
        <f t="shared" si="5"/>
        <v>1.6572815184059708</v>
      </c>
      <c r="AS35" s="61">
        <f t="shared" si="5"/>
        <v>1.6959604176634695</v>
      </c>
      <c r="AT35" s="58">
        <f t="shared" si="5"/>
        <v>1.7346565086855092</v>
      </c>
      <c r="AU35" s="58">
        <f t="shared" si="5"/>
        <v>1.7733686660650261</v>
      </c>
      <c r="AV35" s="58">
        <f t="shared" si="5"/>
        <v>1.8120958601161252</v>
      </c>
      <c r="AW35" s="58">
        <f t="shared" si="5"/>
        <v>1.8508371469503333</v>
      </c>
      <c r="AX35" s="58">
        <f t="shared" si="5"/>
        <v>1.8895916597574727</v>
      </c>
      <c r="AY35" s="59">
        <f t="shared" si="5"/>
        <v>1.9283586011246068</v>
      </c>
      <c r="AZ35" s="59">
        <f t="shared" si="6"/>
        <v>1.9671372362522144</v>
      </c>
      <c r="BA35" s="59">
        <f t="shared" si="6"/>
        <v>2.0059268869480888</v>
      </c>
      <c r="BB35" s="59">
        <f t="shared" si="6"/>
        <v>2.0447269262972503</v>
      </c>
      <c r="BC35" s="59">
        <f t="shared" si="6"/>
        <v>2.0835367739210291</v>
      </c>
      <c r="BD35" s="60">
        <f t="shared" si="6"/>
        <v>2.1223558917509568</v>
      </c>
      <c r="BE35" s="60">
        <f t="shared" si="6"/>
        <v>2.161183780253602</v>
      </c>
      <c r="BF35" s="60">
        <f t="shared" si="6"/>
        <v>2.2000199750513629</v>
      </c>
      <c r="BG35" s="60">
        <f t="shared" si="6"/>
        <v>2.2388640438917342</v>
      </c>
      <c r="BH35" s="60">
        <f t="shared" si="6"/>
        <v>2.2777155839239454</v>
      </c>
      <c r="BI35" s="61">
        <f t="shared" si="6"/>
        <v>2.3165742192473027</v>
      </c>
      <c r="BJ35" s="61">
        <f t="shared" si="7"/>
        <v>2.3554395987002086</v>
      </c>
      <c r="BK35" s="61">
        <f t="shared" si="7"/>
        <v>2.3943113938628056</v>
      </c>
      <c r="BL35" s="61">
        <f t="shared" si="7"/>
        <v>2.4331892972495996</v>
      </c>
      <c r="BM35" s="61">
        <f t="shared" si="7"/>
        <v>2.4720730206713655</v>
      </c>
      <c r="BN35" s="58">
        <f t="shared" si="7"/>
        <v>2.5109622937481557</v>
      </c>
      <c r="BO35" s="58">
        <f t="shared" si="7"/>
        <v>2.5498568625574358</v>
      </c>
      <c r="BP35" s="58">
        <f t="shared" si="7"/>
        <v>2.5887564884032641</v>
      </c>
      <c r="BQ35" s="58">
        <f t="shared" si="7"/>
        <v>2.6276609466940841</v>
      </c>
      <c r="BR35" s="58">
        <f t="shared" si="7"/>
        <v>2.6665700259181269</v>
      </c>
      <c r="BS35" s="59">
        <f t="shared" si="7"/>
        <v>2.7054835267066863</v>
      </c>
      <c r="BT35" s="59">
        <f t="shared" si="8"/>
        <v>2.7444012609766086</v>
      </c>
      <c r="BU35" s="59">
        <f t="shared" si="8"/>
        <v>2.7833230511443063</v>
      </c>
      <c r="BV35" s="59">
        <f t="shared" si="8"/>
        <v>2.822248729404444</v>
      </c>
      <c r="BW35" s="59">
        <f t="shared" si="8"/>
        <v>2.8611781370671854</v>
      </c>
      <c r="BX35" s="60">
        <f t="shared" si="8"/>
        <v>2.9001111239485291</v>
      </c>
      <c r="BY35" s="60">
        <f t="shared" si="8"/>
        <v>2.939047547808856</v>
      </c>
      <c r="BZ35" s="60">
        <f t="shared" si="8"/>
        <v>2.9779872738352995</v>
      </c>
      <c r="CA35" s="60">
        <f t="shared" si="8"/>
        <v>3.0169301741640044</v>
      </c>
      <c r="CB35" s="60">
        <f t="shared" si="8"/>
        <v>3.0558761274387414</v>
      </c>
      <c r="CC35" s="60">
        <f t="shared" si="8"/>
        <v>3.0948250184026964</v>
      </c>
      <c r="CD35" s="61">
        <f t="shared" si="9"/>
        <v>3.1337767375205594</v>
      </c>
      <c r="CE35" s="61">
        <f t="shared" si="9"/>
        <v>3.172731180628332</v>
      </c>
      <c r="CF35" s="61">
        <f t="shared" si="9"/>
        <v>3.2116882486085103</v>
      </c>
      <c r="CG35" s="61">
        <f t="shared" si="9"/>
        <v>3.2506478470885232</v>
      </c>
      <c r="CH35" s="61">
        <f t="shared" si="9"/>
        <v>3.2896098861605156</v>
      </c>
      <c r="CI35" s="58">
        <f t="shared" si="9"/>
        <v>3.3285742801207321</v>
      </c>
      <c r="CJ35" s="58">
        <f t="shared" si="9"/>
        <v>3.3675409472269227</v>
      </c>
      <c r="CK35" s="58">
        <f t="shared" si="9"/>
        <v>3.4065098094723361</v>
      </c>
      <c r="CL35" s="58">
        <f t="shared" si="9"/>
        <v>3.4454807923749917</v>
      </c>
      <c r="CM35" s="58">
        <f t="shared" si="9"/>
        <v>3.4844538247810446</v>
      </c>
      <c r="CN35" s="59">
        <f t="shared" si="10"/>
        <v>3.5234288386811503</v>
      </c>
      <c r="CO35" s="59">
        <f t="shared" si="10"/>
        <v>3.5624057690388455</v>
      </c>
      <c r="CP35" s="59">
        <f t="shared" si="10"/>
        <v>3.6013845536300342</v>
      </c>
      <c r="CQ35" s="59">
        <f t="shared" si="10"/>
        <v>3.6403651328927502</v>
      </c>
      <c r="CR35" s="59">
        <f t="shared" si="10"/>
        <v>3.6793474497864427</v>
      </c>
      <c r="CS35" s="60">
        <f t="shared" si="10"/>
        <v>3.7183314496600826</v>
      </c>
      <c r="CT35" s="60">
        <f t="shared" si="10"/>
        <v>3.7573170801284523</v>
      </c>
      <c r="CU35" s="60">
        <f t="shared" si="10"/>
        <v>3.7963042909560412</v>
      </c>
      <c r="CV35" s="60">
        <f t="shared" si="10"/>
        <v>3.8352930339479929</v>
      </c>
      <c r="CW35" s="60">
        <f t="shared" si="10"/>
        <v>3.8742832628476265</v>
      </c>
      <c r="CX35" s="61">
        <f t="shared" si="11"/>
        <v>3.9132749332400607</v>
      </c>
      <c r="CY35" s="61">
        <f t="shared" si="11"/>
        <v>3.9522680024615298</v>
      </c>
      <c r="CZ35" s="61">
        <f t="shared" si="11"/>
        <v>3.9912624295140002</v>
      </c>
      <c r="DA35" s="61">
        <f t="shared" si="11"/>
        <v>4.0302581749847306</v>
      </c>
      <c r="DB35" s="61">
        <f t="shared" si="11"/>
        <v>4.069255200970443</v>
      </c>
      <c r="DC35" s="58">
        <f t="shared" si="11"/>
        <v>4.1082534710058054</v>
      </c>
      <c r="DD35" s="58">
        <f t="shared" si="11"/>
        <v>4.147252949995937</v>
      </c>
      <c r="DE35" s="58">
        <f t="shared" si="11"/>
        <v>4.1862536041526734</v>
      </c>
      <c r="DF35" s="58">
        <f t="shared" si="11"/>
        <v>4.2252554009343628</v>
      </c>
      <c r="DG35" s="58">
        <f t="shared" si="11"/>
        <v>4.2642583089889445</v>
      </c>
      <c r="DH35" s="59">
        <f t="shared" si="12"/>
        <v>4.3032622981001287</v>
      </c>
      <c r="DI35" s="59">
        <f t="shared" si="12"/>
        <v>4.3422673391364617</v>
      </c>
      <c r="DJ35" s="59">
        <f t="shared" si="12"/>
        <v>4.3812734040031103</v>
      </c>
      <c r="DK35" s="59">
        <f t="shared" si="12"/>
        <v>4.4202804655961874</v>
      </c>
      <c r="DL35" s="59">
        <f t="shared" si="12"/>
        <v>4.4592884977594798</v>
      </c>
      <c r="DM35" s="59">
        <f t="shared" si="12"/>
        <v>4.4982974752434117</v>
      </c>
      <c r="DN35" s="60">
        <f t="shared" si="12"/>
        <v>4.5373073736661258</v>
      </c>
      <c r="DO35" s="60">
        <f t="shared" si="12"/>
        <v>4.5763181694765551</v>
      </c>
      <c r="DP35" s="60">
        <f t="shared" si="12"/>
        <v>4.6153298399193528</v>
      </c>
      <c r="DQ35" s="60">
        <f t="shared" si="12"/>
        <v>4.654342363001593</v>
      </c>
      <c r="DR35" s="60">
        <f t="shared" si="13"/>
        <v>4.693355717461122</v>
      </c>
      <c r="DS35" s="61">
        <f t="shared" si="13"/>
        <v>4.7323698827364762</v>
      </c>
      <c r="DT35" s="61">
        <f t="shared" si="13"/>
        <v>4.771384838938272</v>
      </c>
      <c r="DU35" s="61">
        <f t="shared" si="13"/>
        <v>4.8104005668219827</v>
      </c>
      <c r="DV35" s="61">
        <f t="shared" si="13"/>
        <v>4.8494170477620298</v>
      </c>
      <c r="DW35" s="61">
        <f t="shared" si="13"/>
        <v>4.8884342637271141</v>
      </c>
      <c r="DX35" s="62">
        <f t="shared" si="13"/>
        <v>4.927452197256712</v>
      </c>
      <c r="DY35" s="62">
        <f t="shared" si="13"/>
        <v>4.9664708314386834</v>
      </c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3"/>
      <c r="FW35" s="63"/>
      <c r="FX35" s="63"/>
      <c r="FY35" s="63"/>
      <c r="FZ35" s="63"/>
      <c r="GA35" s="63"/>
      <c r="GB35" s="63"/>
      <c r="GC35" s="63"/>
      <c r="GD35" s="63"/>
      <c r="GE35" s="63"/>
      <c r="GF35" s="63"/>
      <c r="GG35" s="63"/>
      <c r="GH35" s="63"/>
      <c r="GI35" s="63"/>
      <c r="GJ35" s="63"/>
      <c r="GK35" s="63"/>
      <c r="GL35" s="63"/>
      <c r="GM35" s="63"/>
      <c r="GN35" s="63"/>
      <c r="GO35" s="63"/>
      <c r="GP35" s="63"/>
      <c r="GQ35" s="63"/>
      <c r="GR35" s="63"/>
      <c r="GS35" s="63"/>
      <c r="GT35" s="63"/>
      <c r="GU35" s="63"/>
      <c r="GV35" s="63"/>
      <c r="GW35" s="63"/>
      <c r="GX35" s="63"/>
      <c r="GY35" s="63"/>
      <c r="GZ35" s="63"/>
      <c r="HA35" s="63"/>
      <c r="HB35" s="63"/>
      <c r="HC35" s="63"/>
      <c r="HD35" s="63"/>
      <c r="HE35" s="63"/>
      <c r="HF35" s="63"/>
      <c r="HG35" s="63"/>
      <c r="HH35" s="63"/>
      <c r="HI35" s="63"/>
      <c r="HJ35" s="63"/>
      <c r="HK35" s="63"/>
      <c r="HL35" s="63"/>
      <c r="HM35" s="63"/>
      <c r="HN35" s="63"/>
      <c r="HO35" s="63"/>
      <c r="HP35" s="63"/>
      <c r="HQ35" s="63"/>
      <c r="HR35" s="63"/>
      <c r="HS35" s="63"/>
      <c r="HT35" s="63"/>
      <c r="HU35" s="63"/>
      <c r="HV35" s="63"/>
      <c r="HW35" s="63"/>
      <c r="HX35" s="63"/>
      <c r="HY35" s="63"/>
      <c r="HZ35" s="63"/>
      <c r="IA35" s="63"/>
      <c r="IB35" s="63"/>
      <c r="IC35" s="63"/>
      <c r="ID35" s="63"/>
      <c r="IE35" s="63"/>
      <c r="IF35" s="63"/>
      <c r="IG35" s="63"/>
      <c r="IH35" s="63"/>
      <c r="II35" s="63"/>
      <c r="IJ35" s="63"/>
      <c r="IK35" s="63"/>
      <c r="IL35" s="63"/>
      <c r="IM35" s="63"/>
      <c r="IN35" s="63"/>
      <c r="IO35" s="63"/>
      <c r="IP35" s="63"/>
      <c r="IQ35" s="63"/>
      <c r="IR35" s="63"/>
      <c r="IS35" s="63"/>
      <c r="IT35" s="63"/>
      <c r="IU35" s="63"/>
      <c r="IV35" s="63"/>
    </row>
    <row r="36" spans="1:256" s="64" customFormat="1" x14ac:dyDescent="0.15">
      <c r="A36" s="56">
        <v>7</v>
      </c>
      <c r="B36" s="57">
        <f t="shared" si="1"/>
        <v>0.2734375</v>
      </c>
      <c r="C36" s="58">
        <f t="shared" si="1"/>
        <v>0.27621358640099514</v>
      </c>
      <c r="D36" s="58">
        <f t="shared" si="1"/>
        <v>0.28437929255002026</v>
      </c>
      <c r="E36" s="58">
        <f t="shared" si="1"/>
        <v>0.29749113694780893</v>
      </c>
      <c r="F36" s="59">
        <f t="shared" si="1"/>
        <v>0.31493194329291208</v>
      </c>
      <c r="G36" s="59">
        <f t="shared" si="1"/>
        <v>0.33602833074385263</v>
      </c>
      <c r="H36" s="59">
        <f t="shared" si="1"/>
        <v>0.36013845536300343</v>
      </c>
      <c r="I36" s="59">
        <f t="shared" si="1"/>
        <v>0.38669902096139319</v>
      </c>
      <c r="J36" s="59">
        <f t="shared" si="1"/>
        <v>0.41524007080994724</v>
      </c>
      <c r="K36" s="59">
        <f t="shared" si="1"/>
        <v>0.44538102542935076</v>
      </c>
      <c r="L36" s="59">
        <f t="shared" si="2"/>
        <v>0.47681857873959776</v>
      </c>
      <c r="M36" s="60">
        <f t="shared" si="2"/>
        <v>0.5093126879064569</v>
      </c>
      <c r="N36" s="60">
        <f t="shared" si="2"/>
        <v>0.54267359333788301</v>
      </c>
      <c r="O36" s="60">
        <f t="shared" si="2"/>
        <v>0.57675090079036717</v>
      </c>
      <c r="P36" s="60">
        <f t="shared" si="2"/>
        <v>0.61142483759759869</v>
      </c>
      <c r="Q36" s="60">
        <f t="shared" si="2"/>
        <v>0.64659942801745507</v>
      </c>
      <c r="R36" s="60">
        <f t="shared" si="2"/>
        <v>0.6821972342411321</v>
      </c>
      <c r="S36" s="61">
        <f t="shared" si="2"/>
        <v>0.71815532464258736</v>
      </c>
      <c r="T36" s="61">
        <f t="shared" si="2"/>
        <v>0.75442218421202989</v>
      </c>
      <c r="U36" s="61">
        <f t="shared" si="2"/>
        <v>0.79095534106705423</v>
      </c>
      <c r="V36" s="61">
        <f t="shared" si="3"/>
        <v>0.8277195351725426</v>
      </c>
      <c r="W36" s="61">
        <f t="shared" si="3"/>
        <v>0.86468529770229119</v>
      </c>
      <c r="X36" s="58">
        <f t="shared" si="3"/>
        <v>0.90182784223556212</v>
      </c>
      <c r="Y36" s="58">
        <f t="shared" si="3"/>
        <v>0.93912619376338347</v>
      </c>
      <c r="Z36" s="58">
        <f t="shared" si="3"/>
        <v>0.9765625</v>
      </c>
      <c r="AA36" s="58">
        <f t="shared" si="3"/>
        <v>1.0141214832614975</v>
      </c>
      <c r="AB36" s="58">
        <f t="shared" si="3"/>
        <v>1.0517900013934578</v>
      </c>
      <c r="AC36" s="58">
        <f t="shared" si="3"/>
        <v>1.0895566938266683</v>
      </c>
      <c r="AD36" s="59">
        <f t="shared" si="3"/>
        <v>1.1274116945048291</v>
      </c>
      <c r="AE36" s="59">
        <f t="shared" si="3"/>
        <v>1.1653463976700233</v>
      </c>
      <c r="AF36" s="59">
        <f t="shared" si="4"/>
        <v>1.2033532656835439</v>
      </c>
      <c r="AG36" s="59">
        <f t="shared" si="4"/>
        <v>1.2414256704742737</v>
      </c>
      <c r="AH36" s="59">
        <f t="shared" si="4"/>
        <v>1.2795577620436875</v>
      </c>
      <c r="AI36" s="60">
        <f t="shared" si="4"/>
        <v>1.3177443588619531</v>
      </c>
      <c r="AJ36" s="60">
        <f t="shared" si="4"/>
        <v>1.3559808560710767</v>
      </c>
      <c r="AK36" s="60">
        <f t="shared" si="4"/>
        <v>1.394263148248027</v>
      </c>
      <c r="AL36" s="60">
        <f t="shared" si="4"/>
        <v>1.432587564132207</v>
      </c>
      <c r="AM36" s="60">
        <f t="shared" si="4"/>
        <v>1.4709508112314633</v>
      </c>
      <c r="AN36" s="61">
        <f t="shared" si="4"/>
        <v>1.5093499286220045</v>
      </c>
      <c r="AO36" s="61">
        <f t="shared" si="4"/>
        <v>1.5477822465749178</v>
      </c>
      <c r="AP36" s="61">
        <f t="shared" si="5"/>
        <v>1.5862453518942932</v>
      </c>
      <c r="AQ36" s="61">
        <f t="shared" si="5"/>
        <v>1.6247370580535485</v>
      </c>
      <c r="AR36" s="61">
        <f t="shared" si="5"/>
        <v>1.6632553793784195</v>
      </c>
      <c r="AS36" s="58">
        <f t="shared" si="5"/>
        <v>1.7017985086556222</v>
      </c>
      <c r="AT36" s="58">
        <f t="shared" si="5"/>
        <v>1.7403647976519894</v>
      </c>
      <c r="AU36" s="58">
        <f t="shared" si="5"/>
        <v>1.7789527401149532</v>
      </c>
      <c r="AV36" s="58">
        <f t="shared" si="5"/>
        <v>1.8175609568956002</v>
      </c>
      <c r="AW36" s="58">
        <f t="shared" si="5"/>
        <v>1.8561881828932378</v>
      </c>
      <c r="AX36" s="58">
        <f t="shared" si="5"/>
        <v>1.8948332555679537</v>
      </c>
      <c r="AY36" s="59">
        <f t="shared" si="5"/>
        <v>1.933495104806966</v>
      </c>
      <c r="AZ36" s="59">
        <f t="shared" si="6"/>
        <v>1.9721727439631778</v>
      </c>
      <c r="BA36" s="59">
        <f t="shared" si="6"/>
        <v>2.0108652619115235</v>
      </c>
      <c r="BB36" s="59">
        <f t="shared" si="6"/>
        <v>2.0495718159913916</v>
      </c>
      <c r="BC36" s="59">
        <f t="shared" si="6"/>
        <v>2.0882916257224466</v>
      </c>
      <c r="BD36" s="60">
        <f t="shared" si="6"/>
        <v>2.1270239671971845</v>
      </c>
      <c r="BE36" s="60">
        <f t="shared" si="6"/>
        <v>2.1657681680670486</v>
      </c>
      <c r="BF36" s="60">
        <f t="shared" si="6"/>
        <v>2.2045236030503848</v>
      </c>
      <c r="BG36" s="60">
        <f t="shared" si="6"/>
        <v>2.243289689900192</v>
      </c>
      <c r="BH36" s="60">
        <f t="shared" si="6"/>
        <v>2.2820658857778953</v>
      </c>
      <c r="BI36" s="61">
        <f t="shared" si="6"/>
        <v>2.320851683986398</v>
      </c>
      <c r="BJ36" s="61">
        <f t="shared" si="7"/>
        <v>2.359646611021712</v>
      </c>
      <c r="BK36" s="61">
        <f t="shared" si="7"/>
        <v>2.3984502239076173</v>
      </c>
      <c r="BL36" s="61">
        <f t="shared" si="7"/>
        <v>2.4372621077822654</v>
      </c>
      <c r="BM36" s="61">
        <f t="shared" si="7"/>
        <v>2.4760818737094499</v>
      </c>
      <c r="BN36" s="58">
        <f t="shared" si="7"/>
        <v>2.5149091566906052</v>
      </c>
      <c r="BO36" s="58">
        <f t="shared" si="7"/>
        <v>2.55374361385643</v>
      </c>
      <c r="BP36" s="58">
        <f t="shared" si="7"/>
        <v>2.5925849228195497</v>
      </c>
      <c r="BQ36" s="58">
        <f t="shared" si="7"/>
        <v>2.6314327801717643</v>
      </c>
      <c r="BR36" s="58">
        <f t="shared" si="7"/>
        <v>2.6702869001113436</v>
      </c>
      <c r="BS36" s="59">
        <f t="shared" si="7"/>
        <v>2.7091470131874535</v>
      </c>
      <c r="BT36" s="59">
        <f t="shared" si="8"/>
        <v>2.7480128651502436</v>
      </c>
      <c r="BU36" s="59">
        <f t="shared" si="8"/>
        <v>2.7868842158964013</v>
      </c>
      <c r="BV36" s="59">
        <f t="shared" si="8"/>
        <v>2.8257608385010666</v>
      </c>
      <c r="BW36" s="59">
        <f t="shared" si="8"/>
        <v>2.8646425183279849</v>
      </c>
      <c r="BX36" s="60">
        <f t="shared" si="8"/>
        <v>2.9035290522106454</v>
      </c>
      <c r="BY36" s="60">
        <f t="shared" si="8"/>
        <v>2.9424202476978878</v>
      </c>
      <c r="BZ36" s="60">
        <f t="shared" si="8"/>
        <v>2.9813159223581538</v>
      </c>
      <c r="CA36" s="60">
        <f t="shared" si="8"/>
        <v>3.0202159031371418</v>
      </c>
      <c r="CB36" s="60">
        <f t="shared" si="8"/>
        <v>3.0591200257641495</v>
      </c>
      <c r="CC36" s="60">
        <f t="shared" si="8"/>
        <v>3.0980281342028673</v>
      </c>
      <c r="CD36" s="61">
        <f t="shared" si="9"/>
        <v>3.1369400801427894</v>
      </c>
      <c r="CE36" s="61">
        <f t="shared" si="9"/>
        <v>3.1758557225277881</v>
      </c>
      <c r="CF36" s="61">
        <f t="shared" si="9"/>
        <v>3.2147749271187323</v>
      </c>
      <c r="CG36" s="61">
        <f t="shared" si="9"/>
        <v>3.2536975660873124</v>
      </c>
      <c r="CH36" s="61">
        <f t="shared" si="9"/>
        <v>3.2926235176385181</v>
      </c>
      <c r="CI36" s="58">
        <f t="shared" si="9"/>
        <v>3.3315526656594368</v>
      </c>
      <c r="CJ36" s="58">
        <f t="shared" si="9"/>
        <v>3.3704848993922596</v>
      </c>
      <c r="CK36" s="58">
        <f t="shared" si="9"/>
        <v>3.4094201131295772</v>
      </c>
      <c r="CL36" s="58">
        <f t="shared" si="9"/>
        <v>3.4483582059302149</v>
      </c>
      <c r="CM36" s="58">
        <f t="shared" si="9"/>
        <v>3.4872990813540068</v>
      </c>
      <c r="CN36" s="59">
        <f t="shared" si="10"/>
        <v>3.526242647214064</v>
      </c>
      <c r="CO36" s="59">
        <f t="shared" si="10"/>
        <v>3.5651888153451985</v>
      </c>
      <c r="CP36" s="59">
        <f t="shared" si="10"/>
        <v>3.6041375013872945</v>
      </c>
      <c r="CQ36" s="59">
        <f t="shared" si="10"/>
        <v>3.643088624582512</v>
      </c>
      <c r="CR36" s="59">
        <f t="shared" si="10"/>
        <v>3.6820421075853069</v>
      </c>
      <c r="CS36" s="60">
        <f t="shared" si="10"/>
        <v>3.720997876284331</v>
      </c>
      <c r="CT36" s="60">
        <f t="shared" si="10"/>
        <v>3.7599558596353559</v>
      </c>
      <c r="CU36" s="60">
        <f t="shared" si="10"/>
        <v>3.7989159895044402</v>
      </c>
      <c r="CV36" s="60">
        <f t="shared" si="10"/>
        <v>3.8378782005206014</v>
      </c>
      <c r="CW36" s="60">
        <f t="shared" si="10"/>
        <v>3.8768424299373452</v>
      </c>
      <c r="CX36" s="61">
        <f t="shared" si="11"/>
        <v>3.9158086175024245</v>
      </c>
      <c r="CY36" s="61">
        <f t="shared" si="11"/>
        <v>3.9547767053352709</v>
      </c>
      <c r="CZ36" s="61">
        <f t="shared" si="11"/>
        <v>3.9937466378115736</v>
      </c>
      <c r="DA36" s="61">
        <f t="shared" si="11"/>
        <v>4.0327183614545286</v>
      </c>
      <c r="DB36" s="61">
        <f t="shared" si="11"/>
        <v>4.0716918248323077</v>
      </c>
      <c r="DC36" s="58">
        <f t="shared" si="11"/>
        <v>4.1106669784613423</v>
      </c>
      <c r="DD36" s="58">
        <f t="shared" si="11"/>
        <v>4.1496437747150354</v>
      </c>
      <c r="DE36" s="58">
        <f t="shared" si="11"/>
        <v>4.1886221677375604</v>
      </c>
      <c r="DF36" s="58">
        <f t="shared" si="11"/>
        <v>4.2276021133624022</v>
      </c>
      <c r="DG36" s="58">
        <f t="shared" si="11"/>
        <v>4.2665835690353591</v>
      </c>
      <c r="DH36" s="59">
        <f t="shared" si="12"/>
        <v>4.305566493741706</v>
      </c>
      <c r="DI36" s="59">
        <f t="shared" si="12"/>
        <v>4.3445508479372759</v>
      </c>
      <c r="DJ36" s="59">
        <f t="shared" si="12"/>
        <v>4.3835365934831945</v>
      </c>
      <c r="DK36" s="59">
        <f t="shared" si="12"/>
        <v>4.4225236935840719</v>
      </c>
      <c r="DL36" s="59">
        <f t="shared" si="12"/>
        <v>4.4615121127294106</v>
      </c>
      <c r="DM36" s="60">
        <f t="shared" si="12"/>
        <v>4.5005018166380628</v>
      </c>
      <c r="DN36" s="60">
        <f t="shared" si="12"/>
        <v>4.5394927722055298</v>
      </c>
      <c r="DO36" s="60">
        <f t="shared" si="12"/>
        <v>4.5784849474539611</v>
      </c>
      <c r="DP36" s="60">
        <f t="shared" si="12"/>
        <v>4.6174783114846623</v>
      </c>
      <c r="DQ36" s="60">
        <f t="shared" si="12"/>
        <v>4.656472834433</v>
      </c>
      <c r="DR36" s="60">
        <f t="shared" si="13"/>
        <v>4.6954684874255355</v>
      </c>
      <c r="DS36" s="61">
        <f t="shared" si="13"/>
        <v>4.7344652425392777</v>
      </c>
      <c r="DT36" s="61">
        <f t="shared" si="13"/>
        <v>4.7734630727629233</v>
      </c>
      <c r="DU36" s="61">
        <f t="shared" si="13"/>
        <v>4.8124619519599845</v>
      </c>
      <c r="DV36" s="61">
        <f t="shared" si="13"/>
        <v>4.8514618548336799</v>
      </c>
      <c r="DW36" s="61">
        <f t="shared" si="13"/>
        <v>4.8904627568935126</v>
      </c>
      <c r="DX36" s="62">
        <f t="shared" si="13"/>
        <v>4.9294646344234225</v>
      </c>
      <c r="DY36" s="62">
        <f t="shared" si="13"/>
        <v>4.9684674644514377</v>
      </c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  <c r="ID36" s="63"/>
      <c r="IE36" s="63"/>
      <c r="IF36" s="63"/>
      <c r="IG36" s="63"/>
      <c r="IH36" s="63"/>
      <c r="II36" s="63"/>
      <c r="IJ36" s="63"/>
      <c r="IK36" s="63"/>
      <c r="IL36" s="63"/>
      <c r="IM36" s="63"/>
      <c r="IN36" s="63"/>
      <c r="IO36" s="63"/>
      <c r="IP36" s="63"/>
      <c r="IQ36" s="63"/>
      <c r="IR36" s="63"/>
      <c r="IS36" s="63"/>
      <c r="IT36" s="63"/>
      <c r="IU36" s="63"/>
      <c r="IV36" s="63"/>
    </row>
    <row r="37" spans="1:256" s="63" customFormat="1" x14ac:dyDescent="0.15">
      <c r="A37" s="147" t="s">
        <v>83</v>
      </c>
      <c r="B37" s="68"/>
      <c r="C37" s="68" t="s">
        <v>0</v>
      </c>
      <c r="D37" s="68" t="s">
        <v>1</v>
      </c>
      <c r="E37" s="68" t="s">
        <v>2</v>
      </c>
      <c r="F37" s="68"/>
      <c r="G37" s="68"/>
      <c r="H37" s="68"/>
      <c r="I37" s="68" t="s">
        <v>3</v>
      </c>
      <c r="J37" s="68" t="s">
        <v>4</v>
      </c>
      <c r="K37" s="68" t="s">
        <v>5</v>
      </c>
      <c r="L37" s="68"/>
      <c r="M37" s="68"/>
      <c r="N37" s="68" t="s">
        <v>6</v>
      </c>
      <c r="O37" s="68" t="s">
        <v>7</v>
      </c>
      <c r="P37" s="68" t="s">
        <v>8</v>
      </c>
      <c r="Q37" s="68"/>
      <c r="R37" s="68"/>
      <c r="S37" s="68"/>
      <c r="T37" s="68" t="s">
        <v>9</v>
      </c>
      <c r="U37" s="68" t="s">
        <v>10</v>
      </c>
      <c r="V37" s="68" t="s">
        <v>11</v>
      </c>
      <c r="W37" s="68"/>
      <c r="X37" s="68"/>
      <c r="Y37" s="68" t="s">
        <v>12</v>
      </c>
      <c r="Z37" s="68" t="s">
        <v>13</v>
      </c>
      <c r="AA37" s="68" t="s">
        <v>14</v>
      </c>
      <c r="AB37" s="68"/>
      <c r="AC37" s="68"/>
      <c r="AD37" s="68"/>
      <c r="AE37" s="68" t="s">
        <v>15</v>
      </c>
      <c r="AF37" s="68" t="s">
        <v>16</v>
      </c>
      <c r="AG37" s="68" t="s">
        <v>17</v>
      </c>
      <c r="AH37" s="68"/>
      <c r="AI37" s="68"/>
      <c r="AJ37" s="68" t="s">
        <v>18</v>
      </c>
      <c r="AK37" s="68" t="s">
        <v>19</v>
      </c>
      <c r="AL37" s="68" t="s">
        <v>20</v>
      </c>
      <c r="AM37" s="68"/>
      <c r="AN37" s="68"/>
      <c r="AO37" s="68"/>
      <c r="AP37" s="68" t="s">
        <v>21</v>
      </c>
      <c r="AQ37" s="68" t="s">
        <v>22</v>
      </c>
      <c r="AR37" s="68" t="s">
        <v>23</v>
      </c>
      <c r="AS37" s="68"/>
      <c r="AT37" s="68"/>
      <c r="AU37" s="68" t="s">
        <v>24</v>
      </c>
      <c r="AV37" s="68" t="s">
        <v>25</v>
      </c>
      <c r="AW37" s="68" t="s">
        <v>26</v>
      </c>
      <c r="AX37" s="68"/>
      <c r="AY37" s="68"/>
      <c r="AZ37" s="68"/>
      <c r="BA37" s="68" t="s">
        <v>27</v>
      </c>
      <c r="BB37" s="68" t="s">
        <v>28</v>
      </c>
      <c r="BC37" s="68" t="s">
        <v>29</v>
      </c>
      <c r="BD37" s="68"/>
      <c r="BE37" s="68" t="s">
        <v>30</v>
      </c>
      <c r="BF37" s="68" t="s">
        <v>31</v>
      </c>
      <c r="BG37" s="68" t="s">
        <v>32</v>
      </c>
      <c r="BH37" s="68"/>
      <c r="BI37" s="68"/>
      <c r="BJ37" s="68" t="s">
        <v>33</v>
      </c>
      <c r="BK37" s="68" t="s">
        <v>34</v>
      </c>
      <c r="BL37" s="68" t="s">
        <v>35</v>
      </c>
      <c r="BM37" s="68"/>
      <c r="BN37" s="68"/>
      <c r="BO37" s="68" t="s">
        <v>36</v>
      </c>
      <c r="BP37" s="68" t="s">
        <v>37</v>
      </c>
      <c r="BQ37" s="68" t="s">
        <v>38</v>
      </c>
      <c r="BR37" s="68"/>
      <c r="BS37" s="68"/>
      <c r="BT37" s="68" t="s">
        <v>39</v>
      </c>
      <c r="BU37" s="68" t="s">
        <v>40</v>
      </c>
      <c r="BV37" s="68" t="s">
        <v>41</v>
      </c>
      <c r="BW37" s="68"/>
      <c r="BX37" s="68"/>
      <c r="BY37" s="68" t="s">
        <v>42</v>
      </c>
      <c r="BZ37" s="68" t="s">
        <v>43</v>
      </c>
      <c r="CA37" s="68" t="s">
        <v>44</v>
      </c>
      <c r="CB37" s="68"/>
      <c r="CC37" s="68"/>
      <c r="CD37" s="68"/>
      <c r="CE37" s="68" t="s">
        <v>45</v>
      </c>
      <c r="CF37" s="68" t="s">
        <v>46</v>
      </c>
      <c r="CG37" s="68" t="s">
        <v>47</v>
      </c>
      <c r="CH37" s="68"/>
      <c r="CI37" s="68"/>
      <c r="CJ37" s="68" t="s">
        <v>48</v>
      </c>
      <c r="CK37" s="68" t="s">
        <v>49</v>
      </c>
      <c r="CL37" s="68" t="s">
        <v>50</v>
      </c>
      <c r="CM37" s="68"/>
      <c r="CN37" s="68"/>
      <c r="CO37" s="68" t="s">
        <v>51</v>
      </c>
      <c r="CP37" s="68" t="s">
        <v>52</v>
      </c>
      <c r="CQ37" s="68" t="s">
        <v>53</v>
      </c>
      <c r="CR37" s="68"/>
      <c r="CS37" s="68"/>
      <c r="CT37" s="68" t="s">
        <v>54</v>
      </c>
      <c r="CU37" s="68" t="s">
        <v>55</v>
      </c>
      <c r="CV37" s="68" t="s">
        <v>56</v>
      </c>
      <c r="CW37" s="68"/>
      <c r="CX37" s="68"/>
      <c r="CY37" s="68" t="s">
        <v>57</v>
      </c>
      <c r="CZ37" s="68" t="s">
        <v>58</v>
      </c>
      <c r="DA37" s="68" t="s">
        <v>59</v>
      </c>
      <c r="DB37" s="68"/>
      <c r="DC37" s="68"/>
      <c r="DD37" s="68" t="s">
        <v>60</v>
      </c>
      <c r="DE37" s="68" t="s">
        <v>61</v>
      </c>
      <c r="DF37" s="68" t="s">
        <v>62</v>
      </c>
      <c r="DG37" s="68"/>
      <c r="DH37" s="68"/>
      <c r="DI37" s="68" t="s">
        <v>63</v>
      </c>
      <c r="DJ37" s="68" t="s">
        <v>64</v>
      </c>
      <c r="DK37" s="68" t="s">
        <v>65</v>
      </c>
      <c r="DL37" s="68"/>
      <c r="DM37" s="68"/>
      <c r="DN37" s="68" t="s">
        <v>66</v>
      </c>
      <c r="DO37" s="68" t="s">
        <v>67</v>
      </c>
      <c r="DP37" s="68" t="s">
        <v>68</v>
      </c>
      <c r="DQ37" s="68"/>
      <c r="DR37" s="68"/>
      <c r="DS37" s="68"/>
      <c r="DT37" s="68" t="s">
        <v>69</v>
      </c>
      <c r="DU37" s="68" t="s">
        <v>70</v>
      </c>
      <c r="DV37" s="68" t="s">
        <v>71</v>
      </c>
      <c r="DW37" s="68"/>
      <c r="DX37" s="68"/>
      <c r="DY37" s="68"/>
    </row>
    <row r="38" spans="1:256" s="71" customFormat="1" x14ac:dyDescent="0.15">
      <c r="A38" s="69"/>
      <c r="B38" s="70"/>
      <c r="C38" s="70">
        <f>D38-$H$14</f>
        <v>9.9999999999999992E-2</v>
      </c>
      <c r="D38" s="70">
        <f>$E$14</f>
        <v>0.19999999999999998</v>
      </c>
      <c r="E38" s="70">
        <f>D38+$H$14</f>
        <v>0.3</v>
      </c>
      <c r="F38" s="70"/>
      <c r="G38" s="70"/>
      <c r="H38" s="70"/>
      <c r="I38" s="70">
        <f>J38-$H$14</f>
        <v>0.3</v>
      </c>
      <c r="J38" s="70">
        <f>$E$14*2</f>
        <v>0.39999999999999997</v>
      </c>
      <c r="K38" s="70">
        <f>J38+$H$14</f>
        <v>0.49999999999999994</v>
      </c>
      <c r="L38" s="70"/>
      <c r="M38" s="70"/>
      <c r="N38" s="70">
        <f>O38-$H$14</f>
        <v>0.5</v>
      </c>
      <c r="O38" s="70">
        <f>$E$14*3</f>
        <v>0.6</v>
      </c>
      <c r="P38" s="70">
        <f>O38+$H$14</f>
        <v>0.7</v>
      </c>
      <c r="Q38" s="70"/>
      <c r="R38" s="70"/>
      <c r="S38" s="70"/>
      <c r="T38" s="70">
        <f>U38-$H$14</f>
        <v>0.7</v>
      </c>
      <c r="U38" s="70">
        <f>$E$14*4</f>
        <v>0.79999999999999993</v>
      </c>
      <c r="V38" s="70">
        <f>U38+$H$14</f>
        <v>0.89999999999999991</v>
      </c>
      <c r="W38" s="70"/>
      <c r="X38" s="70"/>
      <c r="Y38" s="70">
        <f>Z38-$H$14</f>
        <v>0.89999999999999991</v>
      </c>
      <c r="Z38" s="70">
        <f>$E$14*5</f>
        <v>0.99999999999999989</v>
      </c>
      <c r="AA38" s="70">
        <f>Z38+$H$14</f>
        <v>1.0999999999999999</v>
      </c>
      <c r="AB38" s="70"/>
      <c r="AC38" s="70"/>
      <c r="AD38" s="70"/>
      <c r="AE38" s="70">
        <f>AF38-$H$14</f>
        <v>1.0999999999999999</v>
      </c>
      <c r="AF38" s="70">
        <f>$E$14*6</f>
        <v>1.2</v>
      </c>
      <c r="AG38" s="70">
        <f>AF38+$H$14</f>
        <v>1.3</v>
      </c>
      <c r="AH38" s="70"/>
      <c r="AI38" s="70"/>
      <c r="AJ38" s="70">
        <f>AK38-$H$14</f>
        <v>1.2999999999999998</v>
      </c>
      <c r="AK38" s="70">
        <f>$E$14*7</f>
        <v>1.4</v>
      </c>
      <c r="AL38" s="70">
        <f>AK38+$H$14</f>
        <v>1.5</v>
      </c>
      <c r="AM38" s="70"/>
      <c r="AN38" s="70"/>
      <c r="AO38" s="70"/>
      <c r="AP38" s="70">
        <f>AQ38-$H$14</f>
        <v>1.4999999999999998</v>
      </c>
      <c r="AQ38" s="70">
        <f>$E$14*8</f>
        <v>1.5999999999999999</v>
      </c>
      <c r="AR38" s="70">
        <f>AQ38+$H$14</f>
        <v>1.7</v>
      </c>
      <c r="AS38" s="70"/>
      <c r="AT38" s="70"/>
      <c r="AU38" s="70">
        <f>AV38-$H$14</f>
        <v>1.6999999999999997</v>
      </c>
      <c r="AV38" s="70">
        <f>$E$14*9</f>
        <v>1.7999999999999998</v>
      </c>
      <c r="AW38" s="70">
        <f>AV38+$H$14</f>
        <v>1.9</v>
      </c>
      <c r="AX38" s="70"/>
      <c r="AY38" s="70"/>
      <c r="AZ38" s="70"/>
      <c r="BA38" s="70">
        <f>BB38-$H$14</f>
        <v>1.8999999999999997</v>
      </c>
      <c r="BB38" s="70">
        <f>$E$14*10</f>
        <v>1.9999999999999998</v>
      </c>
      <c r="BC38" s="70">
        <f>BB38+$H$14</f>
        <v>2.0999999999999996</v>
      </c>
      <c r="BD38" s="70"/>
      <c r="BE38" s="70">
        <f>BF38-$H$14</f>
        <v>2.0999999999999996</v>
      </c>
      <c r="BF38" s="70">
        <f>$E$14*11</f>
        <v>2.1999999999999997</v>
      </c>
      <c r="BG38" s="70">
        <f>BF38+$H$14</f>
        <v>2.2999999999999998</v>
      </c>
      <c r="BH38" s="70"/>
      <c r="BI38" s="70"/>
      <c r="BJ38" s="70">
        <f>BK38-$H$14</f>
        <v>2.2999999999999998</v>
      </c>
      <c r="BK38" s="70">
        <f>$E$14*12</f>
        <v>2.4</v>
      </c>
      <c r="BL38" s="70">
        <f>BK38+$H$14</f>
        <v>2.5</v>
      </c>
      <c r="BM38" s="70"/>
      <c r="BN38" s="70"/>
      <c r="BO38" s="70">
        <f>BP38-$H$14</f>
        <v>2.4999999999999996</v>
      </c>
      <c r="BP38" s="70">
        <f>$E$14*13</f>
        <v>2.5999999999999996</v>
      </c>
      <c r="BQ38" s="70">
        <f>BP38+$H$14</f>
        <v>2.6999999999999997</v>
      </c>
      <c r="BR38" s="70"/>
      <c r="BS38" s="70"/>
      <c r="BT38" s="70">
        <f>BU38-$H$14</f>
        <v>2.6999999999999997</v>
      </c>
      <c r="BU38" s="70">
        <f>$E$14*14</f>
        <v>2.8</v>
      </c>
      <c r="BV38" s="70">
        <f>BU38+$H$14</f>
        <v>2.9</v>
      </c>
      <c r="BW38" s="70"/>
      <c r="BX38" s="70"/>
      <c r="BY38" s="70">
        <f>BZ38-$H$14</f>
        <v>2.8999999999999995</v>
      </c>
      <c r="BZ38" s="70">
        <f>$E$14*15</f>
        <v>2.9999999999999996</v>
      </c>
      <c r="CA38" s="70">
        <f>BZ38+$H$14</f>
        <v>3.0999999999999996</v>
      </c>
      <c r="CB38" s="70"/>
      <c r="CC38" s="70"/>
      <c r="CD38" s="70"/>
      <c r="CE38" s="70">
        <f>CF38-$H$14</f>
        <v>3.0999999999999996</v>
      </c>
      <c r="CF38" s="70">
        <f>$E$14*16</f>
        <v>3.1999999999999997</v>
      </c>
      <c r="CG38" s="70">
        <f>CF38+$H$14</f>
        <v>3.3</v>
      </c>
      <c r="CH38" s="70"/>
      <c r="CI38" s="70"/>
      <c r="CJ38" s="70">
        <f>CK38-$H$14</f>
        <v>3.3</v>
      </c>
      <c r="CK38" s="70">
        <f>$E$14*17</f>
        <v>3.4</v>
      </c>
      <c r="CL38" s="70">
        <f>CK38+$H$14</f>
        <v>3.5</v>
      </c>
      <c r="CM38" s="70"/>
      <c r="CN38" s="70"/>
      <c r="CO38" s="70">
        <f>CP38-$H$14</f>
        <v>3.4999999999999996</v>
      </c>
      <c r="CP38" s="70">
        <f>$E$14*18</f>
        <v>3.5999999999999996</v>
      </c>
      <c r="CQ38" s="70">
        <f>CP38+$H$14</f>
        <v>3.6999999999999997</v>
      </c>
      <c r="CR38" s="70"/>
      <c r="CS38" s="70"/>
      <c r="CT38" s="70">
        <f>CU38-$H$14</f>
        <v>3.6999999999999997</v>
      </c>
      <c r="CU38" s="70">
        <f>$E$14*19</f>
        <v>3.8</v>
      </c>
      <c r="CV38" s="70">
        <f>CU38+$H$14</f>
        <v>3.9</v>
      </c>
      <c r="CW38" s="70"/>
      <c r="CX38" s="70"/>
      <c r="CY38" s="70">
        <f>CZ38-$H$14</f>
        <v>3.8999999999999995</v>
      </c>
      <c r="CZ38" s="70">
        <f>$E$14*20</f>
        <v>3.9999999999999996</v>
      </c>
      <c r="DA38" s="70">
        <f>CZ38+$H$14</f>
        <v>4.0999999999999996</v>
      </c>
      <c r="DB38" s="70"/>
      <c r="DC38" s="70"/>
      <c r="DD38" s="70">
        <f>DE38-$H$14</f>
        <v>4.0999999999999996</v>
      </c>
      <c r="DE38" s="70">
        <f>$E$14*21</f>
        <v>4.1999999999999993</v>
      </c>
      <c r="DF38" s="70">
        <f>DE38+$H$14</f>
        <v>4.2999999999999989</v>
      </c>
      <c r="DG38" s="70"/>
      <c r="DH38" s="70"/>
      <c r="DI38" s="70">
        <f>DJ38-$H$14</f>
        <v>4.3</v>
      </c>
      <c r="DJ38" s="70">
        <f>$E$14*22</f>
        <v>4.3999999999999995</v>
      </c>
      <c r="DK38" s="70">
        <f>DJ38+$H$14</f>
        <v>4.4999999999999991</v>
      </c>
      <c r="DL38" s="70"/>
      <c r="DM38" s="70"/>
      <c r="DN38" s="70">
        <f>DO38-$H$14</f>
        <v>4.5</v>
      </c>
      <c r="DO38" s="70">
        <f>$E$14*23</f>
        <v>4.5999999999999996</v>
      </c>
      <c r="DP38" s="70">
        <f>DO38+$H$14</f>
        <v>4.6999999999999993</v>
      </c>
      <c r="DQ38" s="70"/>
      <c r="DR38" s="70"/>
      <c r="DS38" s="70"/>
      <c r="DT38" s="70">
        <f>DU38-$H$14</f>
        <v>4.7</v>
      </c>
      <c r="DU38" s="70">
        <f>$E$14*24</f>
        <v>4.8</v>
      </c>
      <c r="DV38" s="70">
        <f>DU38+$H$14</f>
        <v>4.8999999999999995</v>
      </c>
      <c r="DW38" s="70"/>
      <c r="DX38" s="70"/>
      <c r="DY38" s="70"/>
    </row>
    <row r="42" spans="1:256" x14ac:dyDescent="0.15">
      <c r="A42" s="208" t="s">
        <v>84</v>
      </c>
      <c r="B42" s="209"/>
    </row>
    <row r="43" spans="1:256" x14ac:dyDescent="0.15">
      <c r="A43" s="209"/>
      <c r="B43" s="209"/>
    </row>
    <row r="44" spans="1:256" s="116" customFormat="1" x14ac:dyDescent="0.15">
      <c r="A44" s="121" t="s">
        <v>85</v>
      </c>
      <c r="B44" s="122">
        <f t="shared" ref="B44:AA44" si="14">2*0.01/$B$9*B46</f>
        <v>0</v>
      </c>
      <c r="C44" s="122">
        <f t="shared" si="14"/>
        <v>0.19999999999999998</v>
      </c>
      <c r="D44" s="122">
        <f t="shared" si="14"/>
        <v>0.39999999999999997</v>
      </c>
      <c r="E44" s="122">
        <f t="shared" si="14"/>
        <v>0.6</v>
      </c>
      <c r="F44" s="122">
        <f t="shared" si="14"/>
        <v>0.79999999999999993</v>
      </c>
      <c r="G44" s="122">
        <f t="shared" si="14"/>
        <v>0.99999999999999989</v>
      </c>
      <c r="H44" s="122">
        <f t="shared" si="14"/>
        <v>1.2</v>
      </c>
      <c r="I44" s="122">
        <f t="shared" si="14"/>
        <v>1.4</v>
      </c>
      <c r="J44" s="122">
        <f t="shared" si="14"/>
        <v>1.5999999999999999</v>
      </c>
      <c r="K44" s="122">
        <f t="shared" si="14"/>
        <v>1.7999999999999998</v>
      </c>
      <c r="L44" s="122">
        <f t="shared" si="14"/>
        <v>1.9999999999999998</v>
      </c>
      <c r="M44" s="122">
        <f t="shared" si="14"/>
        <v>2.1999999999999997</v>
      </c>
      <c r="N44" s="122">
        <f t="shared" si="14"/>
        <v>2.4</v>
      </c>
      <c r="O44" s="122">
        <f t="shared" si="14"/>
        <v>2.5999999999999996</v>
      </c>
      <c r="P44" s="122">
        <f t="shared" si="14"/>
        <v>2.8</v>
      </c>
      <c r="Q44" s="122">
        <f t="shared" si="14"/>
        <v>2.9999999999999996</v>
      </c>
      <c r="R44" s="122">
        <f t="shared" si="14"/>
        <v>3.1999999999999997</v>
      </c>
      <c r="S44" s="122">
        <f t="shared" si="14"/>
        <v>3.4</v>
      </c>
      <c r="T44" s="122">
        <f t="shared" si="14"/>
        <v>3.5999999999999996</v>
      </c>
      <c r="U44" s="122">
        <f t="shared" si="14"/>
        <v>3.8</v>
      </c>
      <c r="V44" s="122">
        <f t="shared" si="14"/>
        <v>3.9999999999999996</v>
      </c>
      <c r="W44" s="122">
        <f t="shared" si="14"/>
        <v>4.1999999999999993</v>
      </c>
      <c r="X44" s="122">
        <f t="shared" si="14"/>
        <v>4.3999999999999995</v>
      </c>
      <c r="Y44" s="122">
        <f t="shared" si="14"/>
        <v>4.5999999999999996</v>
      </c>
      <c r="Z44" s="122">
        <f t="shared" si="14"/>
        <v>4.8</v>
      </c>
      <c r="AA44" s="122">
        <f t="shared" si="14"/>
        <v>5</v>
      </c>
    </row>
    <row r="45" spans="1:256" s="116" customFormat="1" ht="13.5" customHeight="1" x14ac:dyDescent="0.15">
      <c r="A45" s="156" t="s">
        <v>107</v>
      </c>
      <c r="D45" s="117">
        <f>C44</f>
        <v>0.19999999999999998</v>
      </c>
      <c r="I45" s="118">
        <f>D44</f>
        <v>0.39999999999999997</v>
      </c>
      <c r="O45" s="119">
        <f>E44</f>
        <v>0.6</v>
      </c>
      <c r="U45" s="120">
        <f>F44</f>
        <v>0.79999999999999993</v>
      </c>
      <c r="Z45" s="117">
        <f>G44</f>
        <v>0.99999999999999989</v>
      </c>
      <c r="AF45" s="118">
        <f>H44</f>
        <v>1.2</v>
      </c>
      <c r="AK45" s="119">
        <f>I44</f>
        <v>1.4</v>
      </c>
      <c r="AP45" s="120">
        <f>J44</f>
        <v>1.5999999999999999</v>
      </c>
      <c r="AV45" s="117">
        <f>K44</f>
        <v>1.7999999999999998</v>
      </c>
      <c r="BA45" s="118">
        <f>L44</f>
        <v>1.9999999999999998</v>
      </c>
      <c r="BF45" s="119">
        <f>M44</f>
        <v>2.1999999999999997</v>
      </c>
      <c r="BK45" s="120">
        <f>N44</f>
        <v>2.4</v>
      </c>
      <c r="BP45" s="117">
        <f>O44</f>
        <v>2.5999999999999996</v>
      </c>
      <c r="BU45" s="118">
        <f>P44</f>
        <v>2.8</v>
      </c>
      <c r="BZ45" s="119">
        <f>Q44</f>
        <v>2.9999999999999996</v>
      </c>
      <c r="CF45" s="120">
        <f>R44</f>
        <v>3.1999999999999997</v>
      </c>
      <c r="CK45" s="117">
        <f>S44</f>
        <v>3.4</v>
      </c>
      <c r="CP45" s="118">
        <f>T44</f>
        <v>3.5999999999999996</v>
      </c>
      <c r="CU45" s="119">
        <f>U44</f>
        <v>3.8</v>
      </c>
      <c r="CZ45" s="120">
        <f>V44</f>
        <v>3.9999999999999996</v>
      </c>
      <c r="DE45" s="117">
        <f>W44</f>
        <v>4.1999999999999993</v>
      </c>
      <c r="DJ45" s="118">
        <f>X44</f>
        <v>4.3999999999999995</v>
      </c>
      <c r="DO45" s="119">
        <f>Y44</f>
        <v>4.5999999999999996</v>
      </c>
      <c r="DU45" s="120">
        <f>Z44</f>
        <v>4.8</v>
      </c>
    </row>
    <row r="46" spans="1:256" ht="19.5" thickBot="1" x14ac:dyDescent="0.2">
      <c r="A46" s="213" t="s">
        <v>111</v>
      </c>
      <c r="B46" s="72">
        <v>0</v>
      </c>
      <c r="C46" s="73">
        <v>1</v>
      </c>
      <c r="D46" s="73">
        <v>2</v>
      </c>
      <c r="E46" s="73">
        <v>3</v>
      </c>
      <c r="F46" s="73">
        <v>4</v>
      </c>
      <c r="G46" s="73">
        <v>5</v>
      </c>
      <c r="H46" s="73">
        <v>6</v>
      </c>
      <c r="I46" s="73">
        <v>7</v>
      </c>
      <c r="J46" s="73">
        <v>8</v>
      </c>
      <c r="K46" s="73">
        <v>9</v>
      </c>
      <c r="L46" s="73">
        <v>10</v>
      </c>
      <c r="M46" s="73">
        <v>11</v>
      </c>
      <c r="N46" s="73">
        <v>12</v>
      </c>
      <c r="O46" s="73">
        <v>13</v>
      </c>
      <c r="P46" s="73">
        <v>14</v>
      </c>
      <c r="Q46" s="73">
        <v>15</v>
      </c>
      <c r="R46" s="73">
        <v>16</v>
      </c>
      <c r="S46" s="73">
        <v>17</v>
      </c>
      <c r="T46" s="73">
        <v>18</v>
      </c>
      <c r="U46" s="73">
        <v>19</v>
      </c>
      <c r="V46" s="73">
        <v>20</v>
      </c>
      <c r="W46" s="73">
        <v>21</v>
      </c>
      <c r="X46" s="73">
        <v>22</v>
      </c>
      <c r="Y46" s="73">
        <v>23</v>
      </c>
      <c r="Z46" s="73">
        <v>24</v>
      </c>
      <c r="AA46" s="73">
        <v>25</v>
      </c>
      <c r="AB46" s="73">
        <v>26</v>
      </c>
      <c r="AC46" s="73">
        <v>27</v>
      </c>
      <c r="AD46" s="73">
        <v>28</v>
      </c>
      <c r="AE46" s="73">
        <v>29</v>
      </c>
      <c r="AF46" s="73">
        <v>30</v>
      </c>
      <c r="AG46" s="73">
        <v>31</v>
      </c>
      <c r="AH46" s="73">
        <v>32</v>
      </c>
      <c r="AI46" s="73">
        <v>33</v>
      </c>
      <c r="AJ46" s="73">
        <v>34</v>
      </c>
      <c r="AK46" s="73">
        <v>35</v>
      </c>
      <c r="AL46" s="73">
        <v>36</v>
      </c>
      <c r="AM46" s="73">
        <v>37</v>
      </c>
      <c r="AN46" s="73">
        <v>38</v>
      </c>
      <c r="AO46" s="73">
        <v>39</v>
      </c>
      <c r="AP46" s="73">
        <v>40</v>
      </c>
      <c r="AQ46" s="73">
        <v>41</v>
      </c>
      <c r="AR46" s="73">
        <v>42</v>
      </c>
      <c r="AS46" s="73">
        <v>43</v>
      </c>
      <c r="AT46" s="73">
        <v>44</v>
      </c>
      <c r="AU46" s="73">
        <v>45</v>
      </c>
      <c r="AV46" s="73">
        <v>46</v>
      </c>
      <c r="AW46" s="73">
        <v>47</v>
      </c>
      <c r="AX46" s="73">
        <v>48</v>
      </c>
      <c r="AY46" s="73">
        <v>49</v>
      </c>
      <c r="AZ46" s="73">
        <v>50</v>
      </c>
      <c r="BA46" s="73">
        <v>51</v>
      </c>
      <c r="BB46" s="73">
        <v>52</v>
      </c>
      <c r="BC46" s="73">
        <v>53</v>
      </c>
      <c r="BD46" s="73">
        <v>54</v>
      </c>
      <c r="BE46" s="73">
        <v>55</v>
      </c>
      <c r="BF46" s="73">
        <v>56</v>
      </c>
      <c r="BG46" s="73">
        <v>57</v>
      </c>
      <c r="BH46" s="73">
        <v>58</v>
      </c>
      <c r="BI46" s="73">
        <v>59</v>
      </c>
      <c r="BJ46" s="73">
        <v>60</v>
      </c>
      <c r="BK46" s="73">
        <v>61</v>
      </c>
      <c r="BL46" s="73">
        <v>62</v>
      </c>
      <c r="BM46" s="73">
        <v>63</v>
      </c>
      <c r="BN46" s="73">
        <v>64</v>
      </c>
      <c r="BO46" s="73">
        <v>65</v>
      </c>
      <c r="BP46" s="73">
        <v>66</v>
      </c>
      <c r="BQ46" s="73">
        <v>67</v>
      </c>
      <c r="BR46" s="73">
        <v>68</v>
      </c>
      <c r="BS46" s="73">
        <v>69</v>
      </c>
      <c r="BT46" s="73">
        <v>70</v>
      </c>
      <c r="BU46" s="73">
        <v>71</v>
      </c>
      <c r="BV46" s="73">
        <v>72</v>
      </c>
      <c r="BW46" s="73">
        <v>73</v>
      </c>
      <c r="BX46" s="73">
        <v>74</v>
      </c>
      <c r="BY46" s="73">
        <v>75</v>
      </c>
      <c r="BZ46" s="73">
        <v>76</v>
      </c>
      <c r="CA46" s="73">
        <v>77</v>
      </c>
      <c r="CB46" s="73">
        <v>78</v>
      </c>
      <c r="CC46" s="73">
        <v>79</v>
      </c>
      <c r="CD46" s="73">
        <v>80</v>
      </c>
      <c r="CE46" s="73">
        <v>81</v>
      </c>
      <c r="CF46" s="73">
        <v>82</v>
      </c>
      <c r="CG46" s="73">
        <v>83</v>
      </c>
      <c r="CH46" s="73">
        <v>84</v>
      </c>
      <c r="CI46" s="73">
        <v>85</v>
      </c>
      <c r="CJ46" s="73">
        <v>86</v>
      </c>
      <c r="CK46" s="73">
        <v>87</v>
      </c>
      <c r="CL46" s="73">
        <v>88</v>
      </c>
      <c r="CM46" s="73">
        <v>89</v>
      </c>
      <c r="CN46" s="73">
        <v>90</v>
      </c>
      <c r="CO46" s="73">
        <v>91</v>
      </c>
      <c r="CP46" s="73">
        <v>92</v>
      </c>
      <c r="CQ46" s="73">
        <v>93</v>
      </c>
      <c r="CR46" s="73">
        <v>94</v>
      </c>
      <c r="CS46" s="73">
        <v>95</v>
      </c>
      <c r="CT46" s="73">
        <v>96</v>
      </c>
      <c r="CU46" s="73">
        <v>97</v>
      </c>
      <c r="CV46" s="73">
        <v>98</v>
      </c>
      <c r="CW46" s="73">
        <v>99</v>
      </c>
      <c r="CX46" s="73">
        <v>100</v>
      </c>
      <c r="CY46" s="73">
        <v>101</v>
      </c>
      <c r="CZ46" s="73">
        <v>102</v>
      </c>
      <c r="DA46" s="73">
        <v>103</v>
      </c>
      <c r="DB46" s="73">
        <v>104</v>
      </c>
      <c r="DC46" s="73">
        <v>105</v>
      </c>
      <c r="DD46" s="73">
        <v>106</v>
      </c>
      <c r="DE46" s="73">
        <v>107</v>
      </c>
      <c r="DF46" s="73">
        <v>108</v>
      </c>
      <c r="DG46" s="73">
        <v>109</v>
      </c>
      <c r="DH46" s="73">
        <v>110</v>
      </c>
      <c r="DI46" s="73">
        <v>111</v>
      </c>
      <c r="DJ46" s="73">
        <v>112</v>
      </c>
      <c r="DK46" s="73">
        <v>113</v>
      </c>
      <c r="DL46" s="73">
        <v>114</v>
      </c>
      <c r="DM46" s="73">
        <v>115</v>
      </c>
      <c r="DN46" s="73">
        <v>116</v>
      </c>
      <c r="DO46" s="73">
        <v>117</v>
      </c>
      <c r="DP46" s="73">
        <v>118</v>
      </c>
      <c r="DQ46" s="73">
        <v>119</v>
      </c>
      <c r="DR46" s="73">
        <v>120</v>
      </c>
      <c r="DS46" s="73">
        <v>121</v>
      </c>
      <c r="DT46" s="73">
        <v>122</v>
      </c>
      <c r="DU46" s="73">
        <v>123</v>
      </c>
      <c r="DV46" s="73">
        <v>124</v>
      </c>
      <c r="DW46" s="73">
        <v>125</v>
      </c>
      <c r="DX46" s="73">
        <v>126</v>
      </c>
      <c r="DY46" s="73">
        <v>127</v>
      </c>
    </row>
    <row r="47" spans="1:256" s="80" customFormat="1" ht="15.75" thickBot="1" x14ac:dyDescent="0.2">
      <c r="A47" s="74">
        <v>7</v>
      </c>
      <c r="B47" s="106">
        <f>'Power Spectrum 〈B〉'!DY122</f>
        <v>54182948</v>
      </c>
      <c r="C47" s="107">
        <f>'Power Spectrum 〈B〉'!DZ122</f>
        <v>4165556.75</v>
      </c>
      <c r="D47" s="108">
        <f>'Power Spectrum 〈B〉'!EA122</f>
        <v>4645650</v>
      </c>
      <c r="E47" s="108">
        <f>'Power Spectrum 〈B〉'!EB122</f>
        <v>15626434</v>
      </c>
      <c r="F47" s="109">
        <f>'Power Spectrum 〈B〉'!EC122</f>
        <v>9229012</v>
      </c>
      <c r="G47" s="109">
        <f>'Power Spectrum 〈B〉'!ED122</f>
        <v>5180568</v>
      </c>
      <c r="H47" s="109">
        <f>'Power Spectrum 〈B〉'!EE122</f>
        <v>12686330</v>
      </c>
      <c r="I47" s="109">
        <f>'Power Spectrum 〈B〉'!EF122</f>
        <v>49600828</v>
      </c>
      <c r="J47" s="109">
        <f>'Power Spectrum 〈B〉'!EG122</f>
        <v>23395012</v>
      </c>
      <c r="K47" s="109">
        <f>'Power Spectrum 〈B〉'!EH122</f>
        <v>78681976</v>
      </c>
      <c r="L47" s="109">
        <f>'Power Spectrum 〈B〉'!EI122</f>
        <v>5656078</v>
      </c>
      <c r="M47" s="110">
        <f>'Power Spectrum 〈B〉'!EJ122</f>
        <v>16503652</v>
      </c>
      <c r="N47" s="110">
        <f>'Power Spectrum 〈B〉'!EK122</f>
        <v>21761880</v>
      </c>
      <c r="O47" s="110">
        <f>'Power Spectrum 〈B〉'!EL122</f>
        <v>3678611.75</v>
      </c>
      <c r="P47" s="110">
        <f>'Power Spectrum 〈B〉'!EM122</f>
        <v>2808800.5</v>
      </c>
      <c r="Q47" s="110">
        <f>'Power Spectrum 〈B〉'!EN122</f>
        <v>3190715.5</v>
      </c>
      <c r="R47" s="110">
        <f>'Power Spectrum 〈B〉'!EO122</f>
        <v>6495669</v>
      </c>
      <c r="S47" s="111">
        <f>'Power Spectrum 〈B〉'!EP122</f>
        <v>38172892</v>
      </c>
      <c r="T47" s="111">
        <f>'Power Spectrum 〈B〉'!EQ122</f>
        <v>73365904</v>
      </c>
      <c r="U47" s="111">
        <f>'Power Spectrum 〈B〉'!ER122</f>
        <v>3330985.75</v>
      </c>
      <c r="V47" s="111">
        <f>'Power Spectrum 〈B〉'!ES122</f>
        <v>27720964</v>
      </c>
      <c r="W47" s="111">
        <f>'Power Spectrum 〈B〉'!ET122</f>
        <v>11068338</v>
      </c>
      <c r="X47" s="108">
        <f>'Power Spectrum 〈B〉'!EU122</f>
        <v>4319266.5</v>
      </c>
      <c r="Y47" s="108">
        <f>'Power Spectrum 〈B〉'!EV122</f>
        <v>14711642</v>
      </c>
      <c r="Z47" s="108">
        <f>'Power Spectrum 〈B〉'!EW122</f>
        <v>48939452</v>
      </c>
      <c r="AA47" s="108">
        <f>'Power Spectrum 〈B〉'!EX122</f>
        <v>28435904</v>
      </c>
      <c r="AB47" s="108">
        <f>'Power Spectrum 〈B〉'!EY122</f>
        <v>50688776</v>
      </c>
      <c r="AC47" s="108">
        <f>'Power Spectrum 〈B〉'!EZ122</f>
        <v>11822429</v>
      </c>
      <c r="AD47" s="109">
        <f>'Power Spectrum 〈B〉'!FA122</f>
        <v>2523113</v>
      </c>
      <c r="AE47" s="109">
        <f>'Power Spectrum 〈B〉'!FB122</f>
        <v>22304080</v>
      </c>
      <c r="AF47" s="109">
        <f>'Power Spectrum 〈B〉'!FC122</f>
        <v>9198604</v>
      </c>
      <c r="AG47" s="109">
        <f>'Power Spectrum 〈B〉'!FD122</f>
        <v>6707065</v>
      </c>
      <c r="AH47" s="109">
        <f>'Power Spectrum 〈B〉'!FE122</f>
        <v>13434696</v>
      </c>
      <c r="AI47" s="110">
        <f>'Power Spectrum 〈B〉'!FF122</f>
        <v>29033854</v>
      </c>
      <c r="AJ47" s="110">
        <f>'Power Spectrum 〈B〉'!FG122</f>
        <v>26005896</v>
      </c>
      <c r="AK47" s="110">
        <f>'Power Spectrum 〈B〉'!FH122</f>
        <v>3160383</v>
      </c>
      <c r="AL47" s="110">
        <f>'Power Spectrum 〈B〉'!FI122</f>
        <v>19637058</v>
      </c>
      <c r="AM47" s="110">
        <f>'Power Spectrum 〈B〉'!FJ122</f>
        <v>19255978</v>
      </c>
      <c r="AN47" s="111">
        <f>'Power Spectrum 〈B〉'!FK122</f>
        <v>6000666</v>
      </c>
      <c r="AO47" s="111">
        <f>'Power Spectrum 〈B〉'!FL122</f>
        <v>5084500.5</v>
      </c>
      <c r="AP47" s="111">
        <f>'Power Spectrum 〈B〉'!FM122</f>
        <v>30214166</v>
      </c>
      <c r="AQ47" s="111">
        <f>'Power Spectrum 〈B〉'!FN122</f>
        <v>39512616</v>
      </c>
      <c r="AR47" s="111">
        <f>'Power Spectrum 〈B〉'!FO122</f>
        <v>14538988</v>
      </c>
      <c r="AS47" s="108">
        <f>'Power Spectrum 〈B〉'!FP122</f>
        <v>7630680</v>
      </c>
      <c r="AT47" s="108">
        <f>'Power Spectrum 〈B〉'!FQ122</f>
        <v>38362936</v>
      </c>
      <c r="AU47" s="108">
        <f>'Power Spectrum 〈B〉'!FR122</f>
        <v>6736387</v>
      </c>
      <c r="AV47" s="108">
        <f>'Power Spectrum 〈B〉'!FS122</f>
        <v>4581927</v>
      </c>
      <c r="AW47" s="108">
        <f>'Power Spectrum 〈B〉'!FT122</f>
        <v>19348708</v>
      </c>
      <c r="AX47" s="108">
        <f>'Power Spectrum 〈B〉'!FU122</f>
        <v>3700536.25</v>
      </c>
      <c r="AY47" s="109">
        <f>'Power Spectrum 〈B〉'!FV122</f>
        <v>16646804</v>
      </c>
      <c r="AZ47" s="109">
        <f>'Power Spectrum 〈B〉'!FW122</f>
        <v>12861102</v>
      </c>
      <c r="BA47" s="109">
        <f>'Power Spectrum 〈B〉'!FX122</f>
        <v>5828697</v>
      </c>
      <c r="BB47" s="109">
        <f>'Power Spectrum 〈B〉'!FY122</f>
        <v>16724017</v>
      </c>
      <c r="BC47" s="109">
        <f>'Power Spectrum 〈B〉'!FZ122</f>
        <v>14923767</v>
      </c>
      <c r="BD47" s="110">
        <f>'Power Spectrum 〈B〉'!GA122</f>
        <v>5157066.5</v>
      </c>
      <c r="BE47" s="110">
        <f>'Power Spectrum 〈B〉'!GB122</f>
        <v>38057268</v>
      </c>
      <c r="BF47" s="110">
        <f>'Power Spectrum 〈B〉'!GC122</f>
        <v>7011166</v>
      </c>
      <c r="BG47" s="110">
        <f>'Power Spectrum 〈B〉'!GD122</f>
        <v>27808576</v>
      </c>
      <c r="BH47" s="110">
        <f>'Power Spectrum 〈B〉'!GE122</f>
        <v>7484183</v>
      </c>
      <c r="BI47" s="111">
        <f>'Power Spectrum 〈B〉'!GF122</f>
        <v>109159.766</v>
      </c>
      <c r="BJ47" s="111">
        <f>'Power Spectrum 〈B〉'!GG122</f>
        <v>19254356</v>
      </c>
      <c r="BK47" s="111">
        <f>'Power Spectrum 〈B〉'!GH122</f>
        <v>46939896</v>
      </c>
      <c r="BL47" s="111">
        <f>'Power Spectrum 〈B〉'!GI122</f>
        <v>66093376</v>
      </c>
      <c r="BM47" s="111">
        <f>'Power Spectrum 〈B〉'!GJ122</f>
        <v>37110528</v>
      </c>
      <c r="BN47" s="108">
        <f>'Power Spectrum 〈B〉'!GK122</f>
        <v>10543647</v>
      </c>
      <c r="BO47" s="108">
        <f>'Power Spectrum 〈B〉'!GL122</f>
        <v>3410161.75</v>
      </c>
      <c r="BP47" s="108">
        <f>'Power Spectrum 〈B〉'!GM122</f>
        <v>5103095</v>
      </c>
      <c r="BQ47" s="108">
        <f>'Power Spectrum 〈B〉'!GN122</f>
        <v>24137164</v>
      </c>
      <c r="BR47" s="108">
        <f>'Power Spectrum 〈B〉'!GO122</f>
        <v>9854580</v>
      </c>
      <c r="BS47" s="109">
        <f>'Power Spectrum 〈B〉'!GP122</f>
        <v>13089777</v>
      </c>
      <c r="BT47" s="109">
        <f>'Power Spectrum 〈B〉'!GQ122</f>
        <v>3463654</v>
      </c>
      <c r="BU47" s="109">
        <f>'Power Spectrum 〈B〉'!GR122</f>
        <v>852221.56200000003</v>
      </c>
      <c r="BV47" s="109">
        <f>'Power Spectrum 〈B〉'!GS122</f>
        <v>3342385.5</v>
      </c>
      <c r="BW47" s="109">
        <f>'Power Spectrum 〈B〉'!GT122</f>
        <v>20923610</v>
      </c>
      <c r="BX47" s="110">
        <f>'Power Spectrum 〈B〉'!GU122</f>
        <v>36498968</v>
      </c>
      <c r="BY47" s="110">
        <f>'Power Spectrum 〈B〉'!GV122</f>
        <v>44449612</v>
      </c>
      <c r="BZ47" s="110">
        <f>'Power Spectrum 〈B〉'!GW122</f>
        <v>4553285</v>
      </c>
      <c r="CA47" s="110">
        <f>'Power Spectrum 〈B〉'!GX122</f>
        <v>22865386</v>
      </c>
      <c r="CB47" s="110">
        <f>'Power Spectrum 〈B〉'!GY122</f>
        <v>119207088</v>
      </c>
      <c r="CC47" s="110">
        <f>'Power Spectrum 〈B〉'!GZ122</f>
        <v>2604198</v>
      </c>
      <c r="CD47" s="111">
        <f>'Power Spectrum 〈B〉'!HA122</f>
        <v>38303076</v>
      </c>
      <c r="CE47" s="111">
        <f>'Power Spectrum 〈B〉'!HB122</f>
        <v>19708698</v>
      </c>
      <c r="CF47" s="111">
        <f>'Power Spectrum 〈B〉'!HC122</f>
        <v>8296101</v>
      </c>
      <c r="CG47" s="111">
        <f>'Power Spectrum 〈B〉'!HD122</f>
        <v>5866029</v>
      </c>
      <c r="CH47" s="111">
        <f>'Power Spectrum 〈B〉'!HE122</f>
        <v>16303442</v>
      </c>
      <c r="CI47" s="108">
        <f>'Power Spectrum 〈B〉'!HF122</f>
        <v>13574155</v>
      </c>
      <c r="CJ47" s="108">
        <f>'Power Spectrum 〈B〉'!HG122</f>
        <v>3604021</v>
      </c>
      <c r="CK47" s="108">
        <f>'Power Spectrum 〈B〉'!HH122</f>
        <v>8095925</v>
      </c>
      <c r="CL47" s="108">
        <f>'Power Spectrum 〈B〉'!HI122</f>
        <v>10166326</v>
      </c>
      <c r="CM47" s="108">
        <f>'Power Spectrum 〈B〉'!HJ122</f>
        <v>1804547.5</v>
      </c>
      <c r="CN47" s="109">
        <f>'Power Spectrum 〈B〉'!HK122</f>
        <v>10038673</v>
      </c>
      <c r="CO47" s="109">
        <f>'Power Spectrum 〈B〉'!HL122</f>
        <v>5203116</v>
      </c>
      <c r="CP47" s="109">
        <f>'Power Spectrum 〈B〉'!HM122</f>
        <v>17962376</v>
      </c>
      <c r="CQ47" s="109">
        <f>'Power Spectrum 〈B〉'!HN122</f>
        <v>13046947</v>
      </c>
      <c r="CR47" s="109">
        <f>'Power Spectrum 〈B〉'!HO122</f>
        <v>17928796</v>
      </c>
      <c r="CS47" s="110">
        <f>'Power Spectrum 〈B〉'!HP122</f>
        <v>11873143</v>
      </c>
      <c r="CT47" s="110">
        <f>'Power Spectrum 〈B〉'!HQ122</f>
        <v>13201662</v>
      </c>
      <c r="CU47" s="110">
        <f>'Power Spectrum 〈B〉'!HR122</f>
        <v>8836388</v>
      </c>
      <c r="CV47" s="110">
        <f>'Power Spectrum 〈B〉'!HS122</f>
        <v>4364609</v>
      </c>
      <c r="CW47" s="110">
        <f>'Power Spectrum 〈B〉'!HT122</f>
        <v>7737643.5</v>
      </c>
      <c r="CX47" s="111">
        <f>'Power Spectrum 〈B〉'!HU122</f>
        <v>3430547.5</v>
      </c>
      <c r="CY47" s="111">
        <f>'Power Spectrum 〈B〉'!HV122</f>
        <v>19916786</v>
      </c>
      <c r="CZ47" s="111">
        <f>'Power Spectrum 〈B〉'!HW122</f>
        <v>7967793</v>
      </c>
      <c r="DA47" s="111">
        <f>'Power Spectrum 〈B〉'!HX122</f>
        <v>7805838</v>
      </c>
      <c r="DB47" s="111">
        <f>'Power Spectrum 〈B〉'!HY122</f>
        <v>1527387.5</v>
      </c>
      <c r="DC47" s="108">
        <f>'Power Spectrum 〈B〉'!HZ122</f>
        <v>1230064</v>
      </c>
      <c r="DD47" s="108">
        <f>'Power Spectrum 〈B〉'!IA122</f>
        <v>2965841.25</v>
      </c>
      <c r="DE47" s="108">
        <f>'Power Spectrum 〈B〉'!IB122</f>
        <v>3465567.5</v>
      </c>
      <c r="DF47" s="108">
        <f>'Power Spectrum 〈B〉'!IC122</f>
        <v>7597681</v>
      </c>
      <c r="DG47" s="108">
        <f>'Power Spectrum 〈B〉'!ID122</f>
        <v>3812599</v>
      </c>
      <c r="DH47" s="109">
        <f>'Power Spectrum 〈B〉'!IE122</f>
        <v>2576790.75</v>
      </c>
      <c r="DI47" s="109">
        <f>'Power Spectrum 〈B〉'!IF122</f>
        <v>1767087.125</v>
      </c>
      <c r="DJ47" s="109">
        <f>'Power Spectrum 〈B〉'!IG122</f>
        <v>8157643.5</v>
      </c>
      <c r="DK47" s="109">
        <f>'Power Spectrum 〈B〉'!IH122</f>
        <v>6045718</v>
      </c>
      <c r="DL47" s="109">
        <f>'Power Spectrum 〈B〉'!II122</f>
        <v>5187290.5</v>
      </c>
      <c r="DM47" s="110">
        <f>'Power Spectrum 〈B〉'!IJ122</f>
        <v>4045095.5</v>
      </c>
      <c r="DN47" s="110">
        <f>'Power Spectrum 〈B〉'!IK122</f>
        <v>1152563.25</v>
      </c>
      <c r="DO47" s="110">
        <f>'Power Spectrum 〈B〉'!IL122</f>
        <v>8751657</v>
      </c>
      <c r="DP47" s="110">
        <f>'Power Spectrum 〈B〉'!IM122</f>
        <v>9836010</v>
      </c>
      <c r="DQ47" s="110">
        <f>'Power Spectrum 〈B〉'!IN122</f>
        <v>8413100</v>
      </c>
      <c r="DR47" s="110">
        <f>'Power Spectrum 〈B〉'!IO122</f>
        <v>8486718</v>
      </c>
      <c r="DS47" s="111">
        <f>'Power Spectrum 〈B〉'!IP122</f>
        <v>35237140</v>
      </c>
      <c r="DT47" s="111">
        <f>'Power Spectrum 〈B〉'!IQ122</f>
        <v>1047540.25</v>
      </c>
      <c r="DU47" s="111">
        <f>'Power Spectrum 〈B〉'!IR122</f>
        <v>12843534</v>
      </c>
      <c r="DV47" s="111">
        <f>'Power Spectrum 〈B〉'!IS122</f>
        <v>13780568</v>
      </c>
      <c r="DW47" s="111">
        <f>'Power Spectrum 〈B〉'!IT122</f>
        <v>1765220.25</v>
      </c>
      <c r="DX47" s="112">
        <f>'Power Spectrum 〈B〉'!IU122</f>
        <v>383146.93800000002</v>
      </c>
      <c r="DY47" s="112">
        <f>'Power Spectrum 〈B〉'!IV122</f>
        <v>15326258</v>
      </c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  <c r="FP47" s="48"/>
      <c r="FQ47" s="48"/>
      <c r="FR47" s="48"/>
      <c r="FS47" s="48"/>
      <c r="FT47" s="48"/>
      <c r="FU47" s="48"/>
      <c r="FV47" s="48"/>
      <c r="FW47" s="48"/>
      <c r="FX47" s="48"/>
      <c r="FY47" s="48"/>
      <c r="FZ47" s="48"/>
      <c r="GA47" s="48"/>
      <c r="GB47" s="48"/>
      <c r="GC47" s="48"/>
      <c r="GD47" s="48"/>
      <c r="GE47" s="48"/>
      <c r="GF47" s="48"/>
      <c r="GG47" s="48"/>
      <c r="GH47" s="48"/>
      <c r="GI47" s="48"/>
      <c r="GJ47" s="48"/>
      <c r="GK47" s="48"/>
      <c r="GL47" s="48"/>
      <c r="GM47" s="48"/>
      <c r="GN47" s="48"/>
      <c r="GO47" s="48"/>
      <c r="GP47" s="48"/>
      <c r="GQ47" s="48"/>
      <c r="GR47" s="48"/>
      <c r="GS47" s="48"/>
      <c r="GT47" s="48"/>
      <c r="GU47" s="48"/>
      <c r="GV47" s="48"/>
      <c r="GW47" s="48"/>
      <c r="GX47" s="48"/>
      <c r="GY47" s="48"/>
      <c r="GZ47" s="48"/>
      <c r="HA47" s="48"/>
      <c r="HB47" s="48"/>
      <c r="HC47" s="48"/>
      <c r="HD47" s="48"/>
      <c r="HE47" s="48"/>
      <c r="HF47" s="48"/>
      <c r="HG47" s="48"/>
      <c r="HH47" s="48"/>
      <c r="HI47" s="48"/>
      <c r="HJ47" s="48"/>
      <c r="HK47" s="48"/>
      <c r="HL47" s="48"/>
      <c r="HM47" s="48"/>
      <c r="HN47" s="48"/>
      <c r="HO47" s="48"/>
      <c r="HP47" s="48"/>
      <c r="HQ47" s="48"/>
      <c r="HR47" s="48"/>
      <c r="HS47" s="48"/>
      <c r="HT47" s="48"/>
      <c r="HU47" s="48"/>
      <c r="HV47" s="48"/>
      <c r="HW47" s="48"/>
      <c r="HX47" s="48"/>
      <c r="HY47" s="48"/>
      <c r="HZ47" s="48"/>
      <c r="IA47" s="48"/>
      <c r="IB47" s="48"/>
      <c r="IC47" s="48"/>
      <c r="ID47" s="48"/>
      <c r="IE47" s="48"/>
      <c r="IF47" s="48"/>
      <c r="IG47" s="48"/>
      <c r="IH47" s="48"/>
      <c r="II47" s="48"/>
      <c r="IJ47" s="48"/>
      <c r="IK47" s="48"/>
      <c r="IL47" s="48"/>
      <c r="IM47" s="48"/>
      <c r="IN47" s="48"/>
      <c r="IO47" s="48"/>
      <c r="IP47" s="48"/>
      <c r="IQ47" s="48"/>
      <c r="IR47" s="48"/>
      <c r="IS47" s="48"/>
      <c r="IT47" s="48"/>
      <c r="IU47" s="48"/>
      <c r="IV47" s="48"/>
    </row>
    <row r="48" spans="1:256" s="80" customFormat="1" x14ac:dyDescent="0.15">
      <c r="A48" s="81">
        <v>6</v>
      </c>
      <c r="B48" s="113">
        <f>'Power Spectrum 〈B〉'!DY123</f>
        <v>13792065</v>
      </c>
      <c r="C48" s="108">
        <f>'Power Spectrum 〈B〉'!DZ123</f>
        <v>34230824</v>
      </c>
      <c r="D48" s="108">
        <f>'Power Spectrum 〈B〉'!EA123</f>
        <v>7919482</v>
      </c>
      <c r="E48" s="108">
        <f>'Power Spectrum 〈B〉'!EB123</f>
        <v>1388773.75</v>
      </c>
      <c r="F48" s="108">
        <f>'Power Spectrum 〈B〉'!EC123</f>
        <v>64628508</v>
      </c>
      <c r="G48" s="109">
        <f>'Power Spectrum 〈B〉'!ED123</f>
        <v>1402070.625</v>
      </c>
      <c r="H48" s="109">
        <f>'Power Spectrum 〈B〉'!EE123</f>
        <v>28644784</v>
      </c>
      <c r="I48" s="109">
        <f>'Power Spectrum 〈B〉'!EF123</f>
        <v>24302106</v>
      </c>
      <c r="J48" s="109">
        <f>'Power Spectrum 〈B〉'!EG123</f>
        <v>105773984</v>
      </c>
      <c r="K48" s="109">
        <f>'Power Spectrum 〈B〉'!EH123</f>
        <v>2664962.25</v>
      </c>
      <c r="L48" s="109">
        <f>'Power Spectrum 〈B〉'!EI123</f>
        <v>7469123.5</v>
      </c>
      <c r="M48" s="109">
        <f>'Power Spectrum 〈B〉'!EJ123</f>
        <v>1631004.375</v>
      </c>
      <c r="N48" s="110">
        <f>'Power Spectrum 〈B〉'!EK123</f>
        <v>15112517</v>
      </c>
      <c r="O48" s="110">
        <f>'Power Spectrum 〈B〉'!EL123</f>
        <v>35797716</v>
      </c>
      <c r="P48" s="110">
        <f>'Power Spectrum 〈B〉'!EM123</f>
        <v>25397838</v>
      </c>
      <c r="Q48" s="110">
        <f>'Power Spectrum 〈B〉'!EN123</f>
        <v>21304022</v>
      </c>
      <c r="R48" s="110">
        <f>'Power Spectrum 〈B〉'!EO123</f>
        <v>4044044.5</v>
      </c>
      <c r="S48" s="111">
        <f>'Power Spectrum 〈B〉'!EP123</f>
        <v>27754926</v>
      </c>
      <c r="T48" s="111">
        <f>'Power Spectrum 〈B〉'!EQ123</f>
        <v>15091332</v>
      </c>
      <c r="U48" s="111">
        <f>'Power Spectrum 〈B〉'!ER123</f>
        <v>928952.31200000003</v>
      </c>
      <c r="V48" s="111">
        <f>'Power Spectrum 〈B〉'!ES123</f>
        <v>59401992</v>
      </c>
      <c r="W48" s="111">
        <f>'Power Spectrum 〈B〉'!ET123</f>
        <v>19747648</v>
      </c>
      <c r="X48" s="111">
        <f>'Power Spectrum 〈B〉'!EU123</f>
        <v>44610704</v>
      </c>
      <c r="Y48" s="108">
        <f>'Power Spectrum 〈B〉'!EV123</f>
        <v>21071348</v>
      </c>
      <c r="Z48" s="108">
        <f>'Power Spectrum 〈B〉'!EW123</f>
        <v>74994384</v>
      </c>
      <c r="AA48" s="108">
        <f>'Power Spectrum 〈B〉'!EX123</f>
        <v>19369880</v>
      </c>
      <c r="AB48" s="108">
        <f>'Power Spectrum 〈B〉'!EY123</f>
        <v>9426798</v>
      </c>
      <c r="AC48" s="108">
        <f>'Power Spectrum 〈B〉'!EZ123</f>
        <v>77175.156000000003</v>
      </c>
      <c r="AD48" s="109">
        <f>'Power Spectrum 〈B〉'!FA123</f>
        <v>28571928</v>
      </c>
      <c r="AE48" s="109">
        <f>'Power Spectrum 〈B〉'!FB123</f>
        <v>9313345</v>
      </c>
      <c r="AF48" s="109">
        <f>'Power Spectrum 〈B〉'!FC123</f>
        <v>13275666</v>
      </c>
      <c r="AG48" s="109">
        <f>'Power Spectrum 〈B〉'!FD123</f>
        <v>10707123</v>
      </c>
      <c r="AH48" s="109">
        <f>'Power Spectrum 〈B〉'!FE123</f>
        <v>944595.75</v>
      </c>
      <c r="AI48" s="110">
        <f>'Power Spectrum 〈B〉'!FF123</f>
        <v>17447320</v>
      </c>
      <c r="AJ48" s="110">
        <f>'Power Spectrum 〈B〉'!FG123</f>
        <v>6749475.5</v>
      </c>
      <c r="AK48" s="110">
        <f>'Power Spectrum 〈B〉'!FH123</f>
        <v>6596782.5</v>
      </c>
      <c r="AL48" s="110">
        <f>'Power Spectrum 〈B〉'!FI123</f>
        <v>81703.187999999995</v>
      </c>
      <c r="AM48" s="110">
        <f>'Power Spectrum 〈B〉'!FJ123</f>
        <v>24926882</v>
      </c>
      <c r="AN48" s="111">
        <f>'Power Spectrum 〈B〉'!FK123</f>
        <v>33720096</v>
      </c>
      <c r="AO48" s="111">
        <f>'Power Spectrum 〈B〉'!FL123</f>
        <v>10285168</v>
      </c>
      <c r="AP48" s="111">
        <f>'Power Spectrum 〈B〉'!FM123</f>
        <v>4740224</v>
      </c>
      <c r="AQ48" s="111">
        <f>'Power Spectrum 〈B〉'!FN123</f>
        <v>19480240</v>
      </c>
      <c r="AR48" s="111">
        <f>'Power Spectrum 〈B〉'!FO123</f>
        <v>377507.68800000002</v>
      </c>
      <c r="AS48" s="111">
        <f>'Power Spectrum 〈B〉'!FP123</f>
        <v>13135748</v>
      </c>
      <c r="AT48" s="108">
        <f>'Power Spectrum 〈B〉'!FQ123</f>
        <v>73131272</v>
      </c>
      <c r="AU48" s="108">
        <f>'Power Spectrum 〈B〉'!FR123</f>
        <v>19856098</v>
      </c>
      <c r="AV48" s="108">
        <f>'Power Spectrum 〈B〉'!FS123</f>
        <v>1617956.25</v>
      </c>
      <c r="AW48" s="108">
        <f>'Power Spectrum 〈B〉'!FT123</f>
        <v>9993831</v>
      </c>
      <c r="AX48" s="108">
        <f>'Power Spectrum 〈B〉'!FU123</f>
        <v>14681629</v>
      </c>
      <c r="AY48" s="109">
        <f>'Power Spectrum 〈B〉'!FV123</f>
        <v>16743574</v>
      </c>
      <c r="AZ48" s="109">
        <f>'Power Spectrum 〈B〉'!FW123</f>
        <v>5109809</v>
      </c>
      <c r="BA48" s="109">
        <f>'Power Spectrum 〈B〉'!FX123</f>
        <v>15602237</v>
      </c>
      <c r="BB48" s="109">
        <f>'Power Spectrum 〈B〉'!FY123</f>
        <v>4882265</v>
      </c>
      <c r="BC48" s="109">
        <f>'Power Spectrum 〈B〉'!FZ123</f>
        <v>9629718</v>
      </c>
      <c r="BD48" s="110">
        <f>'Power Spectrum 〈B〉'!GA123</f>
        <v>20496812</v>
      </c>
      <c r="BE48" s="110">
        <f>'Power Spectrum 〈B〉'!GB123</f>
        <v>43600992</v>
      </c>
      <c r="BF48" s="110">
        <f>'Power Spectrum 〈B〉'!GC123</f>
        <v>12755323</v>
      </c>
      <c r="BG48" s="110">
        <f>'Power Spectrum 〈B〉'!GD123</f>
        <v>13952084</v>
      </c>
      <c r="BH48" s="110">
        <f>'Power Spectrum 〈B〉'!GE123</f>
        <v>585960.68799999997</v>
      </c>
      <c r="BI48" s="111">
        <f>'Power Spectrum 〈B〉'!GF123</f>
        <v>24466500</v>
      </c>
      <c r="BJ48" s="111">
        <f>'Power Spectrum 〈B〉'!GG123</f>
        <v>16891270</v>
      </c>
      <c r="BK48" s="111">
        <f>'Power Spectrum 〈B〉'!GH123</f>
        <v>1083973</v>
      </c>
      <c r="BL48" s="111">
        <f>'Power Spectrum 〈B〉'!GI123</f>
        <v>19399020</v>
      </c>
      <c r="BM48" s="111">
        <f>'Power Spectrum 〈B〉'!GJ123</f>
        <v>2330196.5</v>
      </c>
      <c r="BN48" s="108">
        <f>'Power Spectrum 〈B〉'!GK123</f>
        <v>21358536</v>
      </c>
      <c r="BO48" s="108">
        <f>'Power Spectrum 〈B〉'!GL123</f>
        <v>4758639.5</v>
      </c>
      <c r="BP48" s="108">
        <f>'Power Spectrum 〈B〉'!GM123</f>
        <v>8423258</v>
      </c>
      <c r="BQ48" s="108">
        <f>'Power Spectrum 〈B〉'!GN123</f>
        <v>8964253</v>
      </c>
      <c r="BR48" s="108">
        <f>'Power Spectrum 〈B〉'!GO123</f>
        <v>64241364</v>
      </c>
      <c r="BS48" s="109">
        <f>'Power Spectrum 〈B〉'!GP123</f>
        <v>21191316</v>
      </c>
      <c r="BT48" s="109">
        <f>'Power Spectrum 〈B〉'!GQ123</f>
        <v>3059701.75</v>
      </c>
      <c r="BU48" s="109">
        <f>'Power Spectrum 〈B〉'!GR123</f>
        <v>14893573</v>
      </c>
      <c r="BV48" s="109">
        <f>'Power Spectrum 〈B〉'!GS123</f>
        <v>3808003.25</v>
      </c>
      <c r="BW48" s="109">
        <f>'Power Spectrum 〈B〉'!GT123</f>
        <v>6450500</v>
      </c>
      <c r="BX48" s="110">
        <f>'Power Spectrum 〈B〉'!GU123</f>
        <v>13998370</v>
      </c>
      <c r="BY48" s="110">
        <f>'Power Spectrum 〈B〉'!GV123</f>
        <v>42204744</v>
      </c>
      <c r="BZ48" s="110">
        <f>'Power Spectrum 〈B〉'!GW123</f>
        <v>6036902</v>
      </c>
      <c r="CA48" s="110">
        <f>'Power Spectrum 〈B〉'!GX123</f>
        <v>10925335</v>
      </c>
      <c r="CB48" s="110">
        <f>'Power Spectrum 〈B〉'!GY123</f>
        <v>2776962</v>
      </c>
      <c r="CC48" s="110">
        <f>'Power Spectrum 〈B〉'!GZ123</f>
        <v>44022856</v>
      </c>
      <c r="CD48" s="111">
        <f>'Power Spectrum 〈B〉'!HA123</f>
        <v>16051408</v>
      </c>
      <c r="CE48" s="111">
        <f>'Power Spectrum 〈B〉'!HB123</f>
        <v>2380220.5</v>
      </c>
      <c r="CF48" s="111">
        <f>'Power Spectrum 〈B〉'!HC123</f>
        <v>2890412.5</v>
      </c>
      <c r="CG48" s="111">
        <f>'Power Spectrum 〈B〉'!HD123</f>
        <v>74184.858999999997</v>
      </c>
      <c r="CH48" s="111">
        <f>'Power Spectrum 〈B〉'!HE123</f>
        <v>21073510</v>
      </c>
      <c r="CI48" s="108">
        <f>'Power Spectrum 〈B〉'!HF123</f>
        <v>5929766.5</v>
      </c>
      <c r="CJ48" s="108">
        <f>'Power Spectrum 〈B〉'!HG123</f>
        <v>6534230.5</v>
      </c>
      <c r="CK48" s="108">
        <f>'Power Spectrum 〈B〉'!HH123</f>
        <v>6091.8950000000004</v>
      </c>
      <c r="CL48" s="108">
        <f>'Power Spectrum 〈B〉'!HI123</f>
        <v>1202716.5</v>
      </c>
      <c r="CM48" s="108">
        <f>'Power Spectrum 〈B〉'!HJ123</f>
        <v>18794400</v>
      </c>
      <c r="CN48" s="109">
        <f>'Power Spectrum 〈B〉'!HK123</f>
        <v>17734412</v>
      </c>
      <c r="CO48" s="109">
        <f>'Power Spectrum 〈B〉'!HL123</f>
        <v>19068092</v>
      </c>
      <c r="CP48" s="109">
        <f>'Power Spectrum 〈B〉'!HM123</f>
        <v>3985956</v>
      </c>
      <c r="CQ48" s="109">
        <f>'Power Spectrum 〈B〉'!HN123</f>
        <v>7432.4560000000001</v>
      </c>
      <c r="CR48" s="109">
        <f>'Power Spectrum 〈B〉'!HO123</f>
        <v>12578870</v>
      </c>
      <c r="CS48" s="110">
        <f>'Power Spectrum 〈B〉'!HP123</f>
        <v>2297086.5</v>
      </c>
      <c r="CT48" s="110">
        <f>'Power Spectrum 〈B〉'!HQ123</f>
        <v>6007893</v>
      </c>
      <c r="CU48" s="110">
        <f>'Power Spectrum 〈B〉'!HR123</f>
        <v>12524155</v>
      </c>
      <c r="CV48" s="110">
        <f>'Power Spectrum 〈B〉'!HS123</f>
        <v>8453924</v>
      </c>
      <c r="CW48" s="110">
        <f>'Power Spectrum 〈B〉'!HT123</f>
        <v>3636548.25</v>
      </c>
      <c r="CX48" s="111">
        <f>'Power Spectrum 〈B〉'!HU123</f>
        <v>2501000.75</v>
      </c>
      <c r="CY48" s="111">
        <f>'Power Spectrum 〈B〉'!HV123</f>
        <v>37782552</v>
      </c>
      <c r="CZ48" s="111">
        <f>'Power Spectrum 〈B〉'!HW123</f>
        <v>5259405</v>
      </c>
      <c r="DA48" s="111">
        <f>'Power Spectrum 〈B〉'!HX123</f>
        <v>24775958</v>
      </c>
      <c r="DB48" s="111">
        <f>'Power Spectrum 〈B〉'!HY123</f>
        <v>4340841.5</v>
      </c>
      <c r="DC48" s="108">
        <f>'Power Spectrum 〈B〉'!HZ123</f>
        <v>2971339.75</v>
      </c>
      <c r="DD48" s="108">
        <f>'Power Spectrum 〈B〉'!IA123</f>
        <v>17148374</v>
      </c>
      <c r="DE48" s="108">
        <f>'Power Spectrum 〈B〉'!IB123</f>
        <v>1195110</v>
      </c>
      <c r="DF48" s="108">
        <f>'Power Spectrum 〈B〉'!IC123</f>
        <v>7105803</v>
      </c>
      <c r="DG48" s="108">
        <f>'Power Spectrum 〈B〉'!ID123</f>
        <v>20476626</v>
      </c>
      <c r="DH48" s="109">
        <f>'Power Spectrum 〈B〉'!IE123</f>
        <v>1614687.5</v>
      </c>
      <c r="DI48" s="109">
        <f>'Power Spectrum 〈B〉'!IF123</f>
        <v>3527812</v>
      </c>
      <c r="DJ48" s="109">
        <f>'Power Spectrum 〈B〉'!IG123</f>
        <v>5462430.5</v>
      </c>
      <c r="DK48" s="109">
        <f>'Power Spectrum 〈B〉'!IH123</f>
        <v>3743439.5</v>
      </c>
      <c r="DL48" s="109">
        <f>'Power Spectrum 〈B〉'!II123</f>
        <v>14780698</v>
      </c>
      <c r="DM48" s="109">
        <f>'Power Spectrum 〈B〉'!IJ123</f>
        <v>10279325</v>
      </c>
      <c r="DN48" s="110">
        <f>'Power Spectrum 〈B〉'!IK123</f>
        <v>140593.43799999999</v>
      </c>
      <c r="DO48" s="110">
        <f>'Power Spectrum 〈B〉'!IL123</f>
        <v>465540.875</v>
      </c>
      <c r="DP48" s="110">
        <f>'Power Spectrum 〈B〉'!IM123</f>
        <v>20617794</v>
      </c>
      <c r="DQ48" s="110">
        <f>'Power Spectrum 〈B〉'!IN123</f>
        <v>7136102.5</v>
      </c>
      <c r="DR48" s="110">
        <f>'Power Spectrum 〈B〉'!IO123</f>
        <v>2302538.75</v>
      </c>
      <c r="DS48" s="111">
        <f>'Power Spectrum 〈B〉'!IP123</f>
        <v>9441521</v>
      </c>
      <c r="DT48" s="111">
        <f>'Power Spectrum 〈B〉'!IQ123</f>
        <v>2734271.5</v>
      </c>
      <c r="DU48" s="111">
        <f>'Power Spectrum 〈B〉'!IR123</f>
        <v>4998183</v>
      </c>
      <c r="DV48" s="111">
        <f>'Power Spectrum 〈B〉'!IS123</f>
        <v>1401532.875</v>
      </c>
      <c r="DW48" s="111">
        <f>'Power Spectrum 〈B〉'!IT123</f>
        <v>14253784</v>
      </c>
      <c r="DX48" s="112">
        <f>'Power Spectrum 〈B〉'!IU123</f>
        <v>10985506</v>
      </c>
      <c r="DY48" s="112">
        <f>'Power Spectrum 〈B〉'!IV123</f>
        <v>3195807.25</v>
      </c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  <c r="FP48" s="48"/>
      <c r="FQ48" s="48"/>
      <c r="FR48" s="48"/>
      <c r="FS48" s="48"/>
      <c r="FT48" s="48"/>
      <c r="FU48" s="48"/>
      <c r="FV48" s="48"/>
      <c r="FW48" s="48"/>
      <c r="FX48" s="48"/>
      <c r="FY48" s="48"/>
      <c r="FZ48" s="48"/>
      <c r="GA48" s="48"/>
      <c r="GB48" s="48"/>
      <c r="GC48" s="48"/>
      <c r="GD48" s="48"/>
      <c r="GE48" s="48"/>
      <c r="GF48" s="48"/>
      <c r="GG48" s="48"/>
      <c r="GH48" s="48"/>
      <c r="GI48" s="48"/>
      <c r="GJ48" s="48"/>
      <c r="GK48" s="48"/>
      <c r="GL48" s="48"/>
      <c r="GM48" s="48"/>
      <c r="GN48" s="48"/>
      <c r="GO48" s="48"/>
      <c r="GP48" s="48"/>
      <c r="GQ48" s="48"/>
      <c r="GR48" s="48"/>
      <c r="GS48" s="48"/>
      <c r="GT48" s="48"/>
      <c r="GU48" s="48"/>
      <c r="GV48" s="48"/>
      <c r="GW48" s="48"/>
      <c r="GX48" s="48"/>
      <c r="GY48" s="48"/>
      <c r="GZ48" s="48"/>
      <c r="HA48" s="48"/>
      <c r="HB48" s="48"/>
      <c r="HC48" s="48"/>
      <c r="HD48" s="48"/>
      <c r="HE48" s="48"/>
      <c r="HF48" s="48"/>
      <c r="HG48" s="48"/>
      <c r="HH48" s="48"/>
      <c r="HI48" s="48"/>
      <c r="HJ48" s="48"/>
      <c r="HK48" s="48"/>
      <c r="HL48" s="48"/>
      <c r="HM48" s="48"/>
      <c r="HN48" s="48"/>
      <c r="HO48" s="48"/>
      <c r="HP48" s="48"/>
      <c r="HQ48" s="48"/>
      <c r="HR48" s="48"/>
      <c r="HS48" s="48"/>
      <c r="HT48" s="48"/>
      <c r="HU48" s="48"/>
      <c r="HV48" s="48"/>
      <c r="HW48" s="48"/>
      <c r="HX48" s="48"/>
      <c r="HY48" s="48"/>
      <c r="HZ48" s="48"/>
      <c r="IA48" s="48"/>
      <c r="IB48" s="48"/>
      <c r="IC48" s="48"/>
      <c r="ID48" s="48"/>
      <c r="IE48" s="48"/>
      <c r="IF48" s="48"/>
      <c r="IG48" s="48"/>
      <c r="IH48" s="48"/>
      <c r="II48" s="48"/>
      <c r="IJ48" s="48"/>
      <c r="IK48" s="48"/>
      <c r="IL48" s="48"/>
      <c r="IM48" s="48"/>
      <c r="IN48" s="48"/>
      <c r="IO48" s="48"/>
      <c r="IP48" s="48"/>
      <c r="IQ48" s="48"/>
      <c r="IR48" s="48"/>
      <c r="IS48" s="48"/>
      <c r="IT48" s="48"/>
      <c r="IU48" s="48"/>
      <c r="IV48" s="48"/>
    </row>
    <row r="49" spans="1:256" s="80" customFormat="1" x14ac:dyDescent="0.15">
      <c r="A49" s="81">
        <v>5</v>
      </c>
      <c r="B49" s="114">
        <f>'Power Spectrum 〈B〉'!DY124</f>
        <v>29346772</v>
      </c>
      <c r="C49" s="108">
        <f>'Power Spectrum 〈B〉'!DZ124</f>
        <v>18907392</v>
      </c>
      <c r="D49" s="108">
        <f>'Power Spectrum 〈B〉'!EA124</f>
        <v>17030776</v>
      </c>
      <c r="E49" s="108">
        <f>'Power Spectrum 〈B〉'!EB124</f>
        <v>43757084</v>
      </c>
      <c r="F49" s="108">
        <f>'Power Spectrum 〈B〉'!EC124</f>
        <v>39372900</v>
      </c>
      <c r="G49" s="108">
        <f>'Power Spectrum 〈B〉'!ED124</f>
        <v>41918452</v>
      </c>
      <c r="H49" s="109">
        <f>'Power Spectrum 〈B〉'!EE124</f>
        <v>3035452.5</v>
      </c>
      <c r="I49" s="109">
        <f>'Power Spectrum 〈B〉'!EF124</f>
        <v>524093.15600000002</v>
      </c>
      <c r="J49" s="109">
        <f>'Power Spectrum 〈B〉'!EG124</f>
        <v>19421058</v>
      </c>
      <c r="K49" s="109">
        <f>'Power Spectrum 〈B〉'!EH124</f>
        <v>14881402</v>
      </c>
      <c r="L49" s="109">
        <f>'Power Spectrum 〈B〉'!EI124</f>
        <v>11258732</v>
      </c>
      <c r="M49" s="109">
        <f>'Power Spectrum 〈B〉'!EJ124</f>
        <v>45528404</v>
      </c>
      <c r="N49" s="110">
        <f>'Power Spectrum 〈B〉'!EK124</f>
        <v>28204494</v>
      </c>
      <c r="O49" s="110">
        <f>'Power Spectrum 〈B〉'!EL124</f>
        <v>2409728.75</v>
      </c>
      <c r="P49" s="110">
        <f>'Power Spectrum 〈B〉'!EM124</f>
        <v>19625734</v>
      </c>
      <c r="Q49" s="110">
        <f>'Power Spectrum 〈B〉'!EN124</f>
        <v>19237154</v>
      </c>
      <c r="R49" s="110">
        <f>'Power Spectrum 〈B〉'!EO124</f>
        <v>5405365.5</v>
      </c>
      <c r="S49" s="110">
        <f>'Power Spectrum 〈B〉'!EP124</f>
        <v>21889782</v>
      </c>
      <c r="T49" s="111">
        <f>'Power Spectrum 〈B〉'!EQ124</f>
        <v>35345612</v>
      </c>
      <c r="U49" s="111">
        <f>'Power Spectrum 〈B〉'!ER124</f>
        <v>9673988</v>
      </c>
      <c r="V49" s="111">
        <f>'Power Spectrum 〈B〉'!ES124</f>
        <v>39786236</v>
      </c>
      <c r="W49" s="111">
        <f>'Power Spectrum 〈B〉'!ET124</f>
        <v>4762171</v>
      </c>
      <c r="X49" s="111">
        <f>'Power Spectrum 〈B〉'!EU124</f>
        <v>17358170</v>
      </c>
      <c r="Y49" s="108">
        <f>'Power Spectrum 〈B〉'!EV124</f>
        <v>11623305</v>
      </c>
      <c r="Z49" s="108">
        <f>'Power Spectrum 〈B〉'!EW124</f>
        <v>26597948</v>
      </c>
      <c r="AA49" s="108">
        <f>'Power Spectrum 〈B〉'!EX124</f>
        <v>7924116</v>
      </c>
      <c r="AB49" s="108">
        <f>'Power Spectrum 〈B〉'!EY124</f>
        <v>8453.3430000000008</v>
      </c>
      <c r="AC49" s="108">
        <f>'Power Spectrum 〈B〉'!EZ124</f>
        <v>11359932</v>
      </c>
      <c r="AD49" s="109">
        <f>'Power Spectrum 〈B〉'!FA124</f>
        <v>9738491</v>
      </c>
      <c r="AE49" s="109">
        <f>'Power Spectrum 〈B〉'!FB124</f>
        <v>13932666</v>
      </c>
      <c r="AF49" s="109">
        <f>'Power Spectrum 〈B〉'!FC124</f>
        <v>1240870.375</v>
      </c>
      <c r="AG49" s="109">
        <f>'Power Spectrum 〈B〉'!FD124</f>
        <v>34539368</v>
      </c>
      <c r="AH49" s="109">
        <f>'Power Spectrum 〈B〉'!FE124</f>
        <v>18474616</v>
      </c>
      <c r="AI49" s="110">
        <f>'Power Spectrum 〈B〉'!FF124</f>
        <v>35910000</v>
      </c>
      <c r="AJ49" s="110">
        <f>'Power Spectrum 〈B〉'!FG124</f>
        <v>15943903</v>
      </c>
      <c r="AK49" s="110">
        <f>'Power Spectrum 〈B〉'!FH124</f>
        <v>11749866</v>
      </c>
      <c r="AL49" s="110">
        <f>'Power Spectrum 〈B〉'!FI124</f>
        <v>9579266</v>
      </c>
      <c r="AM49" s="110">
        <f>'Power Spectrum 〈B〉'!FJ124</f>
        <v>12048903</v>
      </c>
      <c r="AN49" s="110">
        <f>'Power Spectrum 〈B〉'!FK124</f>
        <v>29574260</v>
      </c>
      <c r="AO49" s="111">
        <f>'Power Spectrum 〈B〉'!FL124</f>
        <v>5223218</v>
      </c>
      <c r="AP49" s="111">
        <f>'Power Spectrum 〈B〉'!FM124</f>
        <v>15735990</v>
      </c>
      <c r="AQ49" s="111">
        <f>'Power Spectrum 〈B〉'!FN124</f>
        <v>20353734</v>
      </c>
      <c r="AR49" s="111">
        <f>'Power Spectrum 〈B〉'!FO124</f>
        <v>11416117</v>
      </c>
      <c r="AS49" s="111">
        <f>'Power Spectrum 〈B〉'!FP124</f>
        <v>8571756</v>
      </c>
      <c r="AT49" s="108">
        <f>'Power Spectrum 〈B〉'!FQ124</f>
        <v>9390927</v>
      </c>
      <c r="AU49" s="108">
        <f>'Power Spectrum 〈B〉'!FR124</f>
        <v>13234335</v>
      </c>
      <c r="AV49" s="108">
        <f>'Power Spectrum 〈B〉'!FS124</f>
        <v>15632889</v>
      </c>
      <c r="AW49" s="108">
        <f>'Power Spectrum 〈B〉'!FT124</f>
        <v>2948925.75</v>
      </c>
      <c r="AX49" s="108">
        <f>'Power Spectrum 〈B〉'!FU124</f>
        <v>13980877</v>
      </c>
      <c r="AY49" s="109">
        <f>'Power Spectrum 〈B〉'!FV124</f>
        <v>3987816</v>
      </c>
      <c r="AZ49" s="109">
        <f>'Power Spectrum 〈B〉'!FW124</f>
        <v>4060383</v>
      </c>
      <c r="BA49" s="109">
        <f>'Power Spectrum 〈B〉'!FX124</f>
        <v>2551771.75</v>
      </c>
      <c r="BB49" s="109">
        <f>'Power Spectrum 〈B〉'!FY124</f>
        <v>9795752</v>
      </c>
      <c r="BC49" s="109">
        <f>'Power Spectrum 〈B〉'!FZ124</f>
        <v>7403032.5</v>
      </c>
      <c r="BD49" s="110">
        <f>'Power Spectrum 〈B〉'!GA124</f>
        <v>9548708</v>
      </c>
      <c r="BE49" s="110">
        <f>'Power Spectrum 〈B〉'!GB124</f>
        <v>124796.641</v>
      </c>
      <c r="BF49" s="110">
        <f>'Power Spectrum 〈B〉'!GC124</f>
        <v>18341832</v>
      </c>
      <c r="BG49" s="110">
        <f>'Power Spectrum 〈B〉'!GD124</f>
        <v>24608594</v>
      </c>
      <c r="BH49" s="110">
        <f>'Power Spectrum 〈B〉'!GE124</f>
        <v>9522092</v>
      </c>
      <c r="BI49" s="111">
        <f>'Power Spectrum 〈B〉'!GF124</f>
        <v>996209.06200000003</v>
      </c>
      <c r="BJ49" s="111">
        <f>'Power Spectrum 〈B〉'!GG124</f>
        <v>12825187</v>
      </c>
      <c r="BK49" s="111">
        <f>'Power Spectrum 〈B〉'!GH124</f>
        <v>37526068</v>
      </c>
      <c r="BL49" s="111">
        <f>'Power Spectrum 〈B〉'!GI124</f>
        <v>28076606</v>
      </c>
      <c r="BM49" s="111">
        <f>'Power Spectrum 〈B〉'!GJ124</f>
        <v>36174868</v>
      </c>
      <c r="BN49" s="108">
        <f>'Power Spectrum 〈B〉'!GK124</f>
        <v>22770220</v>
      </c>
      <c r="BO49" s="108">
        <f>'Power Spectrum 〈B〉'!GL124</f>
        <v>10048190</v>
      </c>
      <c r="BP49" s="108">
        <f>'Power Spectrum 〈B〉'!GM124</f>
        <v>5452576.5</v>
      </c>
      <c r="BQ49" s="108">
        <f>'Power Spectrum 〈B〉'!GN124</f>
        <v>13349370</v>
      </c>
      <c r="BR49" s="108">
        <f>'Power Spectrum 〈B〉'!GO124</f>
        <v>41338880</v>
      </c>
      <c r="BS49" s="109">
        <f>'Power Spectrum 〈B〉'!GP124</f>
        <v>16141552</v>
      </c>
      <c r="BT49" s="109">
        <f>'Power Spectrum 〈B〉'!GQ124</f>
        <v>34472856</v>
      </c>
      <c r="BU49" s="109">
        <f>'Power Spectrum 〈B〉'!GR124</f>
        <v>4271139.5</v>
      </c>
      <c r="BV49" s="109">
        <f>'Power Spectrum 〈B〉'!GS124</f>
        <v>33124496</v>
      </c>
      <c r="BW49" s="109">
        <f>'Power Spectrum 〈B〉'!GT124</f>
        <v>4742900</v>
      </c>
      <c r="BX49" s="109">
        <f>'Power Spectrum 〈B〉'!GU124</f>
        <v>4708288</v>
      </c>
      <c r="BY49" s="110">
        <f>'Power Spectrum 〈B〉'!GV124</f>
        <v>4786308.5</v>
      </c>
      <c r="BZ49" s="110">
        <f>'Power Spectrum 〈B〉'!GW124</f>
        <v>1100330.875</v>
      </c>
      <c r="CA49" s="110">
        <f>'Power Spectrum 〈B〉'!GX124</f>
        <v>6228904</v>
      </c>
      <c r="CB49" s="110">
        <f>'Power Spectrum 〈B〉'!GY124</f>
        <v>6975055</v>
      </c>
      <c r="CC49" s="110">
        <f>'Power Spectrum 〈B〉'!GZ124</f>
        <v>5593278</v>
      </c>
      <c r="CD49" s="111">
        <f>'Power Spectrum 〈B〉'!HA124</f>
        <v>27284090</v>
      </c>
      <c r="CE49" s="111">
        <f>'Power Spectrum 〈B〉'!HB124</f>
        <v>22680704</v>
      </c>
      <c r="CF49" s="111">
        <f>'Power Spectrum 〈B〉'!HC124</f>
        <v>11562590</v>
      </c>
      <c r="CG49" s="111">
        <f>'Power Spectrum 〈B〉'!HD124</f>
        <v>2731825.75</v>
      </c>
      <c r="CH49" s="111">
        <f>'Power Spectrum 〈B〉'!HE124</f>
        <v>52146.375</v>
      </c>
      <c r="CI49" s="108">
        <f>'Power Spectrum 〈B〉'!HF124</f>
        <v>4524010</v>
      </c>
      <c r="CJ49" s="108">
        <f>'Power Spectrum 〈B〉'!HG124</f>
        <v>6287208.5</v>
      </c>
      <c r="CK49" s="108">
        <f>'Power Spectrum 〈B〉'!HH124</f>
        <v>188062.32800000001</v>
      </c>
      <c r="CL49" s="108">
        <f>'Power Spectrum 〈B〉'!HI124</f>
        <v>1406733.5</v>
      </c>
      <c r="CM49" s="108">
        <f>'Power Spectrum 〈B〉'!HJ124</f>
        <v>4258616</v>
      </c>
      <c r="CN49" s="109">
        <f>'Power Spectrum 〈B〉'!HK124</f>
        <v>7333511.5</v>
      </c>
      <c r="CO49" s="109">
        <f>'Power Spectrum 〈B〉'!HL124</f>
        <v>9273394</v>
      </c>
      <c r="CP49" s="109">
        <f>'Power Spectrum 〈B〉'!HM124</f>
        <v>4180164</v>
      </c>
      <c r="CQ49" s="109">
        <f>'Power Spectrum 〈B〉'!HN124</f>
        <v>4432403</v>
      </c>
      <c r="CR49" s="109">
        <f>'Power Spectrum 〈B〉'!HO124</f>
        <v>6140853</v>
      </c>
      <c r="CS49" s="110">
        <f>'Power Spectrum 〈B〉'!HP124</f>
        <v>145580.25</v>
      </c>
      <c r="CT49" s="110">
        <f>'Power Spectrum 〈B〉'!HQ124</f>
        <v>2597902</v>
      </c>
      <c r="CU49" s="110">
        <f>'Power Spectrum 〈B〉'!HR124</f>
        <v>4832840</v>
      </c>
      <c r="CV49" s="110">
        <f>'Power Spectrum 〈B〉'!HS124</f>
        <v>5280725.5</v>
      </c>
      <c r="CW49" s="110">
        <f>'Power Spectrum 〈B〉'!HT124</f>
        <v>8893486</v>
      </c>
      <c r="CX49" s="111">
        <f>'Power Spectrum 〈B〉'!HU124</f>
        <v>20711530</v>
      </c>
      <c r="CY49" s="111">
        <f>'Power Spectrum 〈B〉'!HV124</f>
        <v>13606387</v>
      </c>
      <c r="CZ49" s="111">
        <f>'Power Spectrum 〈B〉'!HW124</f>
        <v>384902.46899999998</v>
      </c>
      <c r="DA49" s="111">
        <f>'Power Spectrum 〈B〉'!HX124</f>
        <v>12697024</v>
      </c>
      <c r="DB49" s="111">
        <f>'Power Spectrum 〈B〉'!HY124</f>
        <v>1887908.25</v>
      </c>
      <c r="DC49" s="108">
        <f>'Power Spectrum 〈B〉'!HZ124</f>
        <v>24698132</v>
      </c>
      <c r="DD49" s="108">
        <f>'Power Spectrum 〈B〉'!IA124</f>
        <v>889009.31200000003</v>
      </c>
      <c r="DE49" s="108">
        <f>'Power Spectrum 〈B〉'!IB124</f>
        <v>4126351.5</v>
      </c>
      <c r="DF49" s="108">
        <f>'Power Spectrum 〈B〉'!IC124</f>
        <v>1034850.375</v>
      </c>
      <c r="DG49" s="108">
        <f>'Power Spectrum 〈B〉'!ID124</f>
        <v>10541786</v>
      </c>
      <c r="DH49" s="109">
        <f>'Power Spectrum 〈B〉'!IE124</f>
        <v>7540301.5</v>
      </c>
      <c r="DI49" s="109">
        <f>'Power Spectrum 〈B〉'!IF124</f>
        <v>17022386</v>
      </c>
      <c r="DJ49" s="109">
        <f>'Power Spectrum 〈B〉'!IG124</f>
        <v>217082.81200000001</v>
      </c>
      <c r="DK49" s="109">
        <f>'Power Spectrum 〈B〉'!IH124</f>
        <v>2153659.25</v>
      </c>
      <c r="DL49" s="109">
        <f>'Power Spectrum 〈B〉'!II124</f>
        <v>3985464.5</v>
      </c>
      <c r="DM49" s="109">
        <f>'Power Spectrum 〈B〉'!IJ124</f>
        <v>1238398.625</v>
      </c>
      <c r="DN49" s="110">
        <f>'Power Spectrum 〈B〉'!IK124</f>
        <v>5294365.5</v>
      </c>
      <c r="DO49" s="110">
        <f>'Power Spectrum 〈B〉'!IL124</f>
        <v>4459293.5</v>
      </c>
      <c r="DP49" s="110">
        <f>'Power Spectrum 〈B〉'!IM124</f>
        <v>12111651</v>
      </c>
      <c r="DQ49" s="110">
        <f>'Power Spectrum 〈B〉'!IN124</f>
        <v>11554840</v>
      </c>
      <c r="DR49" s="110">
        <f>'Power Spectrum 〈B〉'!IO124</f>
        <v>10463223</v>
      </c>
      <c r="DS49" s="111">
        <f>'Power Spectrum 〈B〉'!IP124</f>
        <v>3874074.75</v>
      </c>
      <c r="DT49" s="111">
        <f>'Power Spectrum 〈B〉'!IQ124</f>
        <v>1040355.562</v>
      </c>
      <c r="DU49" s="111">
        <f>'Power Spectrum 〈B〉'!IR124</f>
        <v>872918</v>
      </c>
      <c r="DV49" s="111">
        <f>'Power Spectrum 〈B〉'!IS124</f>
        <v>6978295</v>
      </c>
      <c r="DW49" s="111">
        <f>'Power Spectrum 〈B〉'!IT124</f>
        <v>10048770</v>
      </c>
      <c r="DX49" s="112">
        <f>'Power Spectrum 〈B〉'!IU124</f>
        <v>6734459.5</v>
      </c>
      <c r="DY49" s="112">
        <f>'Power Spectrum 〈B〉'!IV124</f>
        <v>3254950.75</v>
      </c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  <c r="FP49" s="48"/>
      <c r="FQ49" s="48"/>
      <c r="FR49" s="48"/>
      <c r="FS49" s="48"/>
      <c r="FT49" s="48"/>
      <c r="FU49" s="48"/>
      <c r="FV49" s="48"/>
      <c r="FW49" s="48"/>
      <c r="FX49" s="48"/>
      <c r="FY49" s="48"/>
      <c r="FZ49" s="48"/>
      <c r="GA49" s="48"/>
      <c r="GB49" s="48"/>
      <c r="GC49" s="48"/>
      <c r="GD49" s="48"/>
      <c r="GE49" s="48"/>
      <c r="GF49" s="48"/>
      <c r="GG49" s="48"/>
      <c r="GH49" s="48"/>
      <c r="GI49" s="48"/>
      <c r="GJ49" s="48"/>
      <c r="GK49" s="48"/>
      <c r="GL49" s="48"/>
      <c r="GM49" s="48"/>
      <c r="GN49" s="48"/>
      <c r="GO49" s="48"/>
      <c r="GP49" s="48"/>
      <c r="GQ49" s="48"/>
      <c r="GR49" s="48"/>
      <c r="GS49" s="48"/>
      <c r="GT49" s="48"/>
      <c r="GU49" s="48"/>
      <c r="GV49" s="48"/>
      <c r="GW49" s="48"/>
      <c r="GX49" s="48"/>
      <c r="GY49" s="48"/>
      <c r="GZ49" s="48"/>
      <c r="HA49" s="48"/>
      <c r="HB49" s="48"/>
      <c r="HC49" s="48"/>
      <c r="HD49" s="48"/>
      <c r="HE49" s="48"/>
      <c r="HF49" s="48"/>
      <c r="HG49" s="48"/>
      <c r="HH49" s="48"/>
      <c r="HI49" s="48"/>
      <c r="HJ49" s="48"/>
      <c r="HK49" s="48"/>
      <c r="HL49" s="48"/>
      <c r="HM49" s="48"/>
      <c r="HN49" s="48"/>
      <c r="HO49" s="48"/>
      <c r="HP49" s="48"/>
      <c r="HQ49" s="48"/>
      <c r="HR49" s="48"/>
      <c r="HS49" s="48"/>
      <c r="HT49" s="48"/>
      <c r="HU49" s="48"/>
      <c r="HV49" s="48"/>
      <c r="HW49" s="48"/>
      <c r="HX49" s="48"/>
      <c r="HY49" s="48"/>
      <c r="HZ49" s="48"/>
      <c r="IA49" s="48"/>
      <c r="IB49" s="48"/>
      <c r="IC49" s="48"/>
      <c r="ID49" s="48"/>
      <c r="IE49" s="48"/>
      <c r="IF49" s="48"/>
      <c r="IG49" s="48"/>
      <c r="IH49" s="48"/>
      <c r="II49" s="48"/>
      <c r="IJ49" s="48"/>
      <c r="IK49" s="48"/>
      <c r="IL49" s="48"/>
      <c r="IM49" s="48"/>
      <c r="IN49" s="48"/>
      <c r="IO49" s="48"/>
      <c r="IP49" s="48"/>
      <c r="IQ49" s="48"/>
      <c r="IR49" s="48"/>
      <c r="IS49" s="48"/>
      <c r="IT49" s="48"/>
      <c r="IU49" s="48"/>
      <c r="IV49" s="48"/>
    </row>
    <row r="50" spans="1:256" s="80" customFormat="1" x14ac:dyDescent="0.15">
      <c r="A50" s="81">
        <v>4</v>
      </c>
      <c r="B50" s="114">
        <f>'Power Spectrum 〈B〉'!DY125</f>
        <v>77039368</v>
      </c>
      <c r="C50" s="108">
        <f>'Power Spectrum 〈B〉'!DZ125</f>
        <v>908571.625</v>
      </c>
      <c r="D50" s="108">
        <f>'Power Spectrum 〈B〉'!EA125</f>
        <v>9810329</v>
      </c>
      <c r="E50" s="108">
        <f>'Power Spectrum 〈B〉'!EB125</f>
        <v>17399620</v>
      </c>
      <c r="F50" s="108">
        <f>'Power Spectrum 〈B〉'!EC125</f>
        <v>20337138</v>
      </c>
      <c r="G50" s="108">
        <f>'Power Spectrum 〈B〉'!ED125</f>
        <v>7849944</v>
      </c>
      <c r="H50" s="108">
        <f>'Power Spectrum 〈B〉'!EE125</f>
        <v>60238540</v>
      </c>
      <c r="I50" s="109">
        <f>'Power Spectrum 〈B〉'!EF125</f>
        <v>46124608</v>
      </c>
      <c r="J50" s="109">
        <f>'Power Spectrum 〈B〉'!EG125</f>
        <v>18646822</v>
      </c>
      <c r="K50" s="109">
        <f>'Power Spectrum 〈B〉'!EH125</f>
        <v>3528923.25</v>
      </c>
      <c r="L50" s="109">
        <f>'Power Spectrum 〈B〉'!EI125</f>
        <v>71642424</v>
      </c>
      <c r="M50" s="109">
        <f>'Power Spectrum 〈B〉'!EJ125</f>
        <v>81561056</v>
      </c>
      <c r="N50" s="109">
        <f>'Power Spectrum 〈B〉'!EK125</f>
        <v>48525612</v>
      </c>
      <c r="O50" s="110">
        <f>'Power Spectrum 〈B〉'!EL125</f>
        <v>3184380.25</v>
      </c>
      <c r="P50" s="110">
        <f>'Power Spectrum 〈B〉'!EM125</f>
        <v>7628078.5</v>
      </c>
      <c r="Q50" s="110">
        <f>'Power Spectrum 〈B〉'!EN125</f>
        <v>24350176</v>
      </c>
      <c r="R50" s="110">
        <f>'Power Spectrum 〈B〉'!EO125</f>
        <v>56198900</v>
      </c>
      <c r="S50" s="110">
        <f>'Power Spectrum 〈B〉'!EP125</f>
        <v>13577283</v>
      </c>
      <c r="T50" s="111">
        <f>'Power Spectrum 〈B〉'!EQ125</f>
        <v>28620060</v>
      </c>
      <c r="U50" s="111">
        <f>'Power Spectrum 〈B〉'!ER125</f>
        <v>3737449</v>
      </c>
      <c r="V50" s="111">
        <f>'Power Spectrum 〈B〉'!ES125</f>
        <v>7964662</v>
      </c>
      <c r="W50" s="111">
        <f>'Power Spectrum 〈B〉'!ET125</f>
        <v>24079706</v>
      </c>
      <c r="X50" s="111">
        <f>'Power Spectrum 〈B〉'!EU125</f>
        <v>14364014</v>
      </c>
      <c r="Y50" s="108">
        <f>'Power Spectrum 〈B〉'!EV125</f>
        <v>488677.5</v>
      </c>
      <c r="Z50" s="108">
        <f>'Power Spectrum 〈B〉'!EW125</f>
        <v>89147.25</v>
      </c>
      <c r="AA50" s="108">
        <f>'Power Spectrum 〈B〉'!EX125</f>
        <v>51056324</v>
      </c>
      <c r="AB50" s="108">
        <f>'Power Spectrum 〈B〉'!EY125</f>
        <v>5949343.5</v>
      </c>
      <c r="AC50" s="108">
        <f>'Power Spectrum 〈B〉'!EZ125</f>
        <v>13264189</v>
      </c>
      <c r="AD50" s="109">
        <f>'Power Spectrum 〈B〉'!FA125</f>
        <v>17730934</v>
      </c>
      <c r="AE50" s="109">
        <f>'Power Spectrum 〈B〉'!FB125</f>
        <v>21043806</v>
      </c>
      <c r="AF50" s="109">
        <f>'Power Spectrum 〈B〉'!FC125</f>
        <v>5115843</v>
      </c>
      <c r="AG50" s="109">
        <f>'Power Spectrum 〈B〉'!FD125</f>
        <v>20296616</v>
      </c>
      <c r="AH50" s="109">
        <f>'Power Spectrum 〈B〉'!FE125</f>
        <v>37042332</v>
      </c>
      <c r="AI50" s="109">
        <f>'Power Spectrum 〈B〉'!FF125</f>
        <v>8236363</v>
      </c>
      <c r="AJ50" s="110">
        <f>'Power Spectrum 〈B〉'!FG125</f>
        <v>16328531</v>
      </c>
      <c r="AK50" s="110">
        <f>'Power Spectrum 〈B〉'!FH125</f>
        <v>15391630</v>
      </c>
      <c r="AL50" s="110">
        <f>'Power Spectrum 〈B〉'!FI125</f>
        <v>44190608</v>
      </c>
      <c r="AM50" s="110">
        <f>'Power Spectrum 〈B〉'!FJ125</f>
        <v>2678444.5</v>
      </c>
      <c r="AN50" s="110">
        <f>'Power Spectrum 〈B〉'!FK125</f>
        <v>15131100</v>
      </c>
      <c r="AO50" s="111">
        <f>'Power Spectrum 〈B〉'!FL125</f>
        <v>33247556</v>
      </c>
      <c r="AP50" s="111">
        <f>'Power Spectrum 〈B〉'!FM125</f>
        <v>1201863.125</v>
      </c>
      <c r="AQ50" s="111">
        <f>'Power Spectrum 〈B〉'!FN125</f>
        <v>13699600</v>
      </c>
      <c r="AR50" s="111">
        <f>'Power Spectrum 〈B〉'!FO125</f>
        <v>8600747</v>
      </c>
      <c r="AS50" s="111">
        <f>'Power Spectrum 〈B〉'!FP125</f>
        <v>7236333</v>
      </c>
      <c r="AT50" s="108">
        <f>'Power Spectrum 〈B〉'!FQ125</f>
        <v>11786482</v>
      </c>
      <c r="AU50" s="108">
        <f>'Power Spectrum 〈B〉'!FR125</f>
        <v>5920174</v>
      </c>
      <c r="AV50" s="108">
        <f>'Power Spectrum 〈B〉'!FS125</f>
        <v>43810724</v>
      </c>
      <c r="AW50" s="108">
        <f>'Power Spectrum 〈B〉'!FT125</f>
        <v>4716896</v>
      </c>
      <c r="AX50" s="108">
        <f>'Power Spectrum 〈B〉'!FU125</f>
        <v>34544952</v>
      </c>
      <c r="AY50" s="109">
        <f>'Power Spectrum 〈B〉'!FV125</f>
        <v>15006398</v>
      </c>
      <c r="AZ50" s="109">
        <f>'Power Spectrum 〈B〉'!FW125</f>
        <v>23181500</v>
      </c>
      <c r="BA50" s="109">
        <f>'Power Spectrum 〈B〉'!FX125</f>
        <v>2892682.75</v>
      </c>
      <c r="BB50" s="109">
        <f>'Power Spectrum 〈B〉'!FY125</f>
        <v>14056397</v>
      </c>
      <c r="BC50" s="109">
        <f>'Power Spectrum 〈B〉'!FZ125</f>
        <v>6807653.5</v>
      </c>
      <c r="BD50" s="110">
        <f>'Power Spectrum 〈B〉'!GA125</f>
        <v>1155167.875</v>
      </c>
      <c r="BE50" s="110">
        <f>'Power Spectrum 〈B〉'!GB125</f>
        <v>1095706</v>
      </c>
      <c r="BF50" s="110">
        <f>'Power Spectrum 〈B〉'!GC125</f>
        <v>38768592</v>
      </c>
      <c r="BG50" s="110">
        <f>'Power Spectrum 〈B〉'!GD125</f>
        <v>18548686</v>
      </c>
      <c r="BH50" s="110">
        <f>'Power Spectrum 〈B〉'!GE125</f>
        <v>21180634</v>
      </c>
      <c r="BI50" s="111">
        <f>'Power Spectrum 〈B〉'!GF125</f>
        <v>21017506</v>
      </c>
      <c r="BJ50" s="111">
        <f>'Power Spectrum 〈B〉'!GG125</f>
        <v>29148220</v>
      </c>
      <c r="BK50" s="111">
        <f>'Power Spectrum 〈B〉'!GH125</f>
        <v>14712878</v>
      </c>
      <c r="BL50" s="111">
        <f>'Power Spectrum 〈B〉'!GI125</f>
        <v>4711572.5</v>
      </c>
      <c r="BM50" s="111">
        <f>'Power Spectrum 〈B〉'!GJ125</f>
        <v>48304036</v>
      </c>
      <c r="BN50" s="108">
        <f>'Power Spectrum 〈B〉'!GK125</f>
        <v>4441292</v>
      </c>
      <c r="BO50" s="108">
        <f>'Power Spectrum 〈B〉'!GL125</f>
        <v>2355231.75</v>
      </c>
      <c r="BP50" s="108">
        <f>'Power Spectrum 〈B〉'!GM125</f>
        <v>613946.375</v>
      </c>
      <c r="BQ50" s="108">
        <f>'Power Spectrum 〈B〉'!GN125</f>
        <v>1597250.5</v>
      </c>
      <c r="BR50" s="108">
        <f>'Power Spectrum 〈B〉'!GO125</f>
        <v>41421960</v>
      </c>
      <c r="BS50" s="108">
        <f>'Power Spectrum 〈B〉'!GP125</f>
        <v>4777635.5</v>
      </c>
      <c r="BT50" s="109">
        <f>'Power Spectrum 〈B〉'!GQ125</f>
        <v>35977824</v>
      </c>
      <c r="BU50" s="109">
        <f>'Power Spectrum 〈B〉'!GR125</f>
        <v>31048992</v>
      </c>
      <c r="BV50" s="109">
        <f>'Power Spectrum 〈B〉'!GS125</f>
        <v>487544.75</v>
      </c>
      <c r="BW50" s="109">
        <f>'Power Spectrum 〈B〉'!GT125</f>
        <v>15902954</v>
      </c>
      <c r="BX50" s="109">
        <f>'Power Spectrum 〈B〉'!GU125</f>
        <v>2287035.25</v>
      </c>
      <c r="BY50" s="110">
        <f>'Power Spectrum 〈B〉'!GV125</f>
        <v>11353721</v>
      </c>
      <c r="BZ50" s="110">
        <f>'Power Spectrum 〈B〉'!GW125</f>
        <v>6768796</v>
      </c>
      <c r="CA50" s="110">
        <f>'Power Spectrum 〈B〉'!GX125</f>
        <v>7204245</v>
      </c>
      <c r="CB50" s="110">
        <f>'Power Spectrum 〈B〉'!GY125</f>
        <v>18815794</v>
      </c>
      <c r="CC50" s="110">
        <f>'Power Spectrum 〈B〉'!GZ125</f>
        <v>5524672</v>
      </c>
      <c r="CD50" s="111">
        <f>'Power Spectrum 〈B〉'!HA125</f>
        <v>7169192.5</v>
      </c>
      <c r="CE50" s="111">
        <f>'Power Spectrum 〈B〉'!HB125</f>
        <v>1491623.875</v>
      </c>
      <c r="CF50" s="111">
        <f>'Power Spectrum 〈B〉'!HC125</f>
        <v>2024291.25</v>
      </c>
      <c r="CG50" s="111">
        <f>'Power Spectrum 〈B〉'!HD125</f>
        <v>5783726</v>
      </c>
      <c r="CH50" s="111">
        <f>'Power Spectrum 〈B〉'!HE125</f>
        <v>4374380</v>
      </c>
      <c r="CI50" s="108">
        <f>'Power Spectrum 〈B〉'!HF125</f>
        <v>6096034.5</v>
      </c>
      <c r="CJ50" s="108">
        <f>'Power Spectrum 〈B〉'!HG125</f>
        <v>4390811</v>
      </c>
      <c r="CK50" s="108">
        <f>'Power Spectrum 〈B〉'!HH125</f>
        <v>9963461</v>
      </c>
      <c r="CL50" s="108">
        <f>'Power Spectrum 〈B〉'!HI125</f>
        <v>23201908</v>
      </c>
      <c r="CM50" s="108">
        <f>'Power Spectrum 〈B〉'!HJ125</f>
        <v>27256596</v>
      </c>
      <c r="CN50" s="109">
        <f>'Power Spectrum 〈B〉'!HK125</f>
        <v>16147393</v>
      </c>
      <c r="CO50" s="109">
        <f>'Power Spectrum 〈B〉'!HL125</f>
        <v>257237.18799999999</v>
      </c>
      <c r="CP50" s="109">
        <f>'Power Spectrum 〈B〉'!HM125</f>
        <v>4205785.5</v>
      </c>
      <c r="CQ50" s="109">
        <f>'Power Spectrum 〈B〉'!HN125</f>
        <v>21783004</v>
      </c>
      <c r="CR50" s="109">
        <f>'Power Spectrum 〈B〉'!HO125</f>
        <v>6935458</v>
      </c>
      <c r="CS50" s="110">
        <f>'Power Spectrum 〈B〉'!HP125</f>
        <v>3558011.5</v>
      </c>
      <c r="CT50" s="110">
        <f>'Power Spectrum 〈B〉'!HQ125</f>
        <v>3164344</v>
      </c>
      <c r="CU50" s="110">
        <f>'Power Spectrum 〈B〉'!HR125</f>
        <v>739851.625</v>
      </c>
      <c r="CV50" s="110">
        <f>'Power Spectrum 〈B〉'!HS125</f>
        <v>5350898</v>
      </c>
      <c r="CW50" s="110">
        <f>'Power Spectrum 〈B〉'!HT125</f>
        <v>1988237.875</v>
      </c>
      <c r="CX50" s="111">
        <f>'Power Spectrum 〈B〉'!HU125</f>
        <v>2259422.5</v>
      </c>
      <c r="CY50" s="111">
        <f>'Power Spectrum 〈B〉'!HV125</f>
        <v>4050324</v>
      </c>
      <c r="CZ50" s="111">
        <f>'Power Spectrum 〈B〉'!HW125</f>
        <v>5534816</v>
      </c>
      <c r="DA50" s="111">
        <f>'Power Spectrum 〈B〉'!HX125</f>
        <v>17202582</v>
      </c>
      <c r="DB50" s="111">
        <f>'Power Spectrum 〈B〉'!HY125</f>
        <v>6054966</v>
      </c>
      <c r="DC50" s="108">
        <f>'Power Spectrum 〈B〉'!HZ125</f>
        <v>1470039.5</v>
      </c>
      <c r="DD50" s="108">
        <f>'Power Spectrum 〈B〉'!IA125</f>
        <v>7357779</v>
      </c>
      <c r="DE50" s="108">
        <f>'Power Spectrum 〈B〉'!IB125</f>
        <v>1889892.25</v>
      </c>
      <c r="DF50" s="108">
        <f>'Power Spectrum 〈B〉'!IC125</f>
        <v>295683.06199999998</v>
      </c>
      <c r="DG50" s="108">
        <f>'Power Spectrum 〈B〉'!ID125</f>
        <v>8515264</v>
      </c>
      <c r="DH50" s="108">
        <f>'Power Spectrum 〈B〉'!IE125</f>
        <v>6681599</v>
      </c>
      <c r="DI50" s="109">
        <f>'Power Spectrum 〈B〉'!IF125</f>
        <v>1094885</v>
      </c>
      <c r="DJ50" s="109">
        <f>'Power Spectrum 〈B〉'!IG125</f>
        <v>5192692.5</v>
      </c>
      <c r="DK50" s="109">
        <f>'Power Spectrum 〈B〉'!IH125</f>
        <v>31544344</v>
      </c>
      <c r="DL50" s="109">
        <f>'Power Spectrum 〈B〉'!II125</f>
        <v>3345488.25</v>
      </c>
      <c r="DM50" s="109">
        <f>'Power Spectrum 〈B〉'!IJ125</f>
        <v>6263271</v>
      </c>
      <c r="DN50" s="110">
        <f>'Power Spectrum 〈B〉'!IK125</f>
        <v>1782775.5</v>
      </c>
      <c r="DO50" s="110">
        <f>'Power Spectrum 〈B〉'!IL125</f>
        <v>12357591</v>
      </c>
      <c r="DP50" s="110">
        <f>'Power Spectrum 〈B〉'!IM125</f>
        <v>14764052</v>
      </c>
      <c r="DQ50" s="110">
        <f>'Power Spectrum 〈B〉'!IN125</f>
        <v>5342083</v>
      </c>
      <c r="DR50" s="110">
        <f>'Power Spectrum 〈B〉'!IO125</f>
        <v>3145970.5</v>
      </c>
      <c r="DS50" s="111">
        <f>'Power Spectrum 〈B〉'!IP125</f>
        <v>277720.34399999998</v>
      </c>
      <c r="DT50" s="111">
        <f>'Power Spectrum 〈B〉'!IQ125</f>
        <v>23707804</v>
      </c>
      <c r="DU50" s="111">
        <f>'Power Spectrum 〈B〉'!IR125</f>
        <v>10074120</v>
      </c>
      <c r="DV50" s="111">
        <f>'Power Spectrum 〈B〉'!IS125</f>
        <v>12532672</v>
      </c>
      <c r="DW50" s="111">
        <f>'Power Spectrum 〈B〉'!IT125</f>
        <v>10211130</v>
      </c>
      <c r="DX50" s="112">
        <f>'Power Spectrum 〈B〉'!IU125</f>
        <v>3241214.75</v>
      </c>
      <c r="DY50" s="112">
        <f>'Power Spectrum 〈B〉'!IV125</f>
        <v>6590149</v>
      </c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  <c r="FP50" s="48"/>
      <c r="FQ50" s="48"/>
      <c r="FR50" s="48"/>
      <c r="FS50" s="48"/>
      <c r="FT50" s="48"/>
      <c r="FU50" s="48"/>
      <c r="FV50" s="48"/>
      <c r="FW50" s="48"/>
      <c r="FX50" s="48"/>
      <c r="FY50" s="48"/>
      <c r="FZ50" s="48"/>
      <c r="GA50" s="48"/>
      <c r="GB50" s="48"/>
      <c r="GC50" s="48"/>
      <c r="GD50" s="48"/>
      <c r="GE50" s="48"/>
      <c r="GF50" s="48"/>
      <c r="GG50" s="48"/>
      <c r="GH50" s="48"/>
      <c r="GI50" s="48"/>
      <c r="GJ50" s="48"/>
      <c r="GK50" s="48"/>
      <c r="GL50" s="48"/>
      <c r="GM50" s="48"/>
      <c r="GN50" s="48"/>
      <c r="GO50" s="48"/>
      <c r="GP50" s="48"/>
      <c r="GQ50" s="48"/>
      <c r="GR50" s="48"/>
      <c r="GS50" s="48"/>
      <c r="GT50" s="48"/>
      <c r="GU50" s="48"/>
      <c r="GV50" s="48"/>
      <c r="GW50" s="48"/>
      <c r="GX50" s="48"/>
      <c r="GY50" s="48"/>
      <c r="GZ50" s="48"/>
      <c r="HA50" s="48"/>
      <c r="HB50" s="48"/>
      <c r="HC50" s="48"/>
      <c r="HD50" s="48"/>
      <c r="HE50" s="48"/>
      <c r="HF50" s="48"/>
      <c r="HG50" s="48"/>
      <c r="HH50" s="48"/>
      <c r="HI50" s="48"/>
      <c r="HJ50" s="48"/>
      <c r="HK50" s="48"/>
      <c r="HL50" s="48"/>
      <c r="HM50" s="48"/>
      <c r="HN50" s="48"/>
      <c r="HO50" s="48"/>
      <c r="HP50" s="48"/>
      <c r="HQ50" s="48"/>
      <c r="HR50" s="48"/>
      <c r="HS50" s="48"/>
      <c r="HT50" s="48"/>
      <c r="HU50" s="48"/>
      <c r="HV50" s="48"/>
      <c r="HW50" s="48"/>
      <c r="HX50" s="48"/>
      <c r="HY50" s="48"/>
      <c r="HZ50" s="48"/>
      <c r="IA50" s="48"/>
      <c r="IB50" s="48"/>
      <c r="IC50" s="48"/>
      <c r="ID50" s="48"/>
      <c r="IE50" s="48"/>
      <c r="IF50" s="48"/>
      <c r="IG50" s="48"/>
      <c r="IH50" s="48"/>
      <c r="II50" s="48"/>
      <c r="IJ50" s="48"/>
      <c r="IK50" s="48"/>
      <c r="IL50" s="48"/>
      <c r="IM50" s="48"/>
      <c r="IN50" s="48"/>
      <c r="IO50" s="48"/>
      <c r="IP50" s="48"/>
      <c r="IQ50" s="48"/>
      <c r="IR50" s="48"/>
      <c r="IS50" s="48"/>
      <c r="IT50" s="48"/>
      <c r="IU50" s="48"/>
      <c r="IV50" s="48"/>
    </row>
    <row r="51" spans="1:256" s="80" customFormat="1" x14ac:dyDescent="0.15">
      <c r="A51" s="81">
        <v>3</v>
      </c>
      <c r="B51" s="114">
        <f>'Power Spectrum 〈B〉'!DY126</f>
        <v>183757184</v>
      </c>
      <c r="C51" s="108">
        <f>'Power Spectrum 〈B〉'!DZ126</f>
        <v>68943840</v>
      </c>
      <c r="D51" s="108">
        <f>'Power Spectrum 〈B〉'!EA126</f>
        <v>1071901</v>
      </c>
      <c r="E51" s="108">
        <f>'Power Spectrum 〈B〉'!EB126</f>
        <v>38202912</v>
      </c>
      <c r="F51" s="108">
        <f>'Power Spectrum 〈B〉'!EC126</f>
        <v>97361136</v>
      </c>
      <c r="G51" s="108">
        <f>'Power Spectrum 〈B〉'!ED126</f>
        <v>6425896</v>
      </c>
      <c r="H51" s="108">
        <f>'Power Spectrum 〈B〉'!EE126</f>
        <v>4009319.5</v>
      </c>
      <c r="I51" s="108">
        <f>'Power Spectrum 〈B〉'!EF126</f>
        <v>6625547</v>
      </c>
      <c r="J51" s="109">
        <f>'Power Spectrum 〈B〉'!EG126</f>
        <v>91561584</v>
      </c>
      <c r="K51" s="109">
        <f>'Power Spectrum 〈B〉'!EH126</f>
        <v>1308654</v>
      </c>
      <c r="L51" s="109">
        <f>'Power Spectrum 〈B〉'!EI126</f>
        <v>973459.875</v>
      </c>
      <c r="M51" s="109">
        <f>'Power Spectrum 〈B〉'!EJ126</f>
        <v>6956252.5</v>
      </c>
      <c r="N51" s="109">
        <f>'Power Spectrum 〈B〉'!EK126</f>
        <v>53157932</v>
      </c>
      <c r="O51" s="110">
        <f>'Power Spectrum 〈B〉'!EL126</f>
        <v>43956312</v>
      </c>
      <c r="P51" s="110">
        <f>'Power Spectrum 〈B〉'!EM126</f>
        <v>81268224</v>
      </c>
      <c r="Q51" s="110">
        <f>'Power Spectrum 〈B〉'!EN126</f>
        <v>62197480</v>
      </c>
      <c r="R51" s="110">
        <f>'Power Spectrum 〈B〉'!EO126</f>
        <v>18200068</v>
      </c>
      <c r="S51" s="110">
        <f>'Power Spectrum 〈B〉'!EP126</f>
        <v>1241950.625</v>
      </c>
      <c r="T51" s="111">
        <f>'Power Spectrum 〈B〉'!EQ126</f>
        <v>5911372</v>
      </c>
      <c r="U51" s="111">
        <f>'Power Spectrum 〈B〉'!ER126</f>
        <v>3954970</v>
      </c>
      <c r="V51" s="111">
        <f>'Power Spectrum 〈B〉'!ES126</f>
        <v>15023119</v>
      </c>
      <c r="W51" s="111">
        <f>'Power Spectrum 〈B〉'!ET126</f>
        <v>8286292</v>
      </c>
      <c r="X51" s="111">
        <f>'Power Spectrum 〈B〉'!EU126</f>
        <v>141278.625</v>
      </c>
      <c r="Y51" s="108">
        <f>'Power Spectrum 〈B〉'!EV126</f>
        <v>14642614</v>
      </c>
      <c r="Z51" s="108">
        <f>'Power Spectrum 〈B〉'!EW126</f>
        <v>33241810</v>
      </c>
      <c r="AA51" s="108">
        <f>'Power Spectrum 〈B〉'!EX126</f>
        <v>26706664</v>
      </c>
      <c r="AB51" s="108">
        <f>'Power Spectrum 〈B〉'!EY126</f>
        <v>49049612</v>
      </c>
      <c r="AC51" s="108">
        <f>'Power Spectrum 〈B〉'!EZ126</f>
        <v>31117922</v>
      </c>
      <c r="AD51" s="109">
        <f>'Power Spectrum 〈B〉'!FA126</f>
        <v>11534917</v>
      </c>
      <c r="AE51" s="109">
        <f>'Power Spectrum 〈B〉'!FB126</f>
        <v>11472272</v>
      </c>
      <c r="AF51" s="109">
        <f>'Power Spectrum 〈B〉'!FC126</f>
        <v>25854868</v>
      </c>
      <c r="AG51" s="109">
        <f>'Power Spectrum 〈B〉'!FD126</f>
        <v>2652907.25</v>
      </c>
      <c r="AH51" s="109">
        <f>'Power Spectrum 〈B〉'!FE126</f>
        <v>41241300</v>
      </c>
      <c r="AI51" s="109">
        <f>'Power Spectrum 〈B〉'!FF126</f>
        <v>35746736</v>
      </c>
      <c r="AJ51" s="110">
        <f>'Power Spectrum 〈B〉'!FG126</f>
        <v>30938076</v>
      </c>
      <c r="AK51" s="110">
        <f>'Power Spectrum 〈B〉'!FH126</f>
        <v>13067306</v>
      </c>
      <c r="AL51" s="110">
        <f>'Power Spectrum 〈B〉'!FI126</f>
        <v>27803756</v>
      </c>
      <c r="AM51" s="110">
        <f>'Power Spectrum 〈B〉'!FJ126</f>
        <v>15383052</v>
      </c>
      <c r="AN51" s="110">
        <f>'Power Spectrum 〈B〉'!FK126</f>
        <v>288428.5</v>
      </c>
      <c r="AO51" s="111">
        <f>'Power Spectrum 〈B〉'!FL126</f>
        <v>10003115</v>
      </c>
      <c r="AP51" s="111">
        <f>'Power Spectrum 〈B〉'!FM126</f>
        <v>6282626.5</v>
      </c>
      <c r="AQ51" s="111">
        <f>'Power Spectrum 〈B〉'!FN126</f>
        <v>11092752</v>
      </c>
      <c r="AR51" s="111">
        <f>'Power Spectrum 〈B〉'!FO126</f>
        <v>3322493.25</v>
      </c>
      <c r="AS51" s="111">
        <f>'Power Spectrum 〈B〉'!FP126</f>
        <v>5543800</v>
      </c>
      <c r="AT51" s="108">
        <f>'Power Spectrum 〈B〉'!FQ126</f>
        <v>72902528</v>
      </c>
      <c r="AU51" s="108">
        <f>'Power Spectrum 〈B〉'!FR126</f>
        <v>1008222.5</v>
      </c>
      <c r="AV51" s="108">
        <f>'Power Spectrum 〈B〉'!FS126</f>
        <v>33397386</v>
      </c>
      <c r="AW51" s="108">
        <f>'Power Spectrum 〈B〉'!FT126</f>
        <v>42946080</v>
      </c>
      <c r="AX51" s="108">
        <f>'Power Spectrum 〈B〉'!FU126</f>
        <v>12932725</v>
      </c>
      <c r="AY51" s="109">
        <f>'Power Spectrum 〈B〉'!FV126</f>
        <v>3498727.25</v>
      </c>
      <c r="AZ51" s="109">
        <f>'Power Spectrum 〈B〉'!FW126</f>
        <v>9081352</v>
      </c>
      <c r="BA51" s="109">
        <f>'Power Spectrum 〈B〉'!FX126</f>
        <v>146020.984</v>
      </c>
      <c r="BB51" s="109">
        <f>'Power Spectrum 〈B〉'!FY126</f>
        <v>2063424.125</v>
      </c>
      <c r="BC51" s="109">
        <f>'Power Spectrum 〈B〉'!FZ126</f>
        <v>9813059</v>
      </c>
      <c r="BD51" s="110">
        <f>'Power Spectrum 〈B〉'!GA126</f>
        <v>782869.93799999997</v>
      </c>
      <c r="BE51" s="110">
        <f>'Power Spectrum 〈B〉'!GB126</f>
        <v>19779258</v>
      </c>
      <c r="BF51" s="110">
        <f>'Power Spectrum 〈B〉'!GC126</f>
        <v>15624669</v>
      </c>
      <c r="BG51" s="110">
        <f>'Power Spectrum 〈B〉'!GD126</f>
        <v>7304996</v>
      </c>
      <c r="BH51" s="110">
        <f>'Power Spectrum 〈B〉'!GE126</f>
        <v>809225.625</v>
      </c>
      <c r="BI51" s="111">
        <f>'Power Spectrum 〈B〉'!GF126</f>
        <v>3707799</v>
      </c>
      <c r="BJ51" s="111">
        <f>'Power Spectrum 〈B〉'!GG126</f>
        <v>18422560</v>
      </c>
      <c r="BK51" s="111">
        <f>'Power Spectrum 〈B〉'!GH126</f>
        <v>14398873</v>
      </c>
      <c r="BL51" s="111">
        <f>'Power Spectrum 〈B〉'!GI126</f>
        <v>5402878.5</v>
      </c>
      <c r="BM51" s="111">
        <f>'Power Spectrum 〈B〉'!GJ126</f>
        <v>932846.5</v>
      </c>
      <c r="BN51" s="108">
        <f>'Power Spectrum 〈B〉'!GK126</f>
        <v>1788357.75</v>
      </c>
      <c r="BO51" s="108">
        <f>'Power Spectrum 〈B〉'!GL126</f>
        <v>59806888</v>
      </c>
      <c r="BP51" s="108">
        <f>'Power Spectrum 〈B〉'!GM126</f>
        <v>1785195.875</v>
      </c>
      <c r="BQ51" s="108">
        <f>'Power Spectrum 〈B〉'!GN126</f>
        <v>5981496</v>
      </c>
      <c r="BR51" s="108">
        <f>'Power Spectrum 〈B〉'!GO126</f>
        <v>8129589</v>
      </c>
      <c r="BS51" s="108">
        <f>'Power Spectrum 〈B〉'!GP126</f>
        <v>38460008</v>
      </c>
      <c r="BT51" s="109">
        <f>'Power Spectrum 〈B〉'!GQ126</f>
        <v>8828786</v>
      </c>
      <c r="BU51" s="109">
        <f>'Power Spectrum 〈B〉'!GR126</f>
        <v>2533722</v>
      </c>
      <c r="BV51" s="109">
        <f>'Power Spectrum 〈B〉'!GS126</f>
        <v>46621640</v>
      </c>
      <c r="BW51" s="109">
        <f>'Power Spectrum 〈B〉'!GT126</f>
        <v>780013.43799999997</v>
      </c>
      <c r="BX51" s="109">
        <f>'Power Spectrum 〈B〉'!GU126</f>
        <v>10429931</v>
      </c>
      <c r="BY51" s="110">
        <f>'Power Spectrum 〈B〉'!GV126</f>
        <v>1114717.125</v>
      </c>
      <c r="BZ51" s="110">
        <f>'Power Spectrum 〈B〉'!GW126</f>
        <v>20435142</v>
      </c>
      <c r="CA51" s="110">
        <f>'Power Spectrum 〈B〉'!GX126</f>
        <v>3671578.25</v>
      </c>
      <c r="CB51" s="110">
        <f>'Power Spectrum 〈B〉'!GY126</f>
        <v>3416095.5</v>
      </c>
      <c r="CC51" s="110">
        <f>'Power Spectrum 〈B〉'!GZ126</f>
        <v>3843098.75</v>
      </c>
      <c r="CD51" s="111">
        <f>'Power Spectrum 〈B〉'!HA126</f>
        <v>7920452</v>
      </c>
      <c r="CE51" s="111">
        <f>'Power Spectrum 〈B〉'!HB126</f>
        <v>15450195</v>
      </c>
      <c r="CF51" s="111">
        <f>'Power Spectrum 〈B〉'!HC126</f>
        <v>15172018</v>
      </c>
      <c r="CG51" s="111">
        <f>'Power Spectrum 〈B〉'!HD126</f>
        <v>6940867</v>
      </c>
      <c r="CH51" s="111">
        <f>'Power Spectrum 〈B〉'!HE126</f>
        <v>233607.516</v>
      </c>
      <c r="CI51" s="108">
        <f>'Power Spectrum 〈B〉'!HF126</f>
        <v>11154642</v>
      </c>
      <c r="CJ51" s="108">
        <f>'Power Spectrum 〈B〉'!HG126</f>
        <v>1919645.875</v>
      </c>
      <c r="CK51" s="108">
        <f>'Power Spectrum 〈B〉'!HH126</f>
        <v>955533.43799999997</v>
      </c>
      <c r="CL51" s="108">
        <f>'Power Spectrum 〈B〉'!HI126</f>
        <v>5306179.5</v>
      </c>
      <c r="CM51" s="108">
        <f>'Power Spectrum 〈B〉'!HJ126</f>
        <v>2898987.75</v>
      </c>
      <c r="CN51" s="109">
        <f>'Power Spectrum 〈B〉'!HK126</f>
        <v>23602280</v>
      </c>
      <c r="CO51" s="109">
        <f>'Power Spectrum 〈B〉'!HL126</f>
        <v>3032703.25</v>
      </c>
      <c r="CP51" s="109">
        <f>'Power Spectrum 〈B〉'!HM126</f>
        <v>148875.391</v>
      </c>
      <c r="CQ51" s="109">
        <f>'Power Spectrum 〈B〉'!HN126</f>
        <v>9103875</v>
      </c>
      <c r="CR51" s="109">
        <f>'Power Spectrum 〈B〉'!HO126</f>
        <v>3841692</v>
      </c>
      <c r="CS51" s="110">
        <f>'Power Spectrum 〈B〉'!HP126</f>
        <v>2194363.75</v>
      </c>
      <c r="CT51" s="110">
        <f>'Power Spectrum 〈B〉'!HQ126</f>
        <v>29866188</v>
      </c>
      <c r="CU51" s="110">
        <f>'Power Spectrum 〈B〉'!HR126</f>
        <v>5178551</v>
      </c>
      <c r="CV51" s="110">
        <f>'Power Spectrum 〈B〉'!HS126</f>
        <v>2257628.5</v>
      </c>
      <c r="CW51" s="110">
        <f>'Power Spectrum 〈B〉'!HT126</f>
        <v>50132.012000000002</v>
      </c>
      <c r="CX51" s="111">
        <f>'Power Spectrum 〈B〉'!HU126</f>
        <v>2307053</v>
      </c>
      <c r="CY51" s="111">
        <f>'Power Spectrum 〈B〉'!HV126</f>
        <v>250014.125</v>
      </c>
      <c r="CZ51" s="111">
        <f>'Power Spectrum 〈B〉'!HW126</f>
        <v>3178992.75</v>
      </c>
      <c r="DA51" s="111">
        <f>'Power Spectrum 〈B〉'!HX126</f>
        <v>87510.164000000004</v>
      </c>
      <c r="DB51" s="111">
        <f>'Power Spectrum 〈B〉'!HY126</f>
        <v>4899990</v>
      </c>
      <c r="DC51" s="108">
        <f>'Power Spectrum 〈B〉'!HZ126</f>
        <v>3267507.75</v>
      </c>
      <c r="DD51" s="108">
        <f>'Power Spectrum 〈B〉'!IA126</f>
        <v>4998051.5</v>
      </c>
      <c r="DE51" s="108">
        <f>'Power Spectrum 〈B〉'!IB126</f>
        <v>16266938</v>
      </c>
      <c r="DF51" s="108">
        <f>'Power Spectrum 〈B〉'!IC126</f>
        <v>5260161.5</v>
      </c>
      <c r="DG51" s="108">
        <f>'Power Spectrum 〈B〉'!ID126</f>
        <v>2457332.25</v>
      </c>
      <c r="DH51" s="108">
        <f>'Power Spectrum 〈B〉'!IE126</f>
        <v>10153828</v>
      </c>
      <c r="DI51" s="109">
        <f>'Power Spectrum 〈B〉'!IF126</f>
        <v>645602.06200000003</v>
      </c>
      <c r="DJ51" s="109">
        <f>'Power Spectrum 〈B〉'!IG126</f>
        <v>14279628</v>
      </c>
      <c r="DK51" s="109">
        <f>'Power Spectrum 〈B〉'!IH126</f>
        <v>89287.476999999999</v>
      </c>
      <c r="DL51" s="109">
        <f>'Power Spectrum 〈B〉'!II126</f>
        <v>7834795.5</v>
      </c>
      <c r="DM51" s="109">
        <f>'Power Spectrum 〈B〉'!IJ126</f>
        <v>11580083</v>
      </c>
      <c r="DN51" s="110">
        <f>'Power Spectrum 〈B〉'!IK126</f>
        <v>17388770</v>
      </c>
      <c r="DO51" s="110">
        <f>'Power Spectrum 〈B〉'!IL126</f>
        <v>10417723</v>
      </c>
      <c r="DP51" s="110">
        <f>'Power Spectrum 〈B〉'!IM126</f>
        <v>10022938</v>
      </c>
      <c r="DQ51" s="110">
        <f>'Power Spectrum 〈B〉'!IN126</f>
        <v>13928059</v>
      </c>
      <c r="DR51" s="110">
        <f>'Power Spectrum 〈B〉'!IO126</f>
        <v>10157618</v>
      </c>
      <c r="DS51" s="111">
        <f>'Power Spectrum 〈B〉'!IP126</f>
        <v>1023667.938</v>
      </c>
      <c r="DT51" s="111">
        <f>'Power Spectrum 〈B〉'!IQ126</f>
        <v>1297516</v>
      </c>
      <c r="DU51" s="111">
        <f>'Power Spectrum 〈B〉'!IR126</f>
        <v>5059652.5</v>
      </c>
      <c r="DV51" s="111">
        <f>'Power Spectrum 〈B〉'!IS126</f>
        <v>15952239</v>
      </c>
      <c r="DW51" s="111">
        <f>'Power Spectrum 〈B〉'!IT126</f>
        <v>12053356</v>
      </c>
      <c r="DX51" s="112">
        <f>'Power Spectrum 〈B〉'!IU126</f>
        <v>4884901</v>
      </c>
      <c r="DY51" s="112">
        <f>'Power Spectrum 〈B〉'!IV126</f>
        <v>4969751.5</v>
      </c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  <c r="FP51" s="48"/>
      <c r="FQ51" s="48"/>
      <c r="FR51" s="48"/>
      <c r="FS51" s="48"/>
      <c r="FT51" s="48"/>
      <c r="FU51" s="48"/>
      <c r="FV51" s="48"/>
      <c r="FW51" s="48"/>
      <c r="FX51" s="48"/>
      <c r="FY51" s="48"/>
      <c r="FZ51" s="48"/>
      <c r="GA51" s="48"/>
      <c r="GB51" s="48"/>
      <c r="GC51" s="48"/>
      <c r="GD51" s="48"/>
      <c r="GE51" s="48"/>
      <c r="GF51" s="48"/>
      <c r="GG51" s="48"/>
      <c r="GH51" s="48"/>
      <c r="GI51" s="48"/>
      <c r="GJ51" s="48"/>
      <c r="GK51" s="48"/>
      <c r="GL51" s="48"/>
      <c r="GM51" s="48"/>
      <c r="GN51" s="48"/>
      <c r="GO51" s="48"/>
      <c r="GP51" s="48"/>
      <c r="GQ51" s="48"/>
      <c r="GR51" s="48"/>
      <c r="GS51" s="48"/>
      <c r="GT51" s="48"/>
      <c r="GU51" s="48"/>
      <c r="GV51" s="48"/>
      <c r="GW51" s="48"/>
      <c r="GX51" s="48"/>
      <c r="GY51" s="48"/>
      <c r="GZ51" s="48"/>
      <c r="HA51" s="48"/>
      <c r="HB51" s="48"/>
      <c r="HC51" s="48"/>
      <c r="HD51" s="48"/>
      <c r="HE51" s="48"/>
      <c r="HF51" s="48"/>
      <c r="HG51" s="48"/>
      <c r="HH51" s="48"/>
      <c r="HI51" s="48"/>
      <c r="HJ51" s="48"/>
      <c r="HK51" s="48"/>
      <c r="HL51" s="48"/>
      <c r="HM51" s="48"/>
      <c r="HN51" s="48"/>
      <c r="HO51" s="48"/>
      <c r="HP51" s="48"/>
      <c r="HQ51" s="48"/>
      <c r="HR51" s="48"/>
      <c r="HS51" s="48"/>
      <c r="HT51" s="48"/>
      <c r="HU51" s="48"/>
      <c r="HV51" s="48"/>
      <c r="HW51" s="48"/>
      <c r="HX51" s="48"/>
      <c r="HY51" s="48"/>
      <c r="HZ51" s="48"/>
      <c r="IA51" s="48"/>
      <c r="IB51" s="48"/>
      <c r="IC51" s="48"/>
      <c r="ID51" s="48"/>
      <c r="IE51" s="48"/>
      <c r="IF51" s="48"/>
      <c r="IG51" s="48"/>
      <c r="IH51" s="48"/>
      <c r="II51" s="48"/>
      <c r="IJ51" s="48"/>
      <c r="IK51" s="48"/>
      <c r="IL51" s="48"/>
      <c r="IM51" s="48"/>
      <c r="IN51" s="48"/>
      <c r="IO51" s="48"/>
      <c r="IP51" s="48"/>
      <c r="IQ51" s="48"/>
      <c r="IR51" s="48"/>
      <c r="IS51" s="48"/>
      <c r="IT51" s="48"/>
      <c r="IU51" s="48"/>
      <c r="IV51" s="48"/>
    </row>
    <row r="52" spans="1:256" s="80" customFormat="1" x14ac:dyDescent="0.15">
      <c r="A52" s="81">
        <v>2</v>
      </c>
      <c r="B52" s="114">
        <f>'Power Spectrum 〈B〉'!DY127</f>
        <v>24926258</v>
      </c>
      <c r="C52" s="115">
        <f>'Power Spectrum 〈B〉'!DZ127</f>
        <v>116702672</v>
      </c>
      <c r="D52" s="108">
        <f>'Power Spectrum 〈B〉'!EA127</f>
        <v>38321156</v>
      </c>
      <c r="E52" s="108">
        <f>'Power Spectrum 〈B〉'!EB127</f>
        <v>53386360</v>
      </c>
      <c r="F52" s="108">
        <f>'Power Spectrum 〈B〉'!EC127</f>
        <v>7690318</v>
      </c>
      <c r="G52" s="108">
        <f>'Power Spectrum 〈B〉'!ED127</f>
        <v>43989500</v>
      </c>
      <c r="H52" s="108">
        <f>'Power Spectrum 〈B〉'!EE127</f>
        <v>16383050</v>
      </c>
      <c r="I52" s="108">
        <f>'Power Spectrum 〈B〉'!EF127</f>
        <v>127000712</v>
      </c>
      <c r="J52" s="109">
        <f>'Power Spectrum 〈B〉'!EG127</f>
        <v>15873990</v>
      </c>
      <c r="K52" s="109">
        <f>'Power Spectrum 〈B〉'!EH127</f>
        <v>73320856</v>
      </c>
      <c r="L52" s="109">
        <f>'Power Spectrum 〈B〉'!EI127</f>
        <v>8542484</v>
      </c>
      <c r="M52" s="109">
        <f>'Power Spectrum 〈B〉'!EJ127</f>
        <v>10123282</v>
      </c>
      <c r="N52" s="109">
        <f>'Power Spectrum 〈B〉'!EK127</f>
        <v>11550938</v>
      </c>
      <c r="O52" s="110">
        <f>'Power Spectrum 〈B〉'!EL127</f>
        <v>5340382.5</v>
      </c>
      <c r="P52" s="110">
        <f>'Power Spectrum 〈B〉'!EM127</f>
        <v>8912344</v>
      </c>
      <c r="Q52" s="110">
        <f>'Power Spectrum 〈B〉'!EN127</f>
        <v>7820350</v>
      </c>
      <c r="R52" s="110">
        <f>'Power Spectrum 〈B〉'!EO127</f>
        <v>22517598</v>
      </c>
      <c r="S52" s="110">
        <f>'Power Spectrum 〈B〉'!EP127</f>
        <v>43640560</v>
      </c>
      <c r="T52" s="111">
        <f>'Power Spectrum 〈B〉'!EQ127</f>
        <v>29828584</v>
      </c>
      <c r="U52" s="111">
        <f>'Power Spectrum 〈B〉'!ER127</f>
        <v>4741771.5</v>
      </c>
      <c r="V52" s="111">
        <f>'Power Spectrum 〈B〉'!ES127</f>
        <v>9276178</v>
      </c>
      <c r="W52" s="111">
        <f>'Power Spectrum 〈B〉'!ET127</f>
        <v>8603939</v>
      </c>
      <c r="X52" s="111">
        <f>'Power Spectrum 〈B〉'!EU127</f>
        <v>8452318</v>
      </c>
      <c r="Y52" s="108">
        <f>'Power Spectrum 〈B〉'!EV127</f>
        <v>44269208</v>
      </c>
      <c r="Z52" s="108">
        <f>'Power Spectrum 〈B〉'!EW127</f>
        <v>23612540</v>
      </c>
      <c r="AA52" s="108">
        <f>'Power Spectrum 〈B〉'!EX127</f>
        <v>27061394</v>
      </c>
      <c r="AB52" s="108">
        <f>'Power Spectrum 〈B〉'!EY127</f>
        <v>11434109</v>
      </c>
      <c r="AC52" s="108">
        <f>'Power Spectrum 〈B〉'!EZ127</f>
        <v>42305228</v>
      </c>
      <c r="AD52" s="108">
        <f>'Power Spectrum 〈B〉'!FA127</f>
        <v>1440581.75</v>
      </c>
      <c r="AE52" s="109">
        <f>'Power Spectrum 〈B〉'!FB127</f>
        <v>6161498.5</v>
      </c>
      <c r="AF52" s="109">
        <f>'Power Spectrum 〈B〉'!FC127</f>
        <v>5201405.5</v>
      </c>
      <c r="AG52" s="109">
        <f>'Power Spectrum 〈B〉'!FD127</f>
        <v>12140108</v>
      </c>
      <c r="AH52" s="109">
        <f>'Power Spectrum 〈B〉'!FE127</f>
        <v>405980</v>
      </c>
      <c r="AI52" s="109">
        <f>'Power Spectrum 〈B〉'!FF127</f>
        <v>7083635.5</v>
      </c>
      <c r="AJ52" s="110">
        <f>'Power Spectrum 〈B〉'!FG127</f>
        <v>20875652</v>
      </c>
      <c r="AK52" s="110">
        <f>'Power Spectrum 〈B〉'!FH127</f>
        <v>11879574</v>
      </c>
      <c r="AL52" s="110">
        <f>'Power Spectrum 〈B〉'!FI127</f>
        <v>4106148.25</v>
      </c>
      <c r="AM52" s="110">
        <f>'Power Spectrum 〈B〉'!FJ127</f>
        <v>9801884</v>
      </c>
      <c r="AN52" s="110">
        <f>'Power Spectrum 〈B〉'!FK127</f>
        <v>6414090.5</v>
      </c>
      <c r="AO52" s="111">
        <f>'Power Spectrum 〈B〉'!FL127</f>
        <v>70042896</v>
      </c>
      <c r="AP52" s="111">
        <f>'Power Spectrum 〈B〉'!FM127</f>
        <v>23465884</v>
      </c>
      <c r="AQ52" s="111">
        <f>'Power Spectrum 〈B〉'!FN127</f>
        <v>42088312</v>
      </c>
      <c r="AR52" s="111">
        <f>'Power Spectrum 〈B〉'!FO127</f>
        <v>32317698</v>
      </c>
      <c r="AS52" s="111">
        <f>'Power Spectrum 〈B〉'!FP127</f>
        <v>28078066</v>
      </c>
      <c r="AT52" s="108">
        <f>'Power Spectrum 〈B〉'!FQ127</f>
        <v>13168909</v>
      </c>
      <c r="AU52" s="108">
        <f>'Power Spectrum 〈B〉'!FR127</f>
        <v>19618350</v>
      </c>
      <c r="AV52" s="108">
        <f>'Power Spectrum 〈B〉'!FS127</f>
        <v>38690912</v>
      </c>
      <c r="AW52" s="108">
        <f>'Power Spectrum 〈B〉'!FT127</f>
        <v>27152092</v>
      </c>
      <c r="AX52" s="108">
        <f>'Power Spectrum 〈B〉'!FU127</f>
        <v>11963584</v>
      </c>
      <c r="AY52" s="109">
        <f>'Power Spectrum 〈B〉'!FV127</f>
        <v>9928181</v>
      </c>
      <c r="AZ52" s="109">
        <f>'Power Spectrum 〈B〉'!FW127</f>
        <v>20100728</v>
      </c>
      <c r="BA52" s="109">
        <f>'Power Spectrum 〈B〉'!FX127</f>
        <v>7055902</v>
      </c>
      <c r="BB52" s="109">
        <f>'Power Spectrum 〈B〉'!FY127</f>
        <v>8105338</v>
      </c>
      <c r="BC52" s="109">
        <f>'Power Spectrum 〈B〉'!FZ127</f>
        <v>3262815.75</v>
      </c>
      <c r="BD52" s="110">
        <f>'Power Spectrum 〈B〉'!GA127</f>
        <v>6256857</v>
      </c>
      <c r="BE52" s="110">
        <f>'Power Spectrum 〈B〉'!GB127</f>
        <v>12359419</v>
      </c>
      <c r="BF52" s="110">
        <f>'Power Spectrum 〈B〉'!GC127</f>
        <v>8360158</v>
      </c>
      <c r="BG52" s="110">
        <f>'Power Spectrum 〈B〉'!GD127</f>
        <v>10214408</v>
      </c>
      <c r="BH52" s="110">
        <f>'Power Spectrum 〈B〉'!GE127</f>
        <v>6420513</v>
      </c>
      <c r="BI52" s="111">
        <f>'Power Spectrum 〈B〉'!GF127</f>
        <v>1086568.5</v>
      </c>
      <c r="BJ52" s="111">
        <f>'Power Spectrum 〈B〉'!GG127</f>
        <v>929087.75</v>
      </c>
      <c r="BK52" s="111">
        <f>'Power Spectrum 〈B〉'!GH127</f>
        <v>13924047</v>
      </c>
      <c r="BL52" s="111">
        <f>'Power Spectrum 〈B〉'!GI127</f>
        <v>298217.375</v>
      </c>
      <c r="BM52" s="111">
        <f>'Power Spectrum 〈B〉'!GJ127</f>
        <v>11570373</v>
      </c>
      <c r="BN52" s="108">
        <f>'Power Spectrum 〈B〉'!GK127</f>
        <v>14040224</v>
      </c>
      <c r="BO52" s="108">
        <f>'Power Spectrum 〈B〉'!GL127</f>
        <v>29928716</v>
      </c>
      <c r="BP52" s="108">
        <f>'Power Spectrum 〈B〉'!GM127</f>
        <v>24575228</v>
      </c>
      <c r="BQ52" s="108">
        <f>'Power Spectrum 〈B〉'!GN127</f>
        <v>23058644</v>
      </c>
      <c r="BR52" s="108">
        <f>'Power Spectrum 〈B〉'!GO127</f>
        <v>14486453</v>
      </c>
      <c r="BS52" s="108">
        <f>'Power Spectrum 〈B〉'!GP127</f>
        <v>14818916</v>
      </c>
      <c r="BT52" s="109">
        <f>'Power Spectrum 〈B〉'!GQ127</f>
        <v>5388938</v>
      </c>
      <c r="BU52" s="109">
        <f>'Power Spectrum 〈B〉'!GR127</f>
        <v>1657448.25</v>
      </c>
      <c r="BV52" s="109">
        <f>'Power Spectrum 〈B〉'!GS127</f>
        <v>15105180</v>
      </c>
      <c r="BW52" s="109">
        <f>'Power Spectrum 〈B〉'!GT127</f>
        <v>3483169.25</v>
      </c>
      <c r="BX52" s="109">
        <f>'Power Spectrum 〈B〉'!GU127</f>
        <v>14328672</v>
      </c>
      <c r="BY52" s="110">
        <f>'Power Spectrum 〈B〉'!GV127</f>
        <v>16542090</v>
      </c>
      <c r="BZ52" s="110">
        <f>'Power Spectrum 〈B〉'!GW127</f>
        <v>9508559</v>
      </c>
      <c r="CA52" s="110">
        <f>'Power Spectrum 〈B〉'!GX127</f>
        <v>11217249</v>
      </c>
      <c r="CB52" s="110">
        <f>'Power Spectrum 〈B〉'!GY127</f>
        <v>12376989</v>
      </c>
      <c r="CC52" s="110">
        <f>'Power Spectrum 〈B〉'!GZ127</f>
        <v>12303260</v>
      </c>
      <c r="CD52" s="111">
        <f>'Power Spectrum 〈B〉'!HA127</f>
        <v>24763322</v>
      </c>
      <c r="CE52" s="111">
        <f>'Power Spectrum 〈B〉'!HB127</f>
        <v>33059356</v>
      </c>
      <c r="CF52" s="111">
        <f>'Power Spectrum 〈B〉'!HC127</f>
        <v>63493388</v>
      </c>
      <c r="CG52" s="111">
        <f>'Power Spectrum 〈B〉'!HD127</f>
        <v>1713643.5</v>
      </c>
      <c r="CH52" s="111">
        <f>'Power Spectrum 〈B〉'!HE127</f>
        <v>7506945.5</v>
      </c>
      <c r="CI52" s="108">
        <f>'Power Spectrum 〈B〉'!HF127</f>
        <v>20662252</v>
      </c>
      <c r="CJ52" s="108">
        <f>'Power Spectrum 〈B〉'!HG127</f>
        <v>5323319</v>
      </c>
      <c r="CK52" s="108">
        <f>'Power Spectrum 〈B〉'!HH127</f>
        <v>3938542.5</v>
      </c>
      <c r="CL52" s="108">
        <f>'Power Spectrum 〈B〉'!HI127</f>
        <v>5973030</v>
      </c>
      <c r="CM52" s="108">
        <f>'Power Spectrum 〈B〉'!HJ127</f>
        <v>275205.34399999998</v>
      </c>
      <c r="CN52" s="109">
        <f>'Power Spectrum 〈B〉'!HK127</f>
        <v>16492090</v>
      </c>
      <c r="CO52" s="109">
        <f>'Power Spectrum 〈B〉'!HL127</f>
        <v>13314719</v>
      </c>
      <c r="CP52" s="109">
        <f>'Power Spectrum 〈B〉'!HM127</f>
        <v>1852262.125</v>
      </c>
      <c r="CQ52" s="109">
        <f>'Power Spectrum 〈B〉'!HN127</f>
        <v>3946577</v>
      </c>
      <c r="CR52" s="109">
        <f>'Power Spectrum 〈B〉'!HO127</f>
        <v>21853800</v>
      </c>
      <c r="CS52" s="110">
        <f>'Power Spectrum 〈B〉'!HP127</f>
        <v>5253268</v>
      </c>
      <c r="CT52" s="110">
        <f>'Power Spectrum 〈B〉'!HQ127</f>
        <v>1160742.5</v>
      </c>
      <c r="CU52" s="110">
        <f>'Power Spectrum 〈B〉'!HR127</f>
        <v>3117456.5</v>
      </c>
      <c r="CV52" s="110">
        <f>'Power Spectrum 〈B〉'!HS127</f>
        <v>8804344</v>
      </c>
      <c r="CW52" s="110">
        <f>'Power Spectrum 〈B〉'!HT127</f>
        <v>188392.18799999999</v>
      </c>
      <c r="CX52" s="111">
        <f>'Power Spectrum 〈B〉'!HU127</f>
        <v>18147128</v>
      </c>
      <c r="CY52" s="111">
        <f>'Power Spectrum 〈B〉'!HV127</f>
        <v>3259821.75</v>
      </c>
      <c r="CZ52" s="111">
        <f>'Power Spectrum 〈B〉'!HW127</f>
        <v>6538814</v>
      </c>
      <c r="DA52" s="111">
        <f>'Power Spectrum 〈B〉'!HX127</f>
        <v>13080335</v>
      </c>
      <c r="DB52" s="111">
        <f>'Power Spectrum 〈B〉'!HY127</f>
        <v>8226972</v>
      </c>
      <c r="DC52" s="108">
        <f>'Power Spectrum 〈B〉'!HZ127</f>
        <v>1595230.5</v>
      </c>
      <c r="DD52" s="108">
        <f>'Power Spectrum 〈B〉'!IA127</f>
        <v>33527400</v>
      </c>
      <c r="DE52" s="108">
        <f>'Power Spectrum 〈B〉'!IB127</f>
        <v>5259075</v>
      </c>
      <c r="DF52" s="108">
        <f>'Power Spectrum 〈B〉'!IC127</f>
        <v>6834003.5</v>
      </c>
      <c r="DG52" s="108">
        <f>'Power Spectrum 〈B〉'!ID127</f>
        <v>4952347.5</v>
      </c>
      <c r="DH52" s="108">
        <f>'Power Spectrum 〈B〉'!IE127</f>
        <v>11440737</v>
      </c>
      <c r="DI52" s="109">
        <f>'Power Spectrum 〈B〉'!IF127</f>
        <v>8979037</v>
      </c>
      <c r="DJ52" s="109">
        <f>'Power Spectrum 〈B〉'!IG127</f>
        <v>10310108</v>
      </c>
      <c r="DK52" s="109">
        <f>'Power Spectrum 〈B〉'!IH127</f>
        <v>1024088.5</v>
      </c>
      <c r="DL52" s="109">
        <f>'Power Spectrum 〈B〉'!II127</f>
        <v>1601068.125</v>
      </c>
      <c r="DM52" s="109">
        <f>'Power Spectrum 〈B〉'!IJ127</f>
        <v>2986823</v>
      </c>
      <c r="DN52" s="110">
        <f>'Power Spectrum 〈B〉'!IK127</f>
        <v>12415850</v>
      </c>
      <c r="DO52" s="110">
        <f>'Power Spectrum 〈B〉'!IL127</f>
        <v>10387788</v>
      </c>
      <c r="DP52" s="110">
        <f>'Power Spectrum 〈B〉'!IM127</f>
        <v>21033036</v>
      </c>
      <c r="DQ52" s="110">
        <f>'Power Spectrum 〈B〉'!IN127</f>
        <v>13415397</v>
      </c>
      <c r="DR52" s="110">
        <f>'Power Spectrum 〈B〉'!IO127</f>
        <v>9208338</v>
      </c>
      <c r="DS52" s="111">
        <f>'Power Spectrum 〈B〉'!IP127</f>
        <v>1427922.25</v>
      </c>
      <c r="DT52" s="111">
        <f>'Power Spectrum 〈B〉'!IQ127</f>
        <v>32696768</v>
      </c>
      <c r="DU52" s="111">
        <f>'Power Spectrum 〈B〉'!IR127</f>
        <v>1292677.75</v>
      </c>
      <c r="DV52" s="111">
        <f>'Power Spectrum 〈B〉'!IS127</f>
        <v>3313364.5</v>
      </c>
      <c r="DW52" s="111">
        <f>'Power Spectrum 〈B〉'!IT127</f>
        <v>3161914.5</v>
      </c>
      <c r="DX52" s="112">
        <f>'Power Spectrum 〈B〉'!IU127</f>
        <v>10029074</v>
      </c>
      <c r="DY52" s="112">
        <f>'Power Spectrum 〈B〉'!IV127</f>
        <v>5044688</v>
      </c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  <c r="FP52" s="48"/>
      <c r="FQ52" s="48"/>
      <c r="FR52" s="48"/>
      <c r="FS52" s="48"/>
      <c r="FT52" s="48"/>
      <c r="FU52" s="48"/>
      <c r="FV52" s="48"/>
      <c r="FW52" s="48"/>
      <c r="FX52" s="48"/>
      <c r="FY52" s="48"/>
      <c r="FZ52" s="48"/>
      <c r="GA52" s="48"/>
      <c r="GB52" s="48"/>
      <c r="GC52" s="48"/>
      <c r="GD52" s="48"/>
      <c r="GE52" s="48"/>
      <c r="GF52" s="48"/>
      <c r="GG52" s="48"/>
      <c r="GH52" s="48"/>
      <c r="GI52" s="48"/>
      <c r="GJ52" s="48"/>
      <c r="GK52" s="48"/>
      <c r="GL52" s="48"/>
      <c r="GM52" s="48"/>
      <c r="GN52" s="48"/>
      <c r="GO52" s="48"/>
      <c r="GP52" s="48"/>
      <c r="GQ52" s="48"/>
      <c r="GR52" s="48"/>
      <c r="GS52" s="48"/>
      <c r="GT52" s="48"/>
      <c r="GU52" s="48"/>
      <c r="GV52" s="48"/>
      <c r="GW52" s="48"/>
      <c r="GX52" s="48"/>
      <c r="GY52" s="48"/>
      <c r="GZ52" s="48"/>
      <c r="HA52" s="48"/>
      <c r="HB52" s="48"/>
      <c r="HC52" s="48"/>
      <c r="HD52" s="48"/>
      <c r="HE52" s="48"/>
      <c r="HF52" s="48"/>
      <c r="HG52" s="48"/>
      <c r="HH52" s="48"/>
      <c r="HI52" s="48"/>
      <c r="HJ52" s="48"/>
      <c r="HK52" s="48"/>
      <c r="HL52" s="48"/>
      <c r="HM52" s="48"/>
      <c r="HN52" s="48"/>
      <c r="HO52" s="48"/>
      <c r="HP52" s="48"/>
      <c r="HQ52" s="48"/>
      <c r="HR52" s="48"/>
      <c r="HS52" s="48"/>
      <c r="HT52" s="48"/>
      <c r="HU52" s="48"/>
      <c r="HV52" s="48"/>
      <c r="HW52" s="48"/>
      <c r="HX52" s="48"/>
      <c r="HY52" s="48"/>
      <c r="HZ52" s="48"/>
      <c r="IA52" s="48"/>
      <c r="IB52" s="48"/>
      <c r="IC52" s="48"/>
      <c r="ID52" s="48"/>
      <c r="IE52" s="48"/>
      <c r="IF52" s="48"/>
      <c r="IG52" s="48"/>
      <c r="IH52" s="48"/>
      <c r="II52" s="48"/>
      <c r="IJ52" s="48"/>
      <c r="IK52" s="48"/>
      <c r="IL52" s="48"/>
      <c r="IM52" s="48"/>
      <c r="IN52" s="48"/>
      <c r="IO52" s="48"/>
      <c r="IP52" s="48"/>
      <c r="IQ52" s="48"/>
      <c r="IR52" s="48"/>
      <c r="IS52" s="48"/>
      <c r="IT52" s="48"/>
      <c r="IU52" s="48"/>
      <c r="IV52" s="48"/>
    </row>
    <row r="53" spans="1:256" s="80" customFormat="1" x14ac:dyDescent="0.15">
      <c r="A53" s="81">
        <v>1</v>
      </c>
      <c r="B53" s="114">
        <f>'Power Spectrum 〈B〉'!DY128</f>
        <v>24955684</v>
      </c>
      <c r="C53" s="115">
        <f>'Power Spectrum 〈B〉'!DZ128</f>
        <v>27411398</v>
      </c>
      <c r="D53" s="115">
        <f>'Power Spectrum 〈B〉'!EA128</f>
        <v>1662532.25</v>
      </c>
      <c r="E53" s="108">
        <f>'Power Spectrum 〈B〉'!EB128</f>
        <v>42348780</v>
      </c>
      <c r="F53" s="108">
        <f>'Power Spectrum 〈B〉'!EC128</f>
        <v>2560819.75</v>
      </c>
      <c r="G53" s="108">
        <f>'Power Spectrum 〈B〉'!ED128</f>
        <v>47629804</v>
      </c>
      <c r="H53" s="108">
        <f>'Power Spectrum 〈B〉'!EE128</f>
        <v>8027485.5</v>
      </c>
      <c r="I53" s="108">
        <f>'Power Spectrum 〈B〉'!EF128</f>
        <v>27639316</v>
      </c>
      <c r="J53" s="109">
        <f>'Power Spectrum 〈B〉'!EG128</f>
        <v>4010670.5</v>
      </c>
      <c r="K53" s="109">
        <f>'Power Spectrum 〈B〉'!EH128</f>
        <v>12525110</v>
      </c>
      <c r="L53" s="109">
        <f>'Power Spectrum 〈B〉'!EI128</f>
        <v>65469776</v>
      </c>
      <c r="M53" s="109">
        <f>'Power Spectrum 〈B〉'!EJ128</f>
        <v>155484864</v>
      </c>
      <c r="N53" s="109">
        <f>'Power Spectrum 〈B〉'!EK128</f>
        <v>65324460</v>
      </c>
      <c r="O53" s="110">
        <f>'Power Spectrum 〈B〉'!EL128</f>
        <v>20025356</v>
      </c>
      <c r="P53" s="110">
        <f>'Power Spectrum 〈B〉'!EM128</f>
        <v>45990716</v>
      </c>
      <c r="Q53" s="110">
        <f>'Power Spectrum 〈B〉'!EN128</f>
        <v>14504380</v>
      </c>
      <c r="R53" s="110">
        <f>'Power Spectrum 〈B〉'!EO128</f>
        <v>21763078</v>
      </c>
      <c r="S53" s="110">
        <f>'Power Spectrum 〈B〉'!EP128</f>
        <v>12299784</v>
      </c>
      <c r="T53" s="111">
        <f>'Power Spectrum 〈B〉'!EQ128</f>
        <v>10492230</v>
      </c>
      <c r="U53" s="111">
        <f>'Power Spectrum 〈B〉'!ER128</f>
        <v>18368240</v>
      </c>
      <c r="V53" s="111">
        <f>'Power Spectrum 〈B〉'!ES128</f>
        <v>87801960</v>
      </c>
      <c r="W53" s="111">
        <f>'Power Spectrum 〈B〉'!ET128</f>
        <v>27023792</v>
      </c>
      <c r="X53" s="111">
        <f>'Power Spectrum 〈B〉'!EU128</f>
        <v>16870272</v>
      </c>
      <c r="Y53" s="111">
        <f>'Power Spectrum 〈B〉'!EV128</f>
        <v>16508695</v>
      </c>
      <c r="Z53" s="108">
        <f>'Power Spectrum 〈B〉'!EW128</f>
        <v>5216051</v>
      </c>
      <c r="AA53" s="108">
        <f>'Power Spectrum 〈B〉'!EX128</f>
        <v>14967242</v>
      </c>
      <c r="AB53" s="108">
        <f>'Power Spectrum 〈B〉'!EY128</f>
        <v>300442.06199999998</v>
      </c>
      <c r="AC53" s="108">
        <f>'Power Spectrum 〈B〉'!EZ128</f>
        <v>2643122.5</v>
      </c>
      <c r="AD53" s="108">
        <f>'Power Spectrum 〈B〉'!FA128</f>
        <v>47902028</v>
      </c>
      <c r="AE53" s="109">
        <f>'Power Spectrum 〈B〉'!FB128</f>
        <v>28051728</v>
      </c>
      <c r="AF53" s="109">
        <f>'Power Spectrum 〈B〉'!FC128</f>
        <v>17774584</v>
      </c>
      <c r="AG53" s="109">
        <f>'Power Spectrum 〈B〉'!FD128</f>
        <v>7208860.5</v>
      </c>
      <c r="AH53" s="109">
        <f>'Power Spectrum 〈B〉'!FE128</f>
        <v>178374.21900000001</v>
      </c>
      <c r="AI53" s="109">
        <f>'Power Spectrum 〈B〉'!FF128</f>
        <v>17996260</v>
      </c>
      <c r="AJ53" s="110">
        <f>'Power Spectrum 〈B〉'!FG128</f>
        <v>25350002</v>
      </c>
      <c r="AK53" s="110">
        <f>'Power Spectrum 〈B〉'!FH128</f>
        <v>219631.21900000001</v>
      </c>
      <c r="AL53" s="110">
        <f>'Power Spectrum 〈B〉'!FI128</f>
        <v>720207.18799999997</v>
      </c>
      <c r="AM53" s="110">
        <f>'Power Spectrum 〈B〉'!FJ128</f>
        <v>2350783.5</v>
      </c>
      <c r="AN53" s="110">
        <f>'Power Spectrum 〈B〉'!FK128</f>
        <v>5945637</v>
      </c>
      <c r="AO53" s="111">
        <f>'Power Spectrum 〈B〉'!FL128</f>
        <v>17765296</v>
      </c>
      <c r="AP53" s="111">
        <f>'Power Spectrum 〈B〉'!FM128</f>
        <v>2979783.25</v>
      </c>
      <c r="AQ53" s="111">
        <f>'Power Spectrum 〈B〉'!FN128</f>
        <v>603637</v>
      </c>
      <c r="AR53" s="111">
        <f>'Power Spectrum 〈B〉'!FO128</f>
        <v>9070367</v>
      </c>
      <c r="AS53" s="111">
        <f>'Power Spectrum 〈B〉'!FP128</f>
        <v>9676528</v>
      </c>
      <c r="AT53" s="108">
        <f>'Power Spectrum 〈B〉'!FQ128</f>
        <v>60917284</v>
      </c>
      <c r="AU53" s="108">
        <f>'Power Spectrum 〈B〉'!FR128</f>
        <v>69328.273000000001</v>
      </c>
      <c r="AV53" s="108">
        <f>'Power Spectrum 〈B〉'!FS128</f>
        <v>2999655.75</v>
      </c>
      <c r="AW53" s="108">
        <f>'Power Spectrum 〈B〉'!FT128</f>
        <v>72365320</v>
      </c>
      <c r="AX53" s="108">
        <f>'Power Spectrum 〈B〉'!FU128</f>
        <v>2583333</v>
      </c>
      <c r="AY53" s="109">
        <f>'Power Spectrum 〈B〉'!FV128</f>
        <v>17086760</v>
      </c>
      <c r="AZ53" s="109">
        <f>'Power Spectrum 〈B〉'!FW128</f>
        <v>1075759.875</v>
      </c>
      <c r="BA53" s="109">
        <f>'Power Spectrum 〈B〉'!FX128</f>
        <v>770517.75</v>
      </c>
      <c r="BB53" s="109">
        <f>'Power Spectrum 〈B〉'!FY128</f>
        <v>12280876</v>
      </c>
      <c r="BC53" s="109">
        <f>'Power Spectrum 〈B〉'!FZ128</f>
        <v>22876444</v>
      </c>
      <c r="BD53" s="110">
        <f>'Power Spectrum 〈B〉'!GA128</f>
        <v>27172066</v>
      </c>
      <c r="BE53" s="110">
        <f>'Power Spectrum 〈B〉'!GB128</f>
        <v>10748904</v>
      </c>
      <c r="BF53" s="110">
        <f>'Power Spectrum 〈B〉'!GC128</f>
        <v>12009108</v>
      </c>
      <c r="BG53" s="110">
        <f>'Power Spectrum 〈B〉'!GD128</f>
        <v>8620057</v>
      </c>
      <c r="BH53" s="110">
        <f>'Power Spectrum 〈B〉'!GE128</f>
        <v>10459004</v>
      </c>
      <c r="BI53" s="111">
        <f>'Power Spectrum 〈B〉'!GF128</f>
        <v>6119780.5</v>
      </c>
      <c r="BJ53" s="111">
        <f>'Power Spectrum 〈B〉'!GG128</f>
        <v>22955164</v>
      </c>
      <c r="BK53" s="111">
        <f>'Power Spectrum 〈B〉'!GH128</f>
        <v>25112864</v>
      </c>
      <c r="BL53" s="111">
        <f>'Power Spectrum 〈B〉'!GI128</f>
        <v>6397115.5</v>
      </c>
      <c r="BM53" s="111">
        <f>'Power Spectrum 〈B〉'!GJ128</f>
        <v>15463634</v>
      </c>
      <c r="BN53" s="108">
        <f>'Power Spectrum 〈B〉'!GK128</f>
        <v>1076581.875</v>
      </c>
      <c r="BO53" s="108">
        <f>'Power Spectrum 〈B〉'!GL128</f>
        <v>23129422</v>
      </c>
      <c r="BP53" s="108">
        <f>'Power Spectrum 〈B〉'!GM128</f>
        <v>13895862</v>
      </c>
      <c r="BQ53" s="108">
        <f>'Power Spectrum 〈B〉'!GN128</f>
        <v>1535799.125</v>
      </c>
      <c r="BR53" s="108">
        <f>'Power Spectrum 〈B〉'!GO128</f>
        <v>24609210</v>
      </c>
      <c r="BS53" s="108">
        <f>'Power Spectrum 〈B〉'!GP128</f>
        <v>656689.93799999997</v>
      </c>
      <c r="BT53" s="109">
        <f>'Power Spectrum 〈B〉'!GQ128</f>
        <v>17669484</v>
      </c>
      <c r="BU53" s="109">
        <f>'Power Spectrum 〈B〉'!GR128</f>
        <v>23830726</v>
      </c>
      <c r="BV53" s="109">
        <f>'Power Spectrum 〈B〉'!GS128</f>
        <v>303278.46899999998</v>
      </c>
      <c r="BW53" s="109">
        <f>'Power Spectrum 〈B〉'!GT128</f>
        <v>5625382</v>
      </c>
      <c r="BX53" s="109">
        <f>'Power Spectrum 〈B〉'!GU128</f>
        <v>956912.875</v>
      </c>
      <c r="BY53" s="110">
        <f>'Power Spectrum 〈B〉'!GV128</f>
        <v>17164700</v>
      </c>
      <c r="BZ53" s="110">
        <f>'Power Spectrum 〈B〉'!GW128</f>
        <v>11196283</v>
      </c>
      <c r="CA53" s="110">
        <f>'Power Spectrum 〈B〉'!GX128</f>
        <v>12964228</v>
      </c>
      <c r="CB53" s="110">
        <f>'Power Spectrum 〈B〉'!GY128</f>
        <v>9988816</v>
      </c>
      <c r="CC53" s="110">
        <f>'Power Spectrum 〈B〉'!GZ128</f>
        <v>4868787</v>
      </c>
      <c r="CD53" s="111">
        <f>'Power Spectrum 〈B〉'!HA128</f>
        <v>7011053.5</v>
      </c>
      <c r="CE53" s="111">
        <f>'Power Spectrum 〈B〉'!HB128</f>
        <v>6104241</v>
      </c>
      <c r="CF53" s="111">
        <f>'Power Spectrum 〈B〉'!HC128</f>
        <v>2610212</v>
      </c>
      <c r="CG53" s="111">
        <f>'Power Spectrum 〈B〉'!HD128</f>
        <v>2502829.75</v>
      </c>
      <c r="CH53" s="111">
        <f>'Power Spectrum 〈B〉'!HE128</f>
        <v>5935052.5</v>
      </c>
      <c r="CI53" s="108">
        <f>'Power Spectrum 〈B〉'!HF128</f>
        <v>1915641.75</v>
      </c>
      <c r="CJ53" s="108">
        <f>'Power Spectrum 〈B〉'!HG128</f>
        <v>1018774.75</v>
      </c>
      <c r="CK53" s="108">
        <f>'Power Spectrum 〈B〉'!HH128</f>
        <v>15116496</v>
      </c>
      <c r="CL53" s="108">
        <f>'Power Spectrum 〈B〉'!HI128</f>
        <v>20703910</v>
      </c>
      <c r="CM53" s="108">
        <f>'Power Spectrum 〈B〉'!HJ128</f>
        <v>2952418</v>
      </c>
      <c r="CN53" s="109">
        <f>'Power Spectrum 〈B〉'!HK128</f>
        <v>4924499.5</v>
      </c>
      <c r="CO53" s="109">
        <f>'Power Spectrum 〈B〉'!HL128</f>
        <v>4521969.5</v>
      </c>
      <c r="CP53" s="109">
        <f>'Power Spectrum 〈B〉'!HM128</f>
        <v>14652888</v>
      </c>
      <c r="CQ53" s="109">
        <f>'Power Spectrum 〈B〉'!HN128</f>
        <v>2540779.25</v>
      </c>
      <c r="CR53" s="109">
        <f>'Power Spectrum 〈B〉'!HO128</f>
        <v>2159207.25</v>
      </c>
      <c r="CS53" s="110">
        <f>'Power Spectrum 〈B〉'!HP128</f>
        <v>8594348</v>
      </c>
      <c r="CT53" s="110">
        <f>'Power Spectrum 〈B〉'!HQ128</f>
        <v>11008856</v>
      </c>
      <c r="CU53" s="110">
        <f>'Power Spectrum 〈B〉'!HR128</f>
        <v>1973756.125</v>
      </c>
      <c r="CV53" s="110">
        <f>'Power Spectrum 〈B〉'!HS128</f>
        <v>5396262</v>
      </c>
      <c r="CW53" s="110">
        <f>'Power Spectrum 〈B〉'!HT128</f>
        <v>5004664.5</v>
      </c>
      <c r="CX53" s="111">
        <f>'Power Spectrum 〈B〉'!HU128</f>
        <v>1728664.25</v>
      </c>
      <c r="CY53" s="111">
        <f>'Power Spectrum 〈B〉'!HV128</f>
        <v>589890.81200000003</v>
      </c>
      <c r="CZ53" s="111">
        <f>'Power Spectrum 〈B〉'!HW128</f>
        <v>5265110</v>
      </c>
      <c r="DA53" s="111">
        <f>'Power Spectrum 〈B〉'!HX128</f>
        <v>108936.5</v>
      </c>
      <c r="DB53" s="111">
        <f>'Power Spectrum 〈B〉'!HY128</f>
        <v>18792752</v>
      </c>
      <c r="DC53" s="108">
        <f>'Power Spectrum 〈B〉'!HZ128</f>
        <v>3427466.25</v>
      </c>
      <c r="DD53" s="108">
        <f>'Power Spectrum 〈B〉'!IA128</f>
        <v>14877399</v>
      </c>
      <c r="DE53" s="108">
        <f>'Power Spectrum 〈B〉'!IB128</f>
        <v>3177149.25</v>
      </c>
      <c r="DF53" s="108">
        <f>'Power Spectrum 〈B〉'!IC128</f>
        <v>2182856.5</v>
      </c>
      <c r="DG53" s="108">
        <f>'Power Spectrum 〈B〉'!ID128</f>
        <v>21637314</v>
      </c>
      <c r="DH53" s="108">
        <f>'Power Spectrum 〈B〉'!IE128</f>
        <v>13045313</v>
      </c>
      <c r="DI53" s="109">
        <f>'Power Spectrum 〈B〉'!IF128</f>
        <v>2953242</v>
      </c>
      <c r="DJ53" s="109">
        <f>'Power Spectrum 〈B〉'!IG128</f>
        <v>1120555</v>
      </c>
      <c r="DK53" s="109">
        <f>'Power Spectrum 〈B〉'!IH128</f>
        <v>165116.84400000001</v>
      </c>
      <c r="DL53" s="109">
        <f>'Power Spectrum 〈B〉'!II128</f>
        <v>2902629</v>
      </c>
      <c r="DM53" s="109">
        <f>'Power Spectrum 〈B〉'!IJ128</f>
        <v>8324977.5</v>
      </c>
      <c r="DN53" s="110">
        <f>'Power Spectrum 〈B〉'!IK128</f>
        <v>707800.31200000003</v>
      </c>
      <c r="DO53" s="110">
        <f>'Power Spectrum 〈B〉'!IL128</f>
        <v>12385824</v>
      </c>
      <c r="DP53" s="110">
        <f>'Power Spectrum 〈B〉'!IM128</f>
        <v>8418950</v>
      </c>
      <c r="DQ53" s="110">
        <f>'Power Spectrum 〈B〉'!IN128</f>
        <v>9912295</v>
      </c>
      <c r="DR53" s="110">
        <f>'Power Spectrum 〈B〉'!IO128</f>
        <v>5659963</v>
      </c>
      <c r="DS53" s="111">
        <f>'Power Spectrum 〈B〉'!IP128</f>
        <v>3228429.75</v>
      </c>
      <c r="DT53" s="111">
        <f>'Power Spectrum 〈B〉'!IQ128</f>
        <v>17530870</v>
      </c>
      <c r="DU53" s="111">
        <f>'Power Spectrum 〈B〉'!IR128</f>
        <v>5832841</v>
      </c>
      <c r="DV53" s="111">
        <f>'Power Spectrum 〈B〉'!IS128</f>
        <v>765393</v>
      </c>
      <c r="DW53" s="111">
        <f>'Power Spectrum 〈B〉'!IT128</f>
        <v>9244685</v>
      </c>
      <c r="DX53" s="112">
        <f>'Power Spectrum 〈B〉'!IU128</f>
        <v>2702234.5</v>
      </c>
      <c r="DY53" s="112">
        <f>'Power Spectrum 〈B〉'!IV128</f>
        <v>4597909.5</v>
      </c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  <c r="FP53" s="48"/>
      <c r="FQ53" s="48"/>
      <c r="FR53" s="48"/>
      <c r="FS53" s="48"/>
      <c r="FT53" s="48"/>
      <c r="FU53" s="48"/>
      <c r="FV53" s="48"/>
      <c r="FW53" s="48"/>
      <c r="FX53" s="48"/>
      <c r="FY53" s="48"/>
      <c r="FZ53" s="48"/>
      <c r="GA53" s="48"/>
      <c r="GB53" s="48"/>
      <c r="GC53" s="48"/>
      <c r="GD53" s="48"/>
      <c r="GE53" s="48"/>
      <c r="GF53" s="48"/>
      <c r="GG53" s="48"/>
      <c r="GH53" s="48"/>
      <c r="GI53" s="48"/>
      <c r="GJ53" s="48"/>
      <c r="GK53" s="48"/>
      <c r="GL53" s="48"/>
      <c r="GM53" s="48"/>
      <c r="GN53" s="48"/>
      <c r="GO53" s="48"/>
      <c r="GP53" s="48"/>
      <c r="GQ53" s="48"/>
      <c r="GR53" s="48"/>
      <c r="GS53" s="48"/>
      <c r="GT53" s="48"/>
      <c r="GU53" s="48"/>
      <c r="GV53" s="48"/>
      <c r="GW53" s="48"/>
      <c r="GX53" s="48"/>
      <c r="GY53" s="48"/>
      <c r="GZ53" s="48"/>
      <c r="HA53" s="48"/>
      <c r="HB53" s="48"/>
      <c r="HC53" s="48"/>
      <c r="HD53" s="48"/>
      <c r="HE53" s="48"/>
      <c r="HF53" s="48"/>
      <c r="HG53" s="48"/>
      <c r="HH53" s="48"/>
      <c r="HI53" s="48"/>
      <c r="HJ53" s="48"/>
      <c r="HK53" s="48"/>
      <c r="HL53" s="48"/>
      <c r="HM53" s="48"/>
      <c r="HN53" s="48"/>
      <c r="HO53" s="48"/>
      <c r="HP53" s="48"/>
      <c r="HQ53" s="48"/>
      <c r="HR53" s="48"/>
      <c r="HS53" s="48"/>
      <c r="HT53" s="48"/>
      <c r="HU53" s="48"/>
      <c r="HV53" s="48"/>
      <c r="HW53" s="48"/>
      <c r="HX53" s="48"/>
      <c r="HY53" s="48"/>
      <c r="HZ53" s="48"/>
      <c r="IA53" s="48"/>
      <c r="IB53" s="48"/>
      <c r="IC53" s="48"/>
      <c r="ID53" s="48"/>
      <c r="IE53" s="48"/>
      <c r="IF53" s="48"/>
      <c r="IG53" s="48"/>
      <c r="IH53" s="48"/>
      <c r="II53" s="48"/>
      <c r="IJ53" s="48"/>
      <c r="IK53" s="48"/>
      <c r="IL53" s="48"/>
      <c r="IM53" s="48"/>
      <c r="IN53" s="48"/>
      <c r="IO53" s="48"/>
      <c r="IP53" s="48"/>
      <c r="IQ53" s="48"/>
      <c r="IR53" s="48"/>
      <c r="IS53" s="48"/>
      <c r="IT53" s="48"/>
      <c r="IU53" s="48"/>
      <c r="IV53" s="48"/>
    </row>
    <row r="54" spans="1:256" s="82" customFormat="1" x14ac:dyDescent="0.15">
      <c r="A54" s="84">
        <v>0</v>
      </c>
      <c r="B54" s="114">
        <f>'Power Spectrum 〈B〉'!DY129</f>
        <v>558126</v>
      </c>
      <c r="C54" s="114">
        <f>'Power Spectrum 〈B〉'!DZ129</f>
        <v>19740508</v>
      </c>
      <c r="D54" s="114">
        <f>'Power Spectrum 〈B〉'!EA129</f>
        <v>136497088</v>
      </c>
      <c r="E54" s="114">
        <f>'Power Spectrum 〈B〉'!EB129</f>
        <v>81317088</v>
      </c>
      <c r="F54" s="114">
        <f>'Power Spectrum 〈B〉'!EC129</f>
        <v>91576600</v>
      </c>
      <c r="G54" s="114">
        <f>'Power Spectrum 〈B〉'!ED129</f>
        <v>35207368</v>
      </c>
      <c r="H54" s="114">
        <f>'Power Spectrum 〈B〉'!EE129</f>
        <v>307400.68800000002</v>
      </c>
      <c r="I54" s="114">
        <f>'Power Spectrum 〈B〉'!EF129</f>
        <v>36919592</v>
      </c>
      <c r="J54" s="114">
        <f>'Power Spectrum 〈B〉'!EG129</f>
        <v>19601372</v>
      </c>
      <c r="K54" s="114">
        <f>'Power Spectrum 〈B〉'!EH129</f>
        <v>7962143</v>
      </c>
      <c r="L54" s="114">
        <f>'Power Spectrum 〈B〉'!EI129</f>
        <v>2977088.75</v>
      </c>
      <c r="M54" s="114">
        <f>'Power Spectrum 〈B〉'!EJ129</f>
        <v>18057376</v>
      </c>
      <c r="N54" s="114">
        <f>'Power Spectrum 〈B〉'!EK129</f>
        <v>60659832</v>
      </c>
      <c r="O54" s="114">
        <f>'Power Spectrum 〈B〉'!EL129</f>
        <v>76709232</v>
      </c>
      <c r="P54" s="114">
        <f>'Power Spectrum 〈B〉'!EM129</f>
        <v>87005336</v>
      </c>
      <c r="Q54" s="114">
        <f>'Power Spectrum 〈B〉'!EN129</f>
        <v>1406659.125</v>
      </c>
      <c r="R54" s="114">
        <f>'Power Spectrum 〈B〉'!EO129</f>
        <v>369301.5</v>
      </c>
      <c r="S54" s="114">
        <f>'Power Spectrum 〈B〉'!EP129</f>
        <v>6632299.5</v>
      </c>
      <c r="T54" s="114">
        <f>'Power Spectrum 〈B〉'!EQ129</f>
        <v>3916927</v>
      </c>
      <c r="U54" s="114">
        <f>'Power Spectrum 〈B〉'!ER129</f>
        <v>22839408</v>
      </c>
      <c r="V54" s="114">
        <f>'Power Spectrum 〈B〉'!ES129</f>
        <v>7819203</v>
      </c>
      <c r="W54" s="114">
        <f>'Power Spectrum 〈B〉'!ET129</f>
        <v>2752432.5</v>
      </c>
      <c r="X54" s="114">
        <f>'Power Spectrum 〈B〉'!EU129</f>
        <v>41339896</v>
      </c>
      <c r="Y54" s="114">
        <f>'Power Spectrum 〈B〉'!EV129</f>
        <v>9607442</v>
      </c>
      <c r="Z54" s="114">
        <f>'Power Spectrum 〈B〉'!EW129</f>
        <v>28862672</v>
      </c>
      <c r="AA54" s="114">
        <f>'Power Spectrum 〈B〉'!EX129</f>
        <v>27920288</v>
      </c>
      <c r="AB54" s="114">
        <f>'Power Spectrum 〈B〉'!EY129</f>
        <v>3433855.5</v>
      </c>
      <c r="AC54" s="114">
        <f>'Power Spectrum 〈B〉'!EZ129</f>
        <v>19335404</v>
      </c>
      <c r="AD54" s="114">
        <f>'Power Spectrum 〈B〉'!FA129</f>
        <v>5286366.5</v>
      </c>
      <c r="AE54" s="114">
        <f>'Power Spectrum 〈B〉'!FB129</f>
        <v>46354244</v>
      </c>
      <c r="AF54" s="114">
        <f>'Power Spectrum 〈B〉'!FC129</f>
        <v>8070386.5</v>
      </c>
      <c r="AG54" s="114">
        <f>'Power Spectrum 〈B〉'!FD129</f>
        <v>33025536</v>
      </c>
      <c r="AH54" s="114">
        <f>'Power Spectrum 〈B〉'!FE129</f>
        <v>723124.875</v>
      </c>
      <c r="AI54" s="114">
        <f>'Power Spectrum 〈B〉'!FF129</f>
        <v>11453199</v>
      </c>
      <c r="AJ54" s="114">
        <f>'Power Spectrum 〈B〉'!FG129</f>
        <v>3643220.25</v>
      </c>
      <c r="AK54" s="114">
        <f>'Power Spectrum 〈B〉'!FH129</f>
        <v>8454977</v>
      </c>
      <c r="AL54" s="114">
        <f>'Power Spectrum 〈B〉'!FI129</f>
        <v>6305020</v>
      </c>
      <c r="AM54" s="114">
        <f>'Power Spectrum 〈B〉'!FJ129</f>
        <v>11855626</v>
      </c>
      <c r="AN54" s="114">
        <f>'Power Spectrum 〈B〉'!FK129</f>
        <v>64145284</v>
      </c>
      <c r="AO54" s="114">
        <f>'Power Spectrum 〈B〉'!FL129</f>
        <v>10143184</v>
      </c>
      <c r="AP54" s="114">
        <f>'Power Spectrum 〈B〉'!FM129</f>
        <v>32409900</v>
      </c>
      <c r="AQ54" s="114">
        <f>'Power Spectrum 〈B〉'!FN129</f>
        <v>18214094</v>
      </c>
      <c r="AR54" s="114">
        <f>'Power Spectrum 〈B〉'!FO129</f>
        <v>17670742</v>
      </c>
      <c r="AS54" s="114">
        <f>'Power Spectrum 〈B〉'!FP129</f>
        <v>3257975</v>
      </c>
      <c r="AT54" s="114">
        <f>'Power Spectrum 〈B〉'!FQ129</f>
        <v>16617200</v>
      </c>
      <c r="AU54" s="114">
        <f>'Power Spectrum 〈B〉'!FR129</f>
        <v>26403348</v>
      </c>
      <c r="AV54" s="114">
        <f>'Power Spectrum 〈B〉'!FS129</f>
        <v>2141216.75</v>
      </c>
      <c r="AW54" s="114">
        <f>'Power Spectrum 〈B〉'!FT129</f>
        <v>38190020</v>
      </c>
      <c r="AX54" s="114">
        <f>'Power Spectrum 〈B〉'!FU129</f>
        <v>38123296</v>
      </c>
      <c r="AY54" s="114">
        <f>'Power Spectrum 〈B〉'!FV129</f>
        <v>20259116</v>
      </c>
      <c r="AZ54" s="114">
        <f>'Power Spectrum 〈B〉'!FW129</f>
        <v>1037418.75</v>
      </c>
      <c r="BA54" s="114">
        <f>'Power Spectrum 〈B〉'!FX129</f>
        <v>11112598</v>
      </c>
      <c r="BB54" s="114">
        <f>'Power Spectrum 〈B〉'!FY129</f>
        <v>11757520</v>
      </c>
      <c r="BC54" s="114">
        <f>'Power Spectrum 〈B〉'!FZ129</f>
        <v>31145982</v>
      </c>
      <c r="BD54" s="114">
        <f>'Power Spectrum 〈B〉'!GA129</f>
        <v>6459928</v>
      </c>
      <c r="BE54" s="114">
        <f>'Power Spectrum 〈B〉'!GB129</f>
        <v>8397500</v>
      </c>
      <c r="BF54" s="114">
        <f>'Power Spectrum 〈B〉'!GC129</f>
        <v>34038060</v>
      </c>
      <c r="BG54" s="114">
        <f>'Power Spectrum 〈B〉'!GD129</f>
        <v>4125578</v>
      </c>
      <c r="BH54" s="114">
        <f>'Power Spectrum 〈B〉'!GE129</f>
        <v>6656935</v>
      </c>
      <c r="BI54" s="114">
        <f>'Power Spectrum 〈B〉'!GF129</f>
        <v>5706963</v>
      </c>
      <c r="BJ54" s="114">
        <f>'Power Spectrum 〈B〉'!GG129</f>
        <v>14574361</v>
      </c>
      <c r="BK54" s="114">
        <f>'Power Spectrum 〈B〉'!GH129</f>
        <v>32081086</v>
      </c>
      <c r="BL54" s="114">
        <f>'Power Spectrum 〈B〉'!GI129</f>
        <v>9613954</v>
      </c>
      <c r="BM54" s="114">
        <f>'Power Spectrum 〈B〉'!GJ129</f>
        <v>8007411</v>
      </c>
      <c r="BN54" s="114">
        <f>'Power Spectrum 〈B〉'!GK129</f>
        <v>14805608</v>
      </c>
      <c r="BO54" s="114">
        <f>'Power Spectrum 〈B〉'!GL129</f>
        <v>12897363</v>
      </c>
      <c r="BP54" s="114">
        <f>'Power Spectrum 〈B〉'!GM129</f>
        <v>3475439.5</v>
      </c>
      <c r="BQ54" s="114">
        <f>'Power Spectrum 〈B〉'!GN129</f>
        <v>11775767</v>
      </c>
      <c r="BR54" s="114">
        <f>'Power Spectrum 〈B〉'!GO129</f>
        <v>5592814.5</v>
      </c>
      <c r="BS54" s="114">
        <f>'Power Spectrum 〈B〉'!GP129</f>
        <v>23224536</v>
      </c>
      <c r="BT54" s="114">
        <f>'Power Spectrum 〈B〉'!GQ129</f>
        <v>12427200</v>
      </c>
      <c r="BU54" s="114">
        <f>'Power Spectrum 〈B〉'!GR129</f>
        <v>13696850</v>
      </c>
      <c r="BV54" s="114">
        <f>'Power Spectrum 〈B〉'!GS129</f>
        <v>12661991</v>
      </c>
      <c r="BW54" s="114">
        <f>'Power Spectrum 〈B〉'!GT129</f>
        <v>15421132</v>
      </c>
      <c r="BX54" s="114">
        <f>'Power Spectrum 〈B〉'!GU129</f>
        <v>7034525</v>
      </c>
      <c r="BY54" s="114">
        <f>'Power Spectrum 〈B〉'!GV129</f>
        <v>3184316.25</v>
      </c>
      <c r="BZ54" s="114">
        <f>'Power Spectrum 〈B〉'!GW129</f>
        <v>9335521</v>
      </c>
      <c r="CA54" s="114">
        <f>'Power Spectrum 〈B〉'!GX129</f>
        <v>29130758</v>
      </c>
      <c r="CB54" s="114">
        <f>'Power Spectrum 〈B〉'!GY129</f>
        <v>4335019.5</v>
      </c>
      <c r="CC54" s="114">
        <f>'Power Spectrum 〈B〉'!GZ129</f>
        <v>21984106</v>
      </c>
      <c r="CD54" s="114">
        <f>'Power Spectrum 〈B〉'!HA129</f>
        <v>7979088</v>
      </c>
      <c r="CE54" s="114">
        <f>'Power Spectrum 〈B〉'!HB129</f>
        <v>21721860</v>
      </c>
      <c r="CF54" s="114">
        <f>'Power Spectrum 〈B〉'!HC129</f>
        <v>4982749.5</v>
      </c>
      <c r="CG54" s="114">
        <f>'Power Spectrum 〈B〉'!HD129</f>
        <v>28038342</v>
      </c>
      <c r="CH54" s="114">
        <f>'Power Spectrum 〈B〉'!HE129</f>
        <v>8354115</v>
      </c>
      <c r="CI54" s="114">
        <f>'Power Spectrum 〈B〉'!HF129</f>
        <v>14680639</v>
      </c>
      <c r="CJ54" s="114">
        <f>'Power Spectrum 〈B〉'!HG129</f>
        <v>14018947</v>
      </c>
      <c r="CK54" s="114">
        <f>'Power Spectrum 〈B〉'!HH129</f>
        <v>3940681.75</v>
      </c>
      <c r="CL54" s="114">
        <f>'Power Spectrum 〈B〉'!HI129</f>
        <v>4458686</v>
      </c>
      <c r="CM54" s="114">
        <f>'Power Spectrum 〈B〉'!HJ129</f>
        <v>6064037</v>
      </c>
      <c r="CN54" s="114">
        <f>'Power Spectrum 〈B〉'!HK129</f>
        <v>2169383</v>
      </c>
      <c r="CO54" s="114">
        <f>'Power Spectrum 〈B〉'!HL129</f>
        <v>67591.351999999999</v>
      </c>
      <c r="CP54" s="114">
        <f>'Power Spectrum 〈B〉'!HM129</f>
        <v>6169756</v>
      </c>
      <c r="CQ54" s="114">
        <f>'Power Spectrum 〈B〉'!HN129</f>
        <v>24082666</v>
      </c>
      <c r="CR54" s="114">
        <f>'Power Spectrum 〈B〉'!HO129</f>
        <v>8376951</v>
      </c>
      <c r="CS54" s="114">
        <f>'Power Spectrum 〈B〉'!HP129</f>
        <v>9302027</v>
      </c>
      <c r="CT54" s="114">
        <f>'Power Spectrum 〈B〉'!HQ129</f>
        <v>12265127</v>
      </c>
      <c r="CU54" s="114">
        <f>'Power Spectrum 〈B〉'!HR129</f>
        <v>5564544</v>
      </c>
      <c r="CV54" s="114">
        <f>'Power Spectrum 〈B〉'!HS129</f>
        <v>6221155</v>
      </c>
      <c r="CW54" s="114">
        <f>'Power Spectrum 〈B〉'!HT129</f>
        <v>28128084</v>
      </c>
      <c r="CX54" s="114">
        <f>'Power Spectrum 〈B〉'!HU129</f>
        <v>17084258</v>
      </c>
      <c r="CY54" s="114">
        <f>'Power Spectrum 〈B〉'!HV129</f>
        <v>1976216.75</v>
      </c>
      <c r="CZ54" s="114">
        <f>'Power Spectrum 〈B〉'!HW129</f>
        <v>8501611</v>
      </c>
      <c r="DA54" s="114">
        <f>'Power Spectrum 〈B〉'!HX129</f>
        <v>6417530</v>
      </c>
      <c r="DB54" s="114">
        <f>'Power Spectrum 〈B〉'!HY129</f>
        <v>28223760</v>
      </c>
      <c r="DC54" s="114">
        <f>'Power Spectrum 〈B〉'!HZ129</f>
        <v>13025103</v>
      </c>
      <c r="DD54" s="114">
        <f>'Power Spectrum 〈B〉'!IA129</f>
        <v>9829076</v>
      </c>
      <c r="DE54" s="114">
        <f>'Power Spectrum 〈B〉'!IB129</f>
        <v>17307972</v>
      </c>
      <c r="DF54" s="114">
        <f>'Power Spectrum 〈B〉'!IC129</f>
        <v>2932079.75</v>
      </c>
      <c r="DG54" s="114">
        <f>'Power Spectrum 〈B〉'!ID129</f>
        <v>10126444</v>
      </c>
      <c r="DH54" s="114">
        <f>'Power Spectrum 〈B〉'!IE129</f>
        <v>30709180</v>
      </c>
      <c r="DI54" s="114">
        <f>'Power Spectrum 〈B〉'!IF129</f>
        <v>11349862</v>
      </c>
      <c r="DJ54" s="114">
        <f>'Power Spectrum 〈B〉'!IG129</f>
        <v>10001258</v>
      </c>
      <c r="DK54" s="114">
        <f>'Power Spectrum 〈B〉'!IH129</f>
        <v>973109.31200000003</v>
      </c>
      <c r="DL54" s="114">
        <f>'Power Spectrum 〈B〉'!II129</f>
        <v>1037717.5</v>
      </c>
      <c r="DM54" s="114">
        <f>'Power Spectrum 〈B〉'!IJ129</f>
        <v>3095289.5</v>
      </c>
      <c r="DN54" s="114">
        <f>'Power Spectrum 〈B〉'!IK129</f>
        <v>5587793.5</v>
      </c>
      <c r="DO54" s="114">
        <f>'Power Spectrum 〈B〉'!IL129</f>
        <v>2702516.25</v>
      </c>
      <c r="DP54" s="114">
        <f>'Power Spectrum 〈B〉'!IM129</f>
        <v>11116275</v>
      </c>
      <c r="DQ54" s="114">
        <f>'Power Spectrum 〈B〉'!IN129</f>
        <v>1005585.188</v>
      </c>
      <c r="DR54" s="114">
        <f>'Power Spectrum 〈B〉'!IO129</f>
        <v>6791559</v>
      </c>
      <c r="DS54" s="114">
        <f>'Power Spectrum 〈B〉'!IP129</f>
        <v>9561550</v>
      </c>
      <c r="DT54" s="114">
        <f>'Power Spectrum 〈B〉'!IQ129</f>
        <v>2900866.5</v>
      </c>
      <c r="DU54" s="114">
        <f>'Power Spectrum 〈B〉'!IR129</f>
        <v>1568862</v>
      </c>
      <c r="DV54" s="114">
        <f>'Power Spectrum 〈B〉'!IS129</f>
        <v>12383436</v>
      </c>
      <c r="DW54" s="114">
        <f>'Power Spectrum 〈B〉'!IT129</f>
        <v>2614186.25</v>
      </c>
      <c r="DX54" s="114">
        <f>'Power Spectrum 〈B〉'!IU129</f>
        <v>6490220</v>
      </c>
      <c r="DY54" s="114">
        <f>'Power Spectrum 〈B〉'!IV129</f>
        <v>4005641.25</v>
      </c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  <c r="FP54" s="48"/>
      <c r="FQ54" s="48"/>
      <c r="FR54" s="48"/>
      <c r="FS54" s="48"/>
      <c r="FT54" s="48"/>
      <c r="FU54" s="48"/>
      <c r="FV54" s="48"/>
      <c r="FW54" s="48"/>
      <c r="FX54" s="48"/>
      <c r="FY54" s="48"/>
      <c r="FZ54" s="48"/>
      <c r="GA54" s="48"/>
      <c r="GB54" s="48"/>
      <c r="GC54" s="48"/>
      <c r="GD54" s="48"/>
      <c r="GE54" s="48"/>
      <c r="GF54" s="48"/>
      <c r="GG54" s="48"/>
      <c r="GH54" s="48"/>
      <c r="GI54" s="48"/>
      <c r="GJ54" s="48"/>
      <c r="GK54" s="48"/>
      <c r="GL54" s="48"/>
      <c r="GM54" s="48"/>
      <c r="GN54" s="48"/>
      <c r="GO54" s="48"/>
      <c r="GP54" s="48"/>
      <c r="GQ54" s="48"/>
      <c r="GR54" s="48"/>
      <c r="GS54" s="48"/>
      <c r="GT54" s="48"/>
      <c r="GU54" s="48"/>
      <c r="GV54" s="48"/>
      <c r="GW54" s="48"/>
      <c r="GX54" s="48"/>
      <c r="GY54" s="48"/>
      <c r="GZ54" s="48"/>
      <c r="HA54" s="48"/>
      <c r="HB54" s="48"/>
      <c r="HC54" s="48"/>
      <c r="HD54" s="48"/>
      <c r="HE54" s="48"/>
      <c r="HF54" s="48"/>
      <c r="HG54" s="48"/>
      <c r="HH54" s="48"/>
      <c r="HI54" s="48"/>
      <c r="HJ54" s="48"/>
      <c r="HK54" s="48"/>
      <c r="HL54" s="48"/>
      <c r="HM54" s="48"/>
      <c r="HN54" s="48"/>
      <c r="HO54" s="48"/>
      <c r="HP54" s="48"/>
      <c r="HQ54" s="48"/>
      <c r="HR54" s="48"/>
      <c r="HS54" s="48"/>
      <c r="HT54" s="48"/>
      <c r="HU54" s="48"/>
      <c r="HV54" s="48"/>
      <c r="HW54" s="48"/>
      <c r="HX54" s="48"/>
      <c r="HY54" s="48"/>
      <c r="HZ54" s="48"/>
      <c r="IA54" s="48"/>
      <c r="IB54" s="48"/>
      <c r="IC54" s="48"/>
      <c r="ID54" s="48"/>
      <c r="IE54" s="48"/>
      <c r="IF54" s="48"/>
      <c r="IG54" s="48"/>
      <c r="IH54" s="48"/>
      <c r="II54" s="48"/>
      <c r="IJ54" s="48"/>
      <c r="IK54" s="48"/>
      <c r="IL54" s="48"/>
      <c r="IM54" s="48"/>
      <c r="IN54" s="48"/>
      <c r="IO54" s="48"/>
      <c r="IP54" s="48"/>
      <c r="IQ54" s="48"/>
      <c r="IR54" s="48"/>
      <c r="IS54" s="48"/>
      <c r="IT54" s="48"/>
      <c r="IU54" s="48"/>
      <c r="IV54" s="48"/>
    </row>
    <row r="55" spans="1:256" s="80" customFormat="1" x14ac:dyDescent="0.15">
      <c r="A55" s="81">
        <v>1</v>
      </c>
      <c r="B55" s="114">
        <f>'Power Spectrum 〈B〉'!DY130</f>
        <v>24955684</v>
      </c>
      <c r="C55" s="115">
        <f>'Power Spectrum 〈B〉'!DZ130</f>
        <v>7313087</v>
      </c>
      <c r="D55" s="115">
        <f>'Power Spectrum 〈B〉'!EA130</f>
        <v>109438160</v>
      </c>
      <c r="E55" s="108">
        <f>'Power Spectrum 〈B〉'!EB130</f>
        <v>97614352</v>
      </c>
      <c r="F55" s="108">
        <f>'Power Spectrum 〈B〉'!EC130</f>
        <v>9099428</v>
      </c>
      <c r="G55" s="108">
        <f>'Power Spectrum 〈B〉'!ED130</f>
        <v>3917928.5</v>
      </c>
      <c r="H55" s="108">
        <f>'Power Spectrum 〈B〉'!EE130</f>
        <v>7726356</v>
      </c>
      <c r="I55" s="108">
        <f>'Power Spectrum 〈B〉'!EF130</f>
        <v>85236144</v>
      </c>
      <c r="J55" s="109">
        <f>'Power Spectrum 〈B〉'!EG130</f>
        <v>518174.375</v>
      </c>
      <c r="K55" s="109">
        <f>'Power Spectrum 〈B〉'!EH130</f>
        <v>9998518</v>
      </c>
      <c r="L55" s="109">
        <f>'Power Spectrum 〈B〉'!EI130</f>
        <v>7669705.5</v>
      </c>
      <c r="M55" s="109">
        <f>'Power Spectrum 〈B〉'!EJ130</f>
        <v>23430222</v>
      </c>
      <c r="N55" s="109">
        <f>'Power Spectrum 〈B〉'!EK130</f>
        <v>7542731.5</v>
      </c>
      <c r="O55" s="110">
        <f>'Power Spectrum 〈B〉'!EL130</f>
        <v>9496419</v>
      </c>
      <c r="P55" s="110">
        <f>'Power Spectrum 〈B〉'!EM130</f>
        <v>2978611.5</v>
      </c>
      <c r="Q55" s="110">
        <f>'Power Spectrum 〈B〉'!EN130</f>
        <v>11451255</v>
      </c>
      <c r="R55" s="110">
        <f>'Power Spectrum 〈B〉'!EO130</f>
        <v>19812132</v>
      </c>
      <c r="S55" s="110">
        <f>'Power Spectrum 〈B〉'!EP130</f>
        <v>14408864</v>
      </c>
      <c r="T55" s="111">
        <f>'Power Spectrum 〈B〉'!EQ130</f>
        <v>9608394</v>
      </c>
      <c r="U55" s="111">
        <f>'Power Spectrum 〈B〉'!ER130</f>
        <v>44405628</v>
      </c>
      <c r="V55" s="111">
        <f>'Power Spectrum 〈B〉'!ES130</f>
        <v>3818155.5</v>
      </c>
      <c r="W55" s="111">
        <f>'Power Spectrum 〈B〉'!ET130</f>
        <v>7171311</v>
      </c>
      <c r="X55" s="111">
        <f>'Power Spectrum 〈B〉'!EU130</f>
        <v>43282608</v>
      </c>
      <c r="Y55" s="111">
        <f>'Power Spectrum 〈B〉'!EV130</f>
        <v>17240018</v>
      </c>
      <c r="Z55" s="108">
        <f>'Power Spectrum 〈B〉'!EW130</f>
        <v>9674152</v>
      </c>
      <c r="AA55" s="108">
        <f>'Power Spectrum 〈B〉'!EX130</f>
        <v>927982.5</v>
      </c>
      <c r="AB55" s="108">
        <f>'Power Spectrum 〈B〉'!EY130</f>
        <v>6463376.5</v>
      </c>
      <c r="AC55" s="108">
        <f>'Power Spectrum 〈B〉'!EZ130</f>
        <v>1123449.25</v>
      </c>
      <c r="AD55" s="108">
        <f>'Power Spectrum 〈B〉'!FA130</f>
        <v>13388032</v>
      </c>
      <c r="AE55" s="109">
        <f>'Power Spectrum 〈B〉'!FB130</f>
        <v>2041089</v>
      </c>
      <c r="AF55" s="109">
        <f>'Power Spectrum 〈B〉'!FC130</f>
        <v>453736.5</v>
      </c>
      <c r="AG55" s="109">
        <f>'Power Spectrum 〈B〉'!FD130</f>
        <v>2661499.25</v>
      </c>
      <c r="AH55" s="109">
        <f>'Power Spectrum 〈B〉'!FE130</f>
        <v>8732936</v>
      </c>
      <c r="AI55" s="109">
        <f>'Power Spectrum 〈B〉'!FF130</f>
        <v>37452892</v>
      </c>
      <c r="AJ55" s="110">
        <f>'Power Spectrum 〈B〉'!FG130</f>
        <v>25685260</v>
      </c>
      <c r="AK55" s="110">
        <f>'Power Spectrum 〈B〉'!FH130</f>
        <v>6966793</v>
      </c>
      <c r="AL55" s="110">
        <f>'Power Spectrum 〈B〉'!FI130</f>
        <v>2983446.25</v>
      </c>
      <c r="AM55" s="110">
        <f>'Power Spectrum 〈B〉'!FJ130</f>
        <v>28396506</v>
      </c>
      <c r="AN55" s="110">
        <f>'Power Spectrum 〈B〉'!FK130</f>
        <v>8712185</v>
      </c>
      <c r="AO55" s="111">
        <f>'Power Spectrum 〈B〉'!FL130</f>
        <v>15852377</v>
      </c>
      <c r="AP55" s="111">
        <f>'Power Spectrum 〈B〉'!FM130</f>
        <v>89011896</v>
      </c>
      <c r="AQ55" s="111">
        <f>'Power Spectrum 〈B〉'!FN130</f>
        <v>66791008</v>
      </c>
      <c r="AR55" s="111">
        <f>'Power Spectrum 〈B〉'!FO130</f>
        <v>5931078</v>
      </c>
      <c r="AS55" s="111">
        <f>'Power Spectrum 〈B〉'!FP130</f>
        <v>25389780</v>
      </c>
      <c r="AT55" s="108">
        <f>'Power Spectrum 〈B〉'!FQ130</f>
        <v>46693820</v>
      </c>
      <c r="AU55" s="108">
        <f>'Power Spectrum 〈B〉'!FR130</f>
        <v>12403396</v>
      </c>
      <c r="AV55" s="108">
        <f>'Power Spectrum 〈B〉'!FS130</f>
        <v>48393188</v>
      </c>
      <c r="AW55" s="108">
        <f>'Power Spectrum 〈B〉'!FT130</f>
        <v>7805317.5</v>
      </c>
      <c r="AX55" s="108">
        <f>'Power Spectrum 〈B〉'!FU130</f>
        <v>42073456</v>
      </c>
      <c r="AY55" s="109">
        <f>'Power Spectrum 〈B〉'!FV130</f>
        <v>35403340</v>
      </c>
      <c r="AZ55" s="109">
        <f>'Power Spectrum 〈B〉'!FW130</f>
        <v>14390144</v>
      </c>
      <c r="BA55" s="109">
        <f>'Power Spectrum 〈B〉'!FX130</f>
        <v>9273259</v>
      </c>
      <c r="BB55" s="109">
        <f>'Power Spectrum 〈B〉'!FY130</f>
        <v>497849.625</v>
      </c>
      <c r="BC55" s="109">
        <f>'Power Spectrum 〈B〉'!FZ130</f>
        <v>5059479</v>
      </c>
      <c r="BD55" s="110">
        <f>'Power Spectrum 〈B〉'!GA130</f>
        <v>16881172</v>
      </c>
      <c r="BE55" s="110">
        <f>'Power Spectrum 〈B〉'!GB130</f>
        <v>24509222</v>
      </c>
      <c r="BF55" s="110">
        <f>'Power Spectrum 〈B〉'!GC130</f>
        <v>5293644.5</v>
      </c>
      <c r="BG55" s="110">
        <f>'Power Spectrum 〈B〉'!GD130</f>
        <v>780732.125</v>
      </c>
      <c r="BH55" s="110">
        <f>'Power Spectrum 〈B〉'!GE130</f>
        <v>12865039</v>
      </c>
      <c r="BI55" s="111">
        <f>'Power Spectrum 〈B〉'!GF130</f>
        <v>1506894.375</v>
      </c>
      <c r="BJ55" s="111">
        <f>'Power Spectrum 〈B〉'!GG130</f>
        <v>7781420</v>
      </c>
      <c r="BK55" s="111">
        <f>'Power Spectrum 〈B〉'!GH130</f>
        <v>13087591</v>
      </c>
      <c r="BL55" s="111">
        <f>'Power Spectrum 〈B〉'!GI130</f>
        <v>38731884</v>
      </c>
      <c r="BM55" s="111">
        <f>'Power Spectrum 〈B〉'!GJ130</f>
        <v>44347224</v>
      </c>
      <c r="BN55" s="108">
        <f>'Power Spectrum 〈B〉'!GK130</f>
        <v>9828096</v>
      </c>
      <c r="BO55" s="108">
        <f>'Power Spectrum 〈B〉'!GL130</f>
        <v>1859492.875</v>
      </c>
      <c r="BP55" s="108">
        <f>'Power Spectrum 〈B〉'!GM130</f>
        <v>30683676</v>
      </c>
      <c r="BQ55" s="108">
        <f>'Power Spectrum 〈B〉'!GN130</f>
        <v>3294753.75</v>
      </c>
      <c r="BR55" s="108">
        <f>'Power Spectrum 〈B〉'!GO130</f>
        <v>927986.125</v>
      </c>
      <c r="BS55" s="108">
        <f>'Power Spectrum 〈B〉'!GP130</f>
        <v>14377964</v>
      </c>
      <c r="BT55" s="109">
        <f>'Power Spectrum 〈B〉'!GQ130</f>
        <v>32937160</v>
      </c>
      <c r="BU55" s="109">
        <f>'Power Spectrum 〈B〉'!GR130</f>
        <v>858327.125</v>
      </c>
      <c r="BV55" s="109">
        <f>'Power Spectrum 〈B〉'!GS130</f>
        <v>10550568</v>
      </c>
      <c r="BW55" s="109">
        <f>'Power Spectrum 〈B〉'!GT130</f>
        <v>11428146</v>
      </c>
      <c r="BX55" s="109">
        <f>'Power Spectrum 〈B〉'!GU130</f>
        <v>6020431</v>
      </c>
      <c r="BY55" s="110">
        <f>'Power Spectrum 〈B〉'!GV130</f>
        <v>3294882.5</v>
      </c>
      <c r="BZ55" s="110">
        <f>'Power Spectrum 〈B〉'!GW130</f>
        <v>9354115</v>
      </c>
      <c r="CA55" s="110">
        <f>'Power Spectrum 〈B〉'!GX130</f>
        <v>5320871</v>
      </c>
      <c r="CB55" s="110">
        <f>'Power Spectrum 〈B〉'!GY130</f>
        <v>2536015.25</v>
      </c>
      <c r="CC55" s="110">
        <f>'Power Spectrum 〈B〉'!GZ130</f>
        <v>34257.811999999998</v>
      </c>
      <c r="CD55" s="111">
        <f>'Power Spectrum 〈B〉'!HA130</f>
        <v>16544177</v>
      </c>
      <c r="CE55" s="111">
        <f>'Power Spectrum 〈B〉'!HB130</f>
        <v>1187910.125</v>
      </c>
      <c r="CF55" s="111">
        <f>'Power Spectrum 〈B〉'!HC130</f>
        <v>709598.5</v>
      </c>
      <c r="CG55" s="111">
        <f>'Power Spectrum 〈B〉'!HD130</f>
        <v>5213360</v>
      </c>
      <c r="CH55" s="111">
        <f>'Power Spectrum 〈B〉'!HE130</f>
        <v>8571665</v>
      </c>
      <c r="CI55" s="108">
        <f>'Power Spectrum 〈B〉'!HF130</f>
        <v>28360014</v>
      </c>
      <c r="CJ55" s="108">
        <f>'Power Spectrum 〈B〉'!HG130</f>
        <v>4513499</v>
      </c>
      <c r="CK55" s="108">
        <f>'Power Spectrum 〈B〉'!HH130</f>
        <v>11402541</v>
      </c>
      <c r="CL55" s="108">
        <f>'Power Spectrum 〈B〉'!HI130</f>
        <v>12508575</v>
      </c>
      <c r="CM55" s="108">
        <f>'Power Spectrum 〈B〉'!HJ130</f>
        <v>7495256.5</v>
      </c>
      <c r="CN55" s="109">
        <f>'Power Spectrum 〈B〉'!HK130</f>
        <v>1954386.875</v>
      </c>
      <c r="CO55" s="109">
        <f>'Power Spectrum 〈B〉'!HL130</f>
        <v>29657460</v>
      </c>
      <c r="CP55" s="109">
        <f>'Power Spectrum 〈B〉'!HM130</f>
        <v>2668818</v>
      </c>
      <c r="CQ55" s="109">
        <f>'Power Spectrum 〈B〉'!HN130</f>
        <v>3021227.5</v>
      </c>
      <c r="CR55" s="109">
        <f>'Power Spectrum 〈B〉'!HO130</f>
        <v>6892011</v>
      </c>
      <c r="CS55" s="110">
        <f>'Power Spectrum 〈B〉'!HP130</f>
        <v>11547695</v>
      </c>
      <c r="CT55" s="110">
        <f>'Power Spectrum 〈B〉'!HQ130</f>
        <v>40170868</v>
      </c>
      <c r="CU55" s="110">
        <f>'Power Spectrum 〈B〉'!HR130</f>
        <v>14107.078</v>
      </c>
      <c r="CV55" s="110">
        <f>'Power Spectrum 〈B〉'!HS130</f>
        <v>8552251</v>
      </c>
      <c r="CW55" s="110">
        <f>'Power Spectrum 〈B〉'!HT130</f>
        <v>5389070.5</v>
      </c>
      <c r="CX55" s="111">
        <f>'Power Spectrum 〈B〉'!HU130</f>
        <v>12135288</v>
      </c>
      <c r="CY55" s="111">
        <f>'Power Spectrum 〈B〉'!HV130</f>
        <v>5478082</v>
      </c>
      <c r="CZ55" s="111">
        <f>'Power Spectrum 〈B〉'!HW130</f>
        <v>24813444</v>
      </c>
      <c r="DA55" s="111">
        <f>'Power Spectrum 〈B〉'!HX130</f>
        <v>13791063</v>
      </c>
      <c r="DB55" s="111">
        <f>'Power Spectrum 〈B〉'!HY130</f>
        <v>2513799.25</v>
      </c>
      <c r="DC55" s="108">
        <f>'Power Spectrum 〈B〉'!HZ130</f>
        <v>7168608</v>
      </c>
      <c r="DD55" s="108">
        <f>'Power Spectrum 〈B〉'!IA130</f>
        <v>20205960</v>
      </c>
      <c r="DE55" s="108">
        <f>'Power Spectrum 〈B〉'!IB130</f>
        <v>17344014</v>
      </c>
      <c r="DF55" s="108">
        <f>'Power Spectrum 〈B〉'!IC130</f>
        <v>7668509.5</v>
      </c>
      <c r="DG55" s="108">
        <f>'Power Spectrum 〈B〉'!ID130</f>
        <v>64087996</v>
      </c>
      <c r="DH55" s="108">
        <f>'Power Spectrum 〈B〉'!IE130</f>
        <v>17071112</v>
      </c>
      <c r="DI55" s="109">
        <f>'Power Spectrum 〈B〉'!IF130</f>
        <v>6206461.5</v>
      </c>
      <c r="DJ55" s="109">
        <f>'Power Spectrum 〈B〉'!IG130</f>
        <v>13874508</v>
      </c>
      <c r="DK55" s="109">
        <f>'Power Spectrum 〈B〉'!IH130</f>
        <v>8894604</v>
      </c>
      <c r="DL55" s="109">
        <f>'Power Spectrum 〈B〉'!II130</f>
        <v>15807986</v>
      </c>
      <c r="DM55" s="109">
        <f>'Power Spectrum 〈B〉'!IJ130</f>
        <v>1939011</v>
      </c>
      <c r="DN55" s="110">
        <f>'Power Spectrum 〈B〉'!IK130</f>
        <v>3170093.75</v>
      </c>
      <c r="DO55" s="110">
        <f>'Power Spectrum 〈B〉'!IL130</f>
        <v>7470531</v>
      </c>
      <c r="DP55" s="110">
        <f>'Power Spectrum 〈B〉'!IM130</f>
        <v>13191013</v>
      </c>
      <c r="DQ55" s="110">
        <f>'Power Spectrum 〈B〉'!IN130</f>
        <v>7682459</v>
      </c>
      <c r="DR55" s="110">
        <f>'Power Spectrum 〈B〉'!IO130</f>
        <v>6145244.5</v>
      </c>
      <c r="DS55" s="111">
        <f>'Power Spectrum 〈B〉'!IP130</f>
        <v>9226787</v>
      </c>
      <c r="DT55" s="111">
        <f>'Power Spectrum 〈B〉'!IQ130</f>
        <v>37593648</v>
      </c>
      <c r="DU55" s="111">
        <f>'Power Spectrum 〈B〉'!IR130</f>
        <v>7850220</v>
      </c>
      <c r="DV55" s="111">
        <f>'Power Spectrum 〈B〉'!IS130</f>
        <v>14661466</v>
      </c>
      <c r="DW55" s="111">
        <f>'Power Spectrum 〈B〉'!IT130</f>
        <v>12547262</v>
      </c>
      <c r="DX55" s="112">
        <f>'Power Spectrum 〈B〉'!IU130</f>
        <v>12635464</v>
      </c>
      <c r="DY55" s="112">
        <f>'Power Spectrum 〈B〉'!IV130</f>
        <v>1311668.625</v>
      </c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  <c r="FP55" s="48"/>
      <c r="FQ55" s="48"/>
      <c r="FR55" s="48"/>
      <c r="FS55" s="48"/>
      <c r="FT55" s="48"/>
      <c r="FU55" s="48"/>
      <c r="FV55" s="48"/>
      <c r="FW55" s="48"/>
      <c r="FX55" s="48"/>
      <c r="FY55" s="48"/>
      <c r="FZ55" s="48"/>
      <c r="GA55" s="48"/>
      <c r="GB55" s="48"/>
      <c r="GC55" s="48"/>
      <c r="GD55" s="48"/>
      <c r="GE55" s="48"/>
      <c r="GF55" s="48"/>
      <c r="GG55" s="48"/>
      <c r="GH55" s="48"/>
      <c r="GI55" s="48"/>
      <c r="GJ55" s="48"/>
      <c r="GK55" s="48"/>
      <c r="GL55" s="48"/>
      <c r="GM55" s="48"/>
      <c r="GN55" s="48"/>
      <c r="GO55" s="48"/>
      <c r="GP55" s="48"/>
      <c r="GQ55" s="48"/>
      <c r="GR55" s="48"/>
      <c r="GS55" s="48"/>
      <c r="GT55" s="48"/>
      <c r="GU55" s="48"/>
      <c r="GV55" s="48"/>
      <c r="GW55" s="48"/>
      <c r="GX55" s="48"/>
      <c r="GY55" s="48"/>
      <c r="GZ55" s="48"/>
      <c r="HA55" s="48"/>
      <c r="HB55" s="48"/>
      <c r="HC55" s="48"/>
      <c r="HD55" s="48"/>
      <c r="HE55" s="48"/>
      <c r="HF55" s="48"/>
      <c r="HG55" s="48"/>
      <c r="HH55" s="48"/>
      <c r="HI55" s="48"/>
      <c r="HJ55" s="48"/>
      <c r="HK55" s="48"/>
      <c r="HL55" s="48"/>
      <c r="HM55" s="48"/>
      <c r="HN55" s="48"/>
      <c r="HO55" s="48"/>
      <c r="HP55" s="48"/>
      <c r="HQ55" s="48"/>
      <c r="HR55" s="48"/>
      <c r="HS55" s="48"/>
      <c r="HT55" s="48"/>
      <c r="HU55" s="48"/>
      <c r="HV55" s="48"/>
      <c r="HW55" s="48"/>
      <c r="HX55" s="48"/>
      <c r="HY55" s="48"/>
      <c r="HZ55" s="48"/>
      <c r="IA55" s="48"/>
      <c r="IB55" s="48"/>
      <c r="IC55" s="48"/>
      <c r="ID55" s="48"/>
      <c r="IE55" s="48"/>
      <c r="IF55" s="48"/>
      <c r="IG55" s="48"/>
      <c r="IH55" s="48"/>
      <c r="II55" s="48"/>
      <c r="IJ55" s="48"/>
      <c r="IK55" s="48"/>
      <c r="IL55" s="48"/>
      <c r="IM55" s="48"/>
      <c r="IN55" s="48"/>
      <c r="IO55" s="48"/>
      <c r="IP55" s="48"/>
      <c r="IQ55" s="48"/>
      <c r="IR55" s="48"/>
      <c r="IS55" s="48"/>
      <c r="IT55" s="48"/>
      <c r="IU55" s="48"/>
      <c r="IV55" s="48"/>
    </row>
    <row r="56" spans="1:256" s="80" customFormat="1" x14ac:dyDescent="0.15">
      <c r="A56" s="81">
        <v>2</v>
      </c>
      <c r="B56" s="114">
        <f>'Power Spectrum 〈B〉'!DY131</f>
        <v>24926258</v>
      </c>
      <c r="C56" s="115">
        <f>'Power Spectrum 〈B〉'!DZ131</f>
        <v>6519073.5</v>
      </c>
      <c r="D56" s="108">
        <f>'Power Spectrum 〈B〉'!EA131</f>
        <v>42204372</v>
      </c>
      <c r="E56" s="108">
        <f>'Power Spectrum 〈B〉'!EB131</f>
        <v>8448074</v>
      </c>
      <c r="F56" s="108">
        <f>'Power Spectrum 〈B〉'!EC131</f>
        <v>45903840</v>
      </c>
      <c r="G56" s="108">
        <f>'Power Spectrum 〈B〉'!ED131</f>
        <v>29367276</v>
      </c>
      <c r="H56" s="108">
        <f>'Power Spectrum 〈B〉'!EE131</f>
        <v>4557932</v>
      </c>
      <c r="I56" s="108">
        <f>'Power Spectrum 〈B〉'!EF131</f>
        <v>73133568</v>
      </c>
      <c r="J56" s="109">
        <f>'Power Spectrum 〈B〉'!EG131</f>
        <v>96441736</v>
      </c>
      <c r="K56" s="109">
        <f>'Power Spectrum 〈B〉'!EH131</f>
        <v>5881625</v>
      </c>
      <c r="L56" s="109">
        <f>'Power Spectrum 〈B〉'!EI131</f>
        <v>63122568</v>
      </c>
      <c r="M56" s="109">
        <f>'Power Spectrum 〈B〉'!EJ131</f>
        <v>20633598</v>
      </c>
      <c r="N56" s="109">
        <f>'Power Spectrum 〈B〉'!EK131</f>
        <v>31728912</v>
      </c>
      <c r="O56" s="110">
        <f>'Power Spectrum 〈B〉'!EL131</f>
        <v>30722638</v>
      </c>
      <c r="P56" s="110">
        <f>'Power Spectrum 〈B〉'!EM131</f>
        <v>6843968.5</v>
      </c>
      <c r="Q56" s="110">
        <f>'Power Spectrum 〈B〉'!EN131</f>
        <v>15507288</v>
      </c>
      <c r="R56" s="110">
        <f>'Power Spectrum 〈B〉'!EO131</f>
        <v>11330472</v>
      </c>
      <c r="S56" s="110">
        <f>'Power Spectrum 〈B〉'!EP131</f>
        <v>2970097.25</v>
      </c>
      <c r="T56" s="111">
        <f>'Power Spectrum 〈B〉'!EQ131</f>
        <v>1098369.375</v>
      </c>
      <c r="U56" s="111">
        <f>'Power Spectrum 〈B〉'!ER131</f>
        <v>3517647.5</v>
      </c>
      <c r="V56" s="111">
        <f>'Power Spectrum 〈B〉'!ES131</f>
        <v>51475096</v>
      </c>
      <c r="W56" s="111">
        <f>'Power Spectrum 〈B〉'!ET131</f>
        <v>28097648</v>
      </c>
      <c r="X56" s="111">
        <f>'Power Spectrum 〈B〉'!EU131</f>
        <v>34437136</v>
      </c>
      <c r="Y56" s="108">
        <f>'Power Spectrum 〈B〉'!EV131</f>
        <v>14024756</v>
      </c>
      <c r="Z56" s="108">
        <f>'Power Spectrum 〈B〉'!EW131</f>
        <v>11140657</v>
      </c>
      <c r="AA56" s="108">
        <f>'Power Spectrum 〈B〉'!EX131</f>
        <v>13245733</v>
      </c>
      <c r="AB56" s="108">
        <f>'Power Spectrum 〈B〉'!EY131</f>
        <v>12856181</v>
      </c>
      <c r="AC56" s="108">
        <f>'Power Spectrum 〈B〉'!EZ131</f>
        <v>3786616</v>
      </c>
      <c r="AD56" s="108">
        <f>'Power Spectrum 〈B〉'!FA131</f>
        <v>65713256</v>
      </c>
      <c r="AE56" s="109">
        <f>'Power Spectrum 〈B〉'!FB131</f>
        <v>7092100.5</v>
      </c>
      <c r="AF56" s="109">
        <f>'Power Spectrum 〈B〉'!FC131</f>
        <v>11712337</v>
      </c>
      <c r="AG56" s="109">
        <f>'Power Spectrum 〈B〉'!FD131</f>
        <v>2532333.75</v>
      </c>
      <c r="AH56" s="109">
        <f>'Power Spectrum 〈B〉'!FE131</f>
        <v>41950812</v>
      </c>
      <c r="AI56" s="109">
        <f>'Power Spectrum 〈B〉'!FF131</f>
        <v>29360676</v>
      </c>
      <c r="AJ56" s="110">
        <f>'Power Spectrum 〈B〉'!FG131</f>
        <v>4559545.5</v>
      </c>
      <c r="AK56" s="110">
        <f>'Power Spectrum 〈B〉'!FH131</f>
        <v>23514744</v>
      </c>
      <c r="AL56" s="110">
        <f>'Power Spectrum 〈B〉'!FI131</f>
        <v>22649244</v>
      </c>
      <c r="AM56" s="110">
        <f>'Power Spectrum 〈B〉'!FJ131</f>
        <v>7073512</v>
      </c>
      <c r="AN56" s="110">
        <f>'Power Spectrum 〈B〉'!FK131</f>
        <v>23610044</v>
      </c>
      <c r="AO56" s="111">
        <f>'Power Spectrum 〈B〉'!FL131</f>
        <v>1983700</v>
      </c>
      <c r="AP56" s="111">
        <f>'Power Spectrum 〈B〉'!FM131</f>
        <v>6437370.5</v>
      </c>
      <c r="AQ56" s="111">
        <f>'Power Spectrum 〈B〉'!FN131</f>
        <v>2351947.25</v>
      </c>
      <c r="AR56" s="111">
        <f>'Power Spectrum 〈B〉'!FO131</f>
        <v>9887522</v>
      </c>
      <c r="AS56" s="111">
        <f>'Power Spectrum 〈B〉'!FP131</f>
        <v>2918412.25</v>
      </c>
      <c r="AT56" s="108">
        <f>'Power Spectrum 〈B〉'!FQ131</f>
        <v>23189966</v>
      </c>
      <c r="AU56" s="108">
        <f>'Power Spectrum 〈B〉'!FR131</f>
        <v>3251172.75</v>
      </c>
      <c r="AV56" s="108">
        <f>'Power Spectrum 〈B〉'!FS131</f>
        <v>22983306</v>
      </c>
      <c r="AW56" s="108">
        <f>'Power Spectrum 〈B〉'!FT131</f>
        <v>9266651</v>
      </c>
      <c r="AX56" s="108">
        <f>'Power Spectrum 〈B〉'!FU131</f>
        <v>6763390</v>
      </c>
      <c r="AY56" s="109">
        <f>'Power Spectrum 〈B〉'!FV131</f>
        <v>189445.68799999999</v>
      </c>
      <c r="AZ56" s="109">
        <f>'Power Spectrum 〈B〉'!FW131</f>
        <v>6547553.5</v>
      </c>
      <c r="BA56" s="109">
        <f>'Power Spectrum 〈B〉'!FX131</f>
        <v>8813148</v>
      </c>
      <c r="BB56" s="109">
        <f>'Power Spectrum 〈B〉'!FY131</f>
        <v>9719118</v>
      </c>
      <c r="BC56" s="109">
        <f>'Power Spectrum 〈B〉'!FZ131</f>
        <v>13630483</v>
      </c>
      <c r="BD56" s="110">
        <f>'Power Spectrum 〈B〉'!GA131</f>
        <v>44538304</v>
      </c>
      <c r="BE56" s="110">
        <f>'Power Spectrum 〈B〉'!GB131</f>
        <v>62529728</v>
      </c>
      <c r="BF56" s="110">
        <f>'Power Spectrum 〈B〉'!GC131</f>
        <v>456626.09399999998</v>
      </c>
      <c r="BG56" s="110">
        <f>'Power Spectrum 〈B〉'!GD131</f>
        <v>8032138</v>
      </c>
      <c r="BH56" s="110">
        <f>'Power Spectrum 〈B〉'!GE131</f>
        <v>10483676</v>
      </c>
      <c r="BI56" s="111">
        <f>'Power Spectrum 〈B〉'!GF131</f>
        <v>9829698</v>
      </c>
      <c r="BJ56" s="111">
        <f>'Power Spectrum 〈B〉'!GG131</f>
        <v>13435458</v>
      </c>
      <c r="BK56" s="111">
        <f>'Power Spectrum 〈B〉'!GH131</f>
        <v>3253879.25</v>
      </c>
      <c r="BL56" s="111">
        <f>'Power Spectrum 〈B〉'!GI131</f>
        <v>4518581.5</v>
      </c>
      <c r="BM56" s="111">
        <f>'Power Spectrum 〈B〉'!GJ131</f>
        <v>21443094</v>
      </c>
      <c r="BN56" s="108">
        <f>'Power Spectrum 〈B〉'!GK131</f>
        <v>406839.53100000002</v>
      </c>
      <c r="BO56" s="108">
        <f>'Power Spectrum 〈B〉'!GL131</f>
        <v>4253379</v>
      </c>
      <c r="BP56" s="108">
        <f>'Power Spectrum 〈B〉'!GM131</f>
        <v>29707118</v>
      </c>
      <c r="BQ56" s="108">
        <f>'Power Spectrum 〈B〉'!GN131</f>
        <v>3900408.5</v>
      </c>
      <c r="BR56" s="108">
        <f>'Power Spectrum 〈B〉'!GO131</f>
        <v>4297576.5</v>
      </c>
      <c r="BS56" s="108">
        <f>'Power Spectrum 〈B〉'!GP131</f>
        <v>12763388</v>
      </c>
      <c r="BT56" s="109">
        <f>'Power Spectrum 〈B〉'!GQ131</f>
        <v>16824336</v>
      </c>
      <c r="BU56" s="109">
        <f>'Power Spectrum 〈B〉'!GR131</f>
        <v>41320760</v>
      </c>
      <c r="BV56" s="109">
        <f>'Power Spectrum 〈B〉'!GS131</f>
        <v>37670676</v>
      </c>
      <c r="BW56" s="109">
        <f>'Power Spectrum 〈B〉'!GT131</f>
        <v>11984859</v>
      </c>
      <c r="BX56" s="109">
        <f>'Power Spectrum 〈B〉'!GU131</f>
        <v>13830575</v>
      </c>
      <c r="BY56" s="110">
        <f>'Power Spectrum 〈B〉'!GV131</f>
        <v>2501241</v>
      </c>
      <c r="BZ56" s="110">
        <f>'Power Spectrum 〈B〉'!GW131</f>
        <v>9486267</v>
      </c>
      <c r="CA56" s="110">
        <f>'Power Spectrum 〈B〉'!GX131</f>
        <v>4743175</v>
      </c>
      <c r="CB56" s="110">
        <f>'Power Spectrum 〈B〉'!GY131</f>
        <v>10089148</v>
      </c>
      <c r="CC56" s="110">
        <f>'Power Spectrum 〈B〉'!GZ131</f>
        <v>3638088.5</v>
      </c>
      <c r="CD56" s="111">
        <f>'Power Spectrum 〈B〉'!HA131</f>
        <v>2548220.5</v>
      </c>
      <c r="CE56" s="111">
        <f>'Power Spectrum 〈B〉'!HB131</f>
        <v>2068420.375</v>
      </c>
      <c r="CF56" s="111">
        <f>'Power Spectrum 〈B〉'!HC131</f>
        <v>7963258.5</v>
      </c>
      <c r="CG56" s="111">
        <f>'Power Spectrum 〈B〉'!HD131</f>
        <v>3789812.75</v>
      </c>
      <c r="CH56" s="111">
        <f>'Power Spectrum 〈B〉'!HE131</f>
        <v>7122275</v>
      </c>
      <c r="CI56" s="108">
        <f>'Power Spectrum 〈B〉'!HF131</f>
        <v>8713856</v>
      </c>
      <c r="CJ56" s="108">
        <f>'Power Spectrum 〈B〉'!HG131</f>
        <v>8516709</v>
      </c>
      <c r="CK56" s="108">
        <f>'Power Spectrum 〈B〉'!HH131</f>
        <v>13433274</v>
      </c>
      <c r="CL56" s="108">
        <f>'Power Spectrum 〈B〉'!HI131</f>
        <v>4974439</v>
      </c>
      <c r="CM56" s="108">
        <f>'Power Spectrum 〈B〉'!HJ131</f>
        <v>3178762.75</v>
      </c>
      <c r="CN56" s="109">
        <f>'Power Spectrum 〈B〉'!HK131</f>
        <v>24362012</v>
      </c>
      <c r="CO56" s="109">
        <f>'Power Spectrum 〈B〉'!HL131</f>
        <v>408065</v>
      </c>
      <c r="CP56" s="109">
        <f>'Power Spectrum 〈B〉'!HM131</f>
        <v>7938235</v>
      </c>
      <c r="CQ56" s="109">
        <f>'Power Spectrum 〈B〉'!HN131</f>
        <v>8531538</v>
      </c>
      <c r="CR56" s="109">
        <f>'Power Spectrum 〈B〉'!HO131</f>
        <v>4976591.5</v>
      </c>
      <c r="CS56" s="110">
        <f>'Power Spectrum 〈B〉'!HP131</f>
        <v>27075924</v>
      </c>
      <c r="CT56" s="110">
        <f>'Power Spectrum 〈B〉'!HQ131</f>
        <v>3743004</v>
      </c>
      <c r="CU56" s="110">
        <f>'Power Spectrum 〈B〉'!HR131</f>
        <v>21761952</v>
      </c>
      <c r="CV56" s="110">
        <f>'Power Spectrum 〈B〉'!HS131</f>
        <v>2717154</v>
      </c>
      <c r="CW56" s="110">
        <f>'Power Spectrum 〈B〉'!HT131</f>
        <v>5191319</v>
      </c>
      <c r="CX56" s="111">
        <f>'Power Spectrum 〈B〉'!HU131</f>
        <v>2606015</v>
      </c>
      <c r="CY56" s="111">
        <f>'Power Spectrum 〈B〉'!HV131</f>
        <v>1357061.125</v>
      </c>
      <c r="CZ56" s="111">
        <f>'Power Spectrum 〈B〉'!HW131</f>
        <v>2400826.75</v>
      </c>
      <c r="DA56" s="111">
        <f>'Power Spectrum 〈B〉'!HX131</f>
        <v>2165279.25</v>
      </c>
      <c r="DB56" s="111">
        <f>'Power Spectrum 〈B〉'!HY131</f>
        <v>3884065</v>
      </c>
      <c r="DC56" s="108">
        <f>'Power Spectrum 〈B〉'!HZ131</f>
        <v>13026384</v>
      </c>
      <c r="DD56" s="108">
        <f>'Power Spectrum 〈B〉'!IA131</f>
        <v>6589331</v>
      </c>
      <c r="DE56" s="108">
        <f>'Power Spectrum 〈B〉'!IB131</f>
        <v>1466610</v>
      </c>
      <c r="DF56" s="108">
        <f>'Power Spectrum 〈B〉'!IC131</f>
        <v>12812808</v>
      </c>
      <c r="DG56" s="108">
        <f>'Power Spectrum 〈B〉'!ID131</f>
        <v>1631620.875</v>
      </c>
      <c r="DH56" s="108">
        <f>'Power Spectrum 〈B〉'!IE131</f>
        <v>5260616.5</v>
      </c>
      <c r="DI56" s="109">
        <f>'Power Spectrum 〈B〉'!IF131</f>
        <v>1307142</v>
      </c>
      <c r="DJ56" s="109">
        <f>'Power Spectrum 〈B〉'!IG131</f>
        <v>4742290.5</v>
      </c>
      <c r="DK56" s="109">
        <f>'Power Spectrum 〈B〉'!IH131</f>
        <v>5324050</v>
      </c>
      <c r="DL56" s="109">
        <f>'Power Spectrum 〈B〉'!II131</f>
        <v>19213896</v>
      </c>
      <c r="DM56" s="109">
        <f>'Power Spectrum 〈B〉'!IJ131</f>
        <v>453835.875</v>
      </c>
      <c r="DN56" s="110">
        <f>'Power Spectrum 〈B〉'!IK131</f>
        <v>2562865</v>
      </c>
      <c r="DO56" s="110">
        <f>'Power Spectrum 〈B〉'!IL131</f>
        <v>111500.984</v>
      </c>
      <c r="DP56" s="110">
        <f>'Power Spectrum 〈B〉'!IM131</f>
        <v>1677626.5</v>
      </c>
      <c r="DQ56" s="110">
        <f>'Power Spectrum 〈B〉'!IN131</f>
        <v>39329796</v>
      </c>
      <c r="DR56" s="110">
        <f>'Power Spectrum 〈B〉'!IO131</f>
        <v>18727648</v>
      </c>
      <c r="DS56" s="111">
        <f>'Power Spectrum 〈B〉'!IP131</f>
        <v>196428.84400000001</v>
      </c>
      <c r="DT56" s="111">
        <f>'Power Spectrum 〈B〉'!IQ131</f>
        <v>436645.125</v>
      </c>
      <c r="DU56" s="111">
        <f>'Power Spectrum 〈B〉'!IR131</f>
        <v>8860242</v>
      </c>
      <c r="DV56" s="111">
        <f>'Power Spectrum 〈B〉'!IS131</f>
        <v>14155070</v>
      </c>
      <c r="DW56" s="111">
        <f>'Power Spectrum 〈B〉'!IT131</f>
        <v>8740806</v>
      </c>
      <c r="DX56" s="112">
        <f>'Power Spectrum 〈B〉'!IU131</f>
        <v>40569968</v>
      </c>
      <c r="DY56" s="112">
        <f>'Power Spectrum 〈B〉'!IV131</f>
        <v>22765156</v>
      </c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  <c r="FP56" s="48"/>
      <c r="FQ56" s="48"/>
      <c r="FR56" s="48"/>
      <c r="FS56" s="48"/>
      <c r="FT56" s="48"/>
      <c r="FU56" s="48"/>
      <c r="FV56" s="48"/>
      <c r="FW56" s="48"/>
      <c r="FX56" s="48"/>
      <c r="FY56" s="48"/>
      <c r="FZ56" s="48"/>
      <c r="GA56" s="48"/>
      <c r="GB56" s="48"/>
      <c r="GC56" s="48"/>
      <c r="GD56" s="48"/>
      <c r="GE56" s="48"/>
      <c r="GF56" s="48"/>
      <c r="GG56" s="48"/>
      <c r="GH56" s="48"/>
      <c r="GI56" s="48"/>
      <c r="GJ56" s="48"/>
      <c r="GK56" s="48"/>
      <c r="GL56" s="48"/>
      <c r="GM56" s="48"/>
      <c r="GN56" s="48"/>
      <c r="GO56" s="48"/>
      <c r="GP56" s="48"/>
      <c r="GQ56" s="48"/>
      <c r="GR56" s="48"/>
      <c r="GS56" s="48"/>
      <c r="GT56" s="48"/>
      <c r="GU56" s="48"/>
      <c r="GV56" s="48"/>
      <c r="GW56" s="48"/>
      <c r="GX56" s="48"/>
      <c r="GY56" s="48"/>
      <c r="GZ56" s="48"/>
      <c r="HA56" s="48"/>
      <c r="HB56" s="48"/>
      <c r="HC56" s="48"/>
      <c r="HD56" s="48"/>
      <c r="HE56" s="48"/>
      <c r="HF56" s="48"/>
      <c r="HG56" s="48"/>
      <c r="HH56" s="48"/>
      <c r="HI56" s="48"/>
      <c r="HJ56" s="48"/>
      <c r="HK56" s="48"/>
      <c r="HL56" s="48"/>
      <c r="HM56" s="48"/>
      <c r="HN56" s="48"/>
      <c r="HO56" s="48"/>
      <c r="HP56" s="48"/>
      <c r="HQ56" s="48"/>
      <c r="HR56" s="48"/>
      <c r="HS56" s="48"/>
      <c r="HT56" s="48"/>
      <c r="HU56" s="48"/>
      <c r="HV56" s="48"/>
      <c r="HW56" s="48"/>
      <c r="HX56" s="48"/>
      <c r="HY56" s="48"/>
      <c r="HZ56" s="48"/>
      <c r="IA56" s="48"/>
      <c r="IB56" s="48"/>
      <c r="IC56" s="48"/>
      <c r="ID56" s="48"/>
      <c r="IE56" s="48"/>
      <c r="IF56" s="48"/>
      <c r="IG56" s="48"/>
      <c r="IH56" s="48"/>
      <c r="II56" s="48"/>
      <c r="IJ56" s="48"/>
      <c r="IK56" s="48"/>
      <c r="IL56" s="48"/>
      <c r="IM56" s="48"/>
      <c r="IN56" s="48"/>
      <c r="IO56" s="48"/>
      <c r="IP56" s="48"/>
      <c r="IQ56" s="48"/>
      <c r="IR56" s="48"/>
      <c r="IS56" s="48"/>
      <c r="IT56" s="48"/>
      <c r="IU56" s="48"/>
      <c r="IV56" s="48"/>
    </row>
    <row r="57" spans="1:256" s="80" customFormat="1" x14ac:dyDescent="0.15">
      <c r="A57" s="81">
        <v>3</v>
      </c>
      <c r="B57" s="114">
        <f>'Power Spectrum 〈B〉'!DY132</f>
        <v>183757184</v>
      </c>
      <c r="C57" s="108">
        <f>'Power Spectrum 〈B〉'!DZ132</f>
        <v>29989244</v>
      </c>
      <c r="D57" s="108">
        <f>'Power Spectrum 〈B〉'!EA132</f>
        <v>6987394</v>
      </c>
      <c r="E57" s="108">
        <f>'Power Spectrum 〈B〉'!EB132</f>
        <v>15446199</v>
      </c>
      <c r="F57" s="108">
        <f>'Power Spectrum 〈B〉'!EC132</f>
        <v>5935927.5</v>
      </c>
      <c r="G57" s="108">
        <f>'Power Spectrum 〈B〉'!ED132</f>
        <v>5895629</v>
      </c>
      <c r="H57" s="108">
        <f>'Power Spectrum 〈B〉'!EE132</f>
        <v>10255981</v>
      </c>
      <c r="I57" s="108">
        <f>'Power Spectrum 〈B〉'!EF132</f>
        <v>4854964.5</v>
      </c>
      <c r="J57" s="109">
        <f>'Power Spectrum 〈B〉'!EG132</f>
        <v>1000255.125</v>
      </c>
      <c r="K57" s="109">
        <f>'Power Spectrum 〈B〉'!EH132</f>
        <v>3512271.25</v>
      </c>
      <c r="L57" s="109">
        <f>'Power Spectrum 〈B〉'!EI132</f>
        <v>35161464</v>
      </c>
      <c r="M57" s="109">
        <f>'Power Spectrum 〈B〉'!EJ132</f>
        <v>53701624</v>
      </c>
      <c r="N57" s="109">
        <f>'Power Spectrum 〈B〉'!EK132</f>
        <v>14791073</v>
      </c>
      <c r="O57" s="110">
        <f>'Power Spectrum 〈B〉'!EL132</f>
        <v>19342622</v>
      </c>
      <c r="P57" s="110">
        <f>'Power Spectrum 〈B〉'!EM132</f>
        <v>12697170</v>
      </c>
      <c r="Q57" s="110">
        <f>'Power Spectrum 〈B〉'!EN132</f>
        <v>18783424</v>
      </c>
      <c r="R57" s="110">
        <f>'Power Spectrum 〈B〉'!EO132</f>
        <v>34011792</v>
      </c>
      <c r="S57" s="110">
        <f>'Power Spectrum 〈B〉'!EP132</f>
        <v>24313090</v>
      </c>
      <c r="T57" s="111">
        <f>'Power Spectrum 〈B〉'!EQ132</f>
        <v>7736924</v>
      </c>
      <c r="U57" s="111">
        <f>'Power Spectrum 〈B〉'!ER132</f>
        <v>14701991</v>
      </c>
      <c r="V57" s="111">
        <f>'Power Spectrum 〈B〉'!ES132</f>
        <v>8023390.5</v>
      </c>
      <c r="W57" s="111">
        <f>'Power Spectrum 〈B〉'!ET132</f>
        <v>18275172</v>
      </c>
      <c r="X57" s="111">
        <f>'Power Spectrum 〈B〉'!EU132</f>
        <v>80595328</v>
      </c>
      <c r="Y57" s="108">
        <f>'Power Spectrum 〈B〉'!EV132</f>
        <v>25255964</v>
      </c>
      <c r="Z57" s="108">
        <f>'Power Spectrum 〈B〉'!EW132</f>
        <v>2883039.5</v>
      </c>
      <c r="AA57" s="108">
        <f>'Power Spectrum 〈B〉'!EX132</f>
        <v>21309918</v>
      </c>
      <c r="AB57" s="108">
        <f>'Power Spectrum 〈B〉'!EY132</f>
        <v>6650992.5</v>
      </c>
      <c r="AC57" s="108">
        <f>'Power Spectrum 〈B〉'!EZ132</f>
        <v>6757718</v>
      </c>
      <c r="AD57" s="109">
        <f>'Power Spectrum 〈B〉'!FA132</f>
        <v>151322.391</v>
      </c>
      <c r="AE57" s="109">
        <f>'Power Spectrum 〈B〉'!FB132</f>
        <v>9128992</v>
      </c>
      <c r="AF57" s="109">
        <f>'Power Spectrum 〈B〉'!FC132</f>
        <v>346043.78100000002</v>
      </c>
      <c r="AG57" s="109">
        <f>'Power Spectrum 〈B〉'!FD132</f>
        <v>51937080</v>
      </c>
      <c r="AH57" s="109">
        <f>'Power Spectrum 〈B〉'!FE132</f>
        <v>14882900</v>
      </c>
      <c r="AI57" s="109">
        <f>'Power Spectrum 〈B〉'!FF132</f>
        <v>42980112</v>
      </c>
      <c r="AJ57" s="110">
        <f>'Power Spectrum 〈B〉'!FG132</f>
        <v>20246216</v>
      </c>
      <c r="AK57" s="110">
        <f>'Power Spectrum 〈B〉'!FH132</f>
        <v>13047628</v>
      </c>
      <c r="AL57" s="110">
        <f>'Power Spectrum 〈B〉'!FI132</f>
        <v>11578561</v>
      </c>
      <c r="AM57" s="110">
        <f>'Power Spectrum 〈B〉'!FJ132</f>
        <v>1312810.125</v>
      </c>
      <c r="AN57" s="110">
        <f>'Power Spectrum 〈B〉'!FK132</f>
        <v>2616992.5</v>
      </c>
      <c r="AO57" s="111">
        <f>'Power Spectrum 〈B〉'!FL132</f>
        <v>24614618</v>
      </c>
      <c r="AP57" s="111">
        <f>'Power Spectrum 〈B〉'!FM132</f>
        <v>19814314</v>
      </c>
      <c r="AQ57" s="111">
        <f>'Power Spectrum 〈B〉'!FN132</f>
        <v>25233088</v>
      </c>
      <c r="AR57" s="111">
        <f>'Power Spectrum 〈B〉'!FO132</f>
        <v>8186713</v>
      </c>
      <c r="AS57" s="111">
        <f>'Power Spectrum 〈B〉'!FP132</f>
        <v>5652591.5</v>
      </c>
      <c r="AT57" s="108">
        <f>'Power Spectrum 〈B〉'!FQ132</f>
        <v>33564568</v>
      </c>
      <c r="AU57" s="108">
        <f>'Power Spectrum 〈B〉'!FR132</f>
        <v>39726348</v>
      </c>
      <c r="AV57" s="108">
        <f>'Power Spectrum 〈B〉'!FS132</f>
        <v>11361711</v>
      </c>
      <c r="AW57" s="108">
        <f>'Power Spectrum 〈B〉'!FT132</f>
        <v>36575792</v>
      </c>
      <c r="AX57" s="108">
        <f>'Power Spectrum 〈B〉'!FU132</f>
        <v>4962.8940000000002</v>
      </c>
      <c r="AY57" s="109">
        <f>'Power Spectrum 〈B〉'!FV132</f>
        <v>888650.75</v>
      </c>
      <c r="AZ57" s="109">
        <f>'Power Spectrum 〈B〉'!FW132</f>
        <v>2144969.75</v>
      </c>
      <c r="BA57" s="109">
        <f>'Power Spectrum 〈B〉'!FX132</f>
        <v>4160108.5</v>
      </c>
      <c r="BB57" s="109">
        <f>'Power Spectrum 〈B〉'!FY132</f>
        <v>9434446</v>
      </c>
      <c r="BC57" s="109">
        <f>'Power Spectrum 〈B〉'!FZ132</f>
        <v>952564.375</v>
      </c>
      <c r="BD57" s="110">
        <f>'Power Spectrum 〈B〉'!GA132</f>
        <v>31921958</v>
      </c>
      <c r="BE57" s="110">
        <f>'Power Spectrum 〈B〉'!GB132</f>
        <v>8942987</v>
      </c>
      <c r="BF57" s="110">
        <f>'Power Spectrum 〈B〉'!GC132</f>
        <v>15593731</v>
      </c>
      <c r="BG57" s="110">
        <f>'Power Spectrum 〈B〉'!GD132</f>
        <v>60721.43</v>
      </c>
      <c r="BH57" s="110">
        <f>'Power Spectrum 〈B〉'!GE132</f>
        <v>4855729</v>
      </c>
      <c r="BI57" s="111">
        <f>'Power Spectrum 〈B〉'!GF132</f>
        <v>34084.565999999999</v>
      </c>
      <c r="BJ57" s="111">
        <f>'Power Spectrum 〈B〉'!GG132</f>
        <v>30717810</v>
      </c>
      <c r="BK57" s="111">
        <f>'Power Spectrum 〈B〉'!GH132</f>
        <v>10037171</v>
      </c>
      <c r="BL57" s="111">
        <f>'Power Spectrum 〈B〉'!GI132</f>
        <v>4516063</v>
      </c>
      <c r="BM57" s="111">
        <f>'Power Spectrum 〈B〉'!GJ132</f>
        <v>27981690</v>
      </c>
      <c r="BN57" s="108">
        <f>'Power Spectrum 〈B〉'!GK132</f>
        <v>11665544</v>
      </c>
      <c r="BO57" s="108">
        <f>'Power Spectrum 〈B〉'!GL132</f>
        <v>8924230</v>
      </c>
      <c r="BP57" s="108">
        <f>'Power Spectrum 〈B〉'!GM132</f>
        <v>11727352</v>
      </c>
      <c r="BQ57" s="108">
        <f>'Power Spectrum 〈B〉'!GN132</f>
        <v>3526659</v>
      </c>
      <c r="BR57" s="108">
        <f>'Power Spectrum 〈B〉'!GO132</f>
        <v>191061.84400000001</v>
      </c>
      <c r="BS57" s="108">
        <f>'Power Spectrum 〈B〉'!GP132</f>
        <v>16466455</v>
      </c>
      <c r="BT57" s="109">
        <f>'Power Spectrum 〈B〉'!GQ132</f>
        <v>89305.335999999996</v>
      </c>
      <c r="BU57" s="109">
        <f>'Power Spectrum 〈B〉'!GR132</f>
        <v>12444756</v>
      </c>
      <c r="BV57" s="109">
        <f>'Power Spectrum 〈B〉'!GS132</f>
        <v>7729915.5</v>
      </c>
      <c r="BW57" s="109">
        <f>'Power Spectrum 〈B〉'!GT132</f>
        <v>8689194</v>
      </c>
      <c r="BX57" s="109">
        <f>'Power Spectrum 〈B〉'!GU132</f>
        <v>2206596</v>
      </c>
      <c r="BY57" s="110">
        <f>'Power Spectrum 〈B〉'!GV132</f>
        <v>1624046.875</v>
      </c>
      <c r="BZ57" s="110">
        <f>'Power Spectrum 〈B〉'!GW132</f>
        <v>4051145.5</v>
      </c>
      <c r="CA57" s="110">
        <f>'Power Spectrum 〈B〉'!GX132</f>
        <v>1037510.188</v>
      </c>
      <c r="CB57" s="110">
        <f>'Power Spectrum 〈B〉'!GY132</f>
        <v>8471945</v>
      </c>
      <c r="CC57" s="110">
        <f>'Power Spectrum 〈B〉'!GZ132</f>
        <v>679323.5</v>
      </c>
      <c r="CD57" s="111">
        <f>'Power Spectrum 〈B〉'!HA132</f>
        <v>6796072.5</v>
      </c>
      <c r="CE57" s="111">
        <f>'Power Spectrum 〈B〉'!HB132</f>
        <v>3700474.75</v>
      </c>
      <c r="CF57" s="111">
        <f>'Power Spectrum 〈B〉'!HC132</f>
        <v>719534.43799999997</v>
      </c>
      <c r="CG57" s="111">
        <f>'Power Spectrum 〈B〉'!HD132</f>
        <v>9042256</v>
      </c>
      <c r="CH57" s="111">
        <f>'Power Spectrum 〈B〉'!HE132</f>
        <v>50000996</v>
      </c>
      <c r="CI57" s="108">
        <f>'Power Spectrum 〈B〉'!HF132</f>
        <v>720988.75</v>
      </c>
      <c r="CJ57" s="108">
        <f>'Power Spectrum 〈B〉'!HG132</f>
        <v>142869.31200000001</v>
      </c>
      <c r="CK57" s="108">
        <f>'Power Spectrum 〈B〉'!HH132</f>
        <v>11687741</v>
      </c>
      <c r="CL57" s="108">
        <f>'Power Spectrum 〈B〉'!HI132</f>
        <v>3143714.25</v>
      </c>
      <c r="CM57" s="108">
        <f>'Power Spectrum 〈B〉'!HJ132</f>
        <v>8302921.5</v>
      </c>
      <c r="CN57" s="109">
        <f>'Power Spectrum 〈B〉'!HK132</f>
        <v>9492532</v>
      </c>
      <c r="CO57" s="109">
        <f>'Power Spectrum 〈B〉'!HL132</f>
        <v>10150524</v>
      </c>
      <c r="CP57" s="109">
        <f>'Power Spectrum 〈B〉'!HM132</f>
        <v>1002736.75</v>
      </c>
      <c r="CQ57" s="109">
        <f>'Power Spectrum 〈B〉'!HN132</f>
        <v>23408870</v>
      </c>
      <c r="CR57" s="109">
        <f>'Power Spectrum 〈B〉'!HO132</f>
        <v>11202.579</v>
      </c>
      <c r="CS57" s="110">
        <f>'Power Spectrum 〈B〉'!HP132</f>
        <v>14814331</v>
      </c>
      <c r="CT57" s="110">
        <f>'Power Spectrum 〈B〉'!HQ132</f>
        <v>4081846.75</v>
      </c>
      <c r="CU57" s="110">
        <f>'Power Spectrum 〈B〉'!HR132</f>
        <v>2323028</v>
      </c>
      <c r="CV57" s="110">
        <f>'Power Spectrum 〈B〉'!HS132</f>
        <v>3602742.25</v>
      </c>
      <c r="CW57" s="110">
        <f>'Power Spectrum 〈B〉'!HT132</f>
        <v>8332408</v>
      </c>
      <c r="CX57" s="111">
        <f>'Power Spectrum 〈B〉'!HU132</f>
        <v>6598450.5</v>
      </c>
      <c r="CY57" s="111">
        <f>'Power Spectrum 〈B〉'!HV132</f>
        <v>11675.004000000001</v>
      </c>
      <c r="CZ57" s="111">
        <f>'Power Spectrum 〈B〉'!HW132</f>
        <v>11456672</v>
      </c>
      <c r="DA57" s="111">
        <f>'Power Spectrum 〈B〉'!HX132</f>
        <v>16521759</v>
      </c>
      <c r="DB57" s="111">
        <f>'Power Spectrum 〈B〉'!HY132</f>
        <v>21265678</v>
      </c>
      <c r="DC57" s="108">
        <f>'Power Spectrum 〈B〉'!HZ132</f>
        <v>21715488</v>
      </c>
      <c r="DD57" s="108">
        <f>'Power Spectrum 〈B〉'!IA132</f>
        <v>10381339</v>
      </c>
      <c r="DE57" s="108">
        <f>'Power Spectrum 〈B〉'!IB132</f>
        <v>1866421</v>
      </c>
      <c r="DF57" s="108">
        <f>'Power Spectrum 〈B〉'!IC132</f>
        <v>1449969.5</v>
      </c>
      <c r="DG57" s="108">
        <f>'Power Spectrum 〈B〉'!ID132</f>
        <v>16882064</v>
      </c>
      <c r="DH57" s="108">
        <f>'Power Spectrum 〈B〉'!IE132</f>
        <v>19091890</v>
      </c>
      <c r="DI57" s="109">
        <f>'Power Spectrum 〈B〉'!IF132</f>
        <v>19335796</v>
      </c>
      <c r="DJ57" s="109">
        <f>'Power Spectrum 〈B〉'!IG132</f>
        <v>244067.359</v>
      </c>
      <c r="DK57" s="109">
        <f>'Power Spectrum 〈B〉'!IH132</f>
        <v>7020719</v>
      </c>
      <c r="DL57" s="109">
        <f>'Power Spectrum 〈B〉'!II132</f>
        <v>10615306</v>
      </c>
      <c r="DM57" s="109">
        <f>'Power Spectrum 〈B〉'!IJ132</f>
        <v>12267392</v>
      </c>
      <c r="DN57" s="110">
        <f>'Power Spectrum 〈B〉'!IK132</f>
        <v>7241164</v>
      </c>
      <c r="DO57" s="110">
        <f>'Power Spectrum 〈B〉'!IL132</f>
        <v>634479.43799999997</v>
      </c>
      <c r="DP57" s="110">
        <f>'Power Spectrum 〈B〉'!IM132</f>
        <v>9861560</v>
      </c>
      <c r="DQ57" s="110">
        <f>'Power Spectrum 〈B〉'!IN132</f>
        <v>10662654</v>
      </c>
      <c r="DR57" s="110">
        <f>'Power Spectrum 〈B〉'!IO132</f>
        <v>31294552</v>
      </c>
      <c r="DS57" s="111">
        <f>'Power Spectrum 〈B〉'!IP132</f>
        <v>1794602.375</v>
      </c>
      <c r="DT57" s="111">
        <f>'Power Spectrum 〈B〉'!IQ132</f>
        <v>38213968</v>
      </c>
      <c r="DU57" s="111">
        <f>'Power Spectrum 〈B〉'!IR132</f>
        <v>8602424</v>
      </c>
      <c r="DV57" s="111">
        <f>'Power Spectrum 〈B〉'!IS132</f>
        <v>25088112</v>
      </c>
      <c r="DW57" s="111">
        <f>'Power Spectrum 〈B〉'!IT132</f>
        <v>9208726</v>
      </c>
      <c r="DX57" s="112">
        <f>'Power Spectrum 〈B〉'!IU132</f>
        <v>15381644</v>
      </c>
      <c r="DY57" s="112">
        <f>'Power Spectrum 〈B〉'!IV132</f>
        <v>1137356</v>
      </c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  <c r="FP57" s="48"/>
      <c r="FQ57" s="48"/>
      <c r="FR57" s="48"/>
      <c r="FS57" s="48"/>
      <c r="FT57" s="48"/>
      <c r="FU57" s="48"/>
      <c r="FV57" s="48"/>
      <c r="FW57" s="48"/>
      <c r="FX57" s="48"/>
      <c r="FY57" s="48"/>
      <c r="FZ57" s="48"/>
      <c r="GA57" s="48"/>
      <c r="GB57" s="48"/>
      <c r="GC57" s="48"/>
      <c r="GD57" s="48"/>
      <c r="GE57" s="48"/>
      <c r="GF57" s="48"/>
      <c r="GG57" s="48"/>
      <c r="GH57" s="48"/>
      <c r="GI57" s="48"/>
      <c r="GJ57" s="48"/>
      <c r="GK57" s="48"/>
      <c r="GL57" s="48"/>
      <c r="GM57" s="48"/>
      <c r="GN57" s="48"/>
      <c r="GO57" s="48"/>
      <c r="GP57" s="48"/>
      <c r="GQ57" s="48"/>
      <c r="GR57" s="48"/>
      <c r="GS57" s="48"/>
      <c r="GT57" s="48"/>
      <c r="GU57" s="48"/>
      <c r="GV57" s="48"/>
      <c r="GW57" s="48"/>
      <c r="GX57" s="48"/>
      <c r="GY57" s="48"/>
      <c r="GZ57" s="48"/>
      <c r="HA57" s="48"/>
      <c r="HB57" s="48"/>
      <c r="HC57" s="48"/>
      <c r="HD57" s="48"/>
      <c r="HE57" s="48"/>
      <c r="HF57" s="48"/>
      <c r="HG57" s="48"/>
      <c r="HH57" s="48"/>
      <c r="HI57" s="48"/>
      <c r="HJ57" s="48"/>
      <c r="HK57" s="48"/>
      <c r="HL57" s="48"/>
      <c r="HM57" s="48"/>
      <c r="HN57" s="48"/>
      <c r="HO57" s="48"/>
      <c r="HP57" s="48"/>
      <c r="HQ57" s="48"/>
      <c r="HR57" s="48"/>
      <c r="HS57" s="48"/>
      <c r="HT57" s="48"/>
      <c r="HU57" s="48"/>
      <c r="HV57" s="48"/>
      <c r="HW57" s="48"/>
      <c r="HX57" s="48"/>
      <c r="HY57" s="48"/>
      <c r="HZ57" s="48"/>
      <c r="IA57" s="48"/>
      <c r="IB57" s="48"/>
      <c r="IC57" s="48"/>
      <c r="ID57" s="48"/>
      <c r="IE57" s="48"/>
      <c r="IF57" s="48"/>
      <c r="IG57" s="48"/>
      <c r="IH57" s="48"/>
      <c r="II57" s="48"/>
      <c r="IJ57" s="48"/>
      <c r="IK57" s="48"/>
      <c r="IL57" s="48"/>
      <c r="IM57" s="48"/>
      <c r="IN57" s="48"/>
      <c r="IO57" s="48"/>
      <c r="IP57" s="48"/>
      <c r="IQ57" s="48"/>
      <c r="IR57" s="48"/>
      <c r="IS57" s="48"/>
      <c r="IT57" s="48"/>
      <c r="IU57" s="48"/>
      <c r="IV57" s="48"/>
    </row>
    <row r="58" spans="1:256" s="80" customFormat="1" x14ac:dyDescent="0.15">
      <c r="A58" s="81">
        <v>4</v>
      </c>
      <c r="B58" s="114">
        <f>'Power Spectrum 〈B〉'!DY133</f>
        <v>77039368</v>
      </c>
      <c r="C58" s="108">
        <f>'Power Spectrum 〈B〉'!DZ133</f>
        <v>9262278</v>
      </c>
      <c r="D58" s="108">
        <f>'Power Spectrum 〈B〉'!EA133</f>
        <v>27571150</v>
      </c>
      <c r="E58" s="108">
        <f>'Power Spectrum 〈B〉'!EB133</f>
        <v>29339150</v>
      </c>
      <c r="F58" s="108">
        <f>'Power Spectrum 〈B〉'!EC133</f>
        <v>416164.25</v>
      </c>
      <c r="G58" s="108">
        <f>'Power Spectrum 〈B〉'!ED133</f>
        <v>18096758</v>
      </c>
      <c r="H58" s="108">
        <f>'Power Spectrum 〈B〉'!EE133</f>
        <v>15631227</v>
      </c>
      <c r="I58" s="109">
        <f>'Power Spectrum 〈B〉'!EF133</f>
        <v>8910948</v>
      </c>
      <c r="J58" s="109">
        <f>'Power Spectrum 〈B〉'!EG133</f>
        <v>19916950</v>
      </c>
      <c r="K58" s="109">
        <f>'Power Spectrum 〈B〉'!EH133</f>
        <v>55128072</v>
      </c>
      <c r="L58" s="109">
        <f>'Power Spectrum 〈B〉'!EI133</f>
        <v>1447618.75</v>
      </c>
      <c r="M58" s="109">
        <f>'Power Spectrum 〈B〉'!EJ133</f>
        <v>1154947.375</v>
      </c>
      <c r="N58" s="109">
        <f>'Power Spectrum 〈B〉'!EK133</f>
        <v>15373546</v>
      </c>
      <c r="O58" s="110">
        <f>'Power Spectrum 〈B〉'!EL133</f>
        <v>8232056.5</v>
      </c>
      <c r="P58" s="110">
        <f>'Power Spectrum 〈B〉'!EM133</f>
        <v>4667235</v>
      </c>
      <c r="Q58" s="110">
        <f>'Power Spectrum 〈B〉'!EN133</f>
        <v>59569608</v>
      </c>
      <c r="R58" s="110">
        <f>'Power Spectrum 〈B〉'!EO133</f>
        <v>6730965</v>
      </c>
      <c r="S58" s="110">
        <f>'Power Spectrum 〈B〉'!EP133</f>
        <v>37768752</v>
      </c>
      <c r="T58" s="111">
        <f>'Power Spectrum 〈B〉'!EQ133</f>
        <v>33519420</v>
      </c>
      <c r="U58" s="111">
        <f>'Power Spectrum 〈B〉'!ER133</f>
        <v>832771.75</v>
      </c>
      <c r="V58" s="111">
        <f>'Power Spectrum 〈B〉'!ES133</f>
        <v>29747448</v>
      </c>
      <c r="W58" s="111">
        <f>'Power Spectrum 〈B〉'!ET133</f>
        <v>28594340</v>
      </c>
      <c r="X58" s="111">
        <f>'Power Spectrum 〈B〉'!EU133</f>
        <v>210905.516</v>
      </c>
      <c r="Y58" s="108">
        <f>'Power Spectrum 〈B〉'!EV133</f>
        <v>23789192</v>
      </c>
      <c r="Z58" s="108">
        <f>'Power Spectrum 〈B〉'!EW133</f>
        <v>28913904</v>
      </c>
      <c r="AA58" s="108">
        <f>'Power Spectrum 〈B〉'!EX133</f>
        <v>3088535.5</v>
      </c>
      <c r="AB58" s="108">
        <f>'Power Spectrum 〈B〉'!EY133</f>
        <v>47010852</v>
      </c>
      <c r="AC58" s="108">
        <f>'Power Spectrum 〈B〉'!EZ133</f>
        <v>4986122.5</v>
      </c>
      <c r="AD58" s="109">
        <f>'Power Spectrum 〈B〉'!FA133</f>
        <v>4203246.5</v>
      </c>
      <c r="AE58" s="109">
        <f>'Power Spectrum 〈B〉'!FB133</f>
        <v>29937996</v>
      </c>
      <c r="AF58" s="109">
        <f>'Power Spectrum 〈B〉'!FC133</f>
        <v>76453.077999999994</v>
      </c>
      <c r="AG58" s="109">
        <f>'Power Spectrum 〈B〉'!FD133</f>
        <v>4411309.5</v>
      </c>
      <c r="AH58" s="109">
        <f>'Power Spectrum 〈B〉'!FE133</f>
        <v>28590152</v>
      </c>
      <c r="AI58" s="109">
        <f>'Power Spectrum 〈B〉'!FF133</f>
        <v>36149336</v>
      </c>
      <c r="AJ58" s="110">
        <f>'Power Spectrum 〈B〉'!FG133</f>
        <v>3559779.75</v>
      </c>
      <c r="AK58" s="110">
        <f>'Power Spectrum 〈B〉'!FH133</f>
        <v>29007006</v>
      </c>
      <c r="AL58" s="110">
        <f>'Power Spectrum 〈B〉'!FI133</f>
        <v>28565456</v>
      </c>
      <c r="AM58" s="110">
        <f>'Power Spectrum 〈B〉'!FJ133</f>
        <v>14526031</v>
      </c>
      <c r="AN58" s="110">
        <f>'Power Spectrum 〈B〉'!FK133</f>
        <v>22375094</v>
      </c>
      <c r="AO58" s="111">
        <f>'Power Spectrum 〈B〉'!FL133</f>
        <v>9574059</v>
      </c>
      <c r="AP58" s="111">
        <f>'Power Spectrum 〈B〉'!FM133</f>
        <v>7949351.5</v>
      </c>
      <c r="AQ58" s="111">
        <f>'Power Spectrum 〈B〉'!FN133</f>
        <v>11542434</v>
      </c>
      <c r="AR58" s="111">
        <f>'Power Spectrum 〈B〉'!FO133</f>
        <v>35735764</v>
      </c>
      <c r="AS58" s="111">
        <f>'Power Spectrum 〈B〉'!FP133</f>
        <v>6345908</v>
      </c>
      <c r="AT58" s="108">
        <f>'Power Spectrum 〈B〉'!FQ133</f>
        <v>32542644</v>
      </c>
      <c r="AU58" s="108">
        <f>'Power Spectrum 〈B〉'!FR133</f>
        <v>24268236</v>
      </c>
      <c r="AV58" s="108">
        <f>'Power Spectrum 〈B〉'!FS133</f>
        <v>48092600</v>
      </c>
      <c r="AW58" s="108">
        <f>'Power Spectrum 〈B〉'!FT133</f>
        <v>379682.40600000002</v>
      </c>
      <c r="AX58" s="108">
        <f>'Power Spectrum 〈B〉'!FU133</f>
        <v>11495632</v>
      </c>
      <c r="AY58" s="109">
        <f>'Power Spectrum 〈B〉'!FV133</f>
        <v>4244063</v>
      </c>
      <c r="AZ58" s="109">
        <f>'Power Spectrum 〈B〉'!FW133</f>
        <v>42571492</v>
      </c>
      <c r="BA58" s="109">
        <f>'Power Spectrum 〈B〉'!FX133</f>
        <v>51069972</v>
      </c>
      <c r="BB58" s="109">
        <f>'Power Spectrum 〈B〉'!FY133</f>
        <v>16501536</v>
      </c>
      <c r="BC58" s="109">
        <f>'Power Spectrum 〈B〉'!FZ133</f>
        <v>16257779</v>
      </c>
      <c r="BD58" s="110">
        <f>'Power Spectrum 〈B〉'!GA133</f>
        <v>46576652</v>
      </c>
      <c r="BE58" s="110">
        <f>'Power Spectrum 〈B〉'!GB133</f>
        <v>6521852</v>
      </c>
      <c r="BF58" s="110">
        <f>'Power Spectrum 〈B〉'!GC133</f>
        <v>14102884</v>
      </c>
      <c r="BG58" s="110">
        <f>'Power Spectrum 〈B〉'!GD133</f>
        <v>6628207</v>
      </c>
      <c r="BH58" s="110">
        <f>'Power Spectrum 〈B〉'!GE133</f>
        <v>57686564</v>
      </c>
      <c r="BI58" s="111">
        <f>'Power Spectrum 〈B〉'!GF133</f>
        <v>39616304</v>
      </c>
      <c r="BJ58" s="111">
        <f>'Power Spectrum 〈B〉'!GG133</f>
        <v>13173442</v>
      </c>
      <c r="BK58" s="111">
        <f>'Power Spectrum 〈B〉'!GH133</f>
        <v>18158312</v>
      </c>
      <c r="BL58" s="111">
        <f>'Power Spectrum 〈B〉'!GI133</f>
        <v>18683116</v>
      </c>
      <c r="BM58" s="111">
        <f>'Power Spectrum 〈B〉'!GJ133</f>
        <v>667409.31200000003</v>
      </c>
      <c r="BN58" s="108">
        <f>'Power Spectrum 〈B〉'!GK133</f>
        <v>19608748</v>
      </c>
      <c r="BO58" s="108">
        <f>'Power Spectrum 〈B〉'!GL133</f>
        <v>2338041.25</v>
      </c>
      <c r="BP58" s="108">
        <f>'Power Spectrum 〈B〉'!GM133</f>
        <v>3352866</v>
      </c>
      <c r="BQ58" s="108">
        <f>'Power Spectrum 〈B〉'!GN133</f>
        <v>10794071</v>
      </c>
      <c r="BR58" s="108">
        <f>'Power Spectrum 〈B〉'!GO133</f>
        <v>39866728</v>
      </c>
      <c r="BS58" s="108">
        <f>'Power Spectrum 〈B〉'!GP133</f>
        <v>17057944</v>
      </c>
      <c r="BT58" s="109">
        <f>'Power Spectrum 〈B〉'!GQ133</f>
        <v>5976677.5</v>
      </c>
      <c r="BU58" s="109">
        <f>'Power Spectrum 〈B〉'!GR133</f>
        <v>6629596.5</v>
      </c>
      <c r="BV58" s="109">
        <f>'Power Spectrum 〈B〉'!GS133</f>
        <v>17625312</v>
      </c>
      <c r="BW58" s="109">
        <f>'Power Spectrum 〈B〉'!GT133</f>
        <v>8021022</v>
      </c>
      <c r="BX58" s="109">
        <f>'Power Spectrum 〈B〉'!GU133</f>
        <v>8167572.5</v>
      </c>
      <c r="BY58" s="110">
        <f>'Power Spectrum 〈B〉'!GV133</f>
        <v>1827971.125</v>
      </c>
      <c r="BZ58" s="110">
        <f>'Power Spectrum 〈B〉'!GW133</f>
        <v>20374284</v>
      </c>
      <c r="CA58" s="110">
        <f>'Power Spectrum 〈B〉'!GX133</f>
        <v>6559230.5</v>
      </c>
      <c r="CB58" s="110">
        <f>'Power Spectrum 〈B〉'!GY133</f>
        <v>5232402.5</v>
      </c>
      <c r="CC58" s="110">
        <f>'Power Spectrum 〈B〉'!GZ133</f>
        <v>5507114</v>
      </c>
      <c r="CD58" s="111">
        <f>'Power Spectrum 〈B〉'!HA133</f>
        <v>1645514.625</v>
      </c>
      <c r="CE58" s="111">
        <f>'Power Spectrum 〈B〉'!HB133</f>
        <v>5512408</v>
      </c>
      <c r="CF58" s="111">
        <f>'Power Spectrum 〈B〉'!HC133</f>
        <v>6656386</v>
      </c>
      <c r="CG58" s="111">
        <f>'Power Spectrum 〈B〉'!HD133</f>
        <v>20562360</v>
      </c>
      <c r="CH58" s="111">
        <f>'Power Spectrum 〈B〉'!HE133</f>
        <v>8192642.5</v>
      </c>
      <c r="CI58" s="108">
        <f>'Power Spectrum 〈B〉'!HF133</f>
        <v>405664.46899999998</v>
      </c>
      <c r="CJ58" s="108">
        <f>'Power Spectrum 〈B〉'!HG133</f>
        <v>5653132</v>
      </c>
      <c r="CK58" s="108">
        <f>'Power Spectrum 〈B〉'!HH133</f>
        <v>3733775.25</v>
      </c>
      <c r="CL58" s="108">
        <f>'Power Spectrum 〈B〉'!HI133</f>
        <v>727992.81200000003</v>
      </c>
      <c r="CM58" s="108">
        <f>'Power Spectrum 〈B〉'!HJ133</f>
        <v>23030186</v>
      </c>
      <c r="CN58" s="109">
        <f>'Power Spectrum 〈B〉'!HK133</f>
        <v>6651369.5</v>
      </c>
      <c r="CO58" s="109">
        <f>'Power Spectrum 〈B〉'!HL133</f>
        <v>7605224.5</v>
      </c>
      <c r="CP58" s="109">
        <f>'Power Spectrum 〈B〉'!HM133</f>
        <v>2386604.25</v>
      </c>
      <c r="CQ58" s="109">
        <f>'Power Spectrum 〈B〉'!HN133</f>
        <v>23603044</v>
      </c>
      <c r="CR58" s="109">
        <f>'Power Spectrum 〈B〉'!HO133</f>
        <v>7432901</v>
      </c>
      <c r="CS58" s="110">
        <f>'Power Spectrum 〈B〉'!HP133</f>
        <v>4983456</v>
      </c>
      <c r="CT58" s="110">
        <f>'Power Spectrum 〈B〉'!HQ133</f>
        <v>22748368</v>
      </c>
      <c r="CU58" s="110">
        <f>'Power Spectrum 〈B〉'!HR133</f>
        <v>12820280</v>
      </c>
      <c r="CV58" s="110">
        <f>'Power Spectrum 〈B〉'!HS133</f>
        <v>9909694</v>
      </c>
      <c r="CW58" s="110">
        <f>'Power Spectrum 〈B〉'!HT133</f>
        <v>10893333</v>
      </c>
      <c r="CX58" s="111">
        <f>'Power Spectrum 〈B〉'!HU133</f>
        <v>10982268</v>
      </c>
      <c r="CY58" s="111">
        <f>'Power Spectrum 〈B〉'!HV133</f>
        <v>1229390</v>
      </c>
      <c r="CZ58" s="111">
        <f>'Power Spectrum 〈B〉'!HW133</f>
        <v>8078244</v>
      </c>
      <c r="DA58" s="111">
        <f>'Power Spectrum 〈B〉'!HX133</f>
        <v>15165148</v>
      </c>
      <c r="DB58" s="111">
        <f>'Power Spectrum 〈B〉'!HY133</f>
        <v>1301911.875</v>
      </c>
      <c r="DC58" s="108">
        <f>'Power Spectrum 〈B〉'!HZ133</f>
        <v>340949.68800000002</v>
      </c>
      <c r="DD58" s="108">
        <f>'Power Spectrum 〈B〉'!IA133</f>
        <v>28633380</v>
      </c>
      <c r="DE58" s="108">
        <f>'Power Spectrum 〈B〉'!IB133</f>
        <v>753187.18799999997</v>
      </c>
      <c r="DF58" s="108">
        <f>'Power Spectrum 〈B〉'!IC133</f>
        <v>10009003</v>
      </c>
      <c r="DG58" s="108">
        <f>'Power Spectrum 〈B〉'!ID133</f>
        <v>12640690</v>
      </c>
      <c r="DH58" s="108">
        <f>'Power Spectrum 〈B〉'!IE133</f>
        <v>885984.875</v>
      </c>
      <c r="DI58" s="109">
        <f>'Power Spectrum 〈B〉'!IF133</f>
        <v>3878652.75</v>
      </c>
      <c r="DJ58" s="109">
        <f>'Power Spectrum 〈B〉'!IG133</f>
        <v>7976558.5</v>
      </c>
      <c r="DK58" s="109">
        <f>'Power Spectrum 〈B〉'!IH133</f>
        <v>10601136</v>
      </c>
      <c r="DL58" s="109">
        <f>'Power Spectrum 〈B〉'!II133</f>
        <v>9827928</v>
      </c>
      <c r="DM58" s="109">
        <f>'Power Spectrum 〈B〉'!IJ133</f>
        <v>6001943</v>
      </c>
      <c r="DN58" s="110">
        <f>'Power Spectrum 〈B〉'!IK133</f>
        <v>3779224.25</v>
      </c>
      <c r="DO58" s="110">
        <f>'Power Spectrum 〈B〉'!IL133</f>
        <v>5582396</v>
      </c>
      <c r="DP58" s="110">
        <f>'Power Spectrum 〈B〉'!IM133</f>
        <v>4876143</v>
      </c>
      <c r="DQ58" s="110">
        <f>'Power Spectrum 〈B〉'!IN133</f>
        <v>8902722</v>
      </c>
      <c r="DR58" s="110">
        <f>'Power Spectrum 〈B〉'!IO133</f>
        <v>4572992.5</v>
      </c>
      <c r="DS58" s="111">
        <f>'Power Spectrum 〈B〉'!IP133</f>
        <v>4507268</v>
      </c>
      <c r="DT58" s="111">
        <f>'Power Spectrum 〈B〉'!IQ133</f>
        <v>7161508.5</v>
      </c>
      <c r="DU58" s="111">
        <f>'Power Spectrum 〈B〉'!IR133</f>
        <v>12553664</v>
      </c>
      <c r="DV58" s="111">
        <f>'Power Spectrum 〈B〉'!IS133</f>
        <v>41196652</v>
      </c>
      <c r="DW58" s="111">
        <f>'Power Spectrum 〈B〉'!IT133</f>
        <v>15362588</v>
      </c>
      <c r="DX58" s="112">
        <f>'Power Spectrum 〈B〉'!IU133</f>
        <v>14520856</v>
      </c>
      <c r="DY58" s="112">
        <f>'Power Spectrum 〈B〉'!IV133</f>
        <v>946017.625</v>
      </c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  <c r="FP58" s="48"/>
      <c r="FQ58" s="48"/>
      <c r="FR58" s="48"/>
      <c r="FS58" s="48"/>
      <c r="FT58" s="48"/>
      <c r="FU58" s="48"/>
      <c r="FV58" s="48"/>
      <c r="FW58" s="48"/>
      <c r="FX58" s="48"/>
      <c r="FY58" s="48"/>
      <c r="FZ58" s="48"/>
      <c r="GA58" s="48"/>
      <c r="GB58" s="48"/>
      <c r="GC58" s="48"/>
      <c r="GD58" s="48"/>
      <c r="GE58" s="48"/>
      <c r="GF58" s="48"/>
      <c r="GG58" s="48"/>
      <c r="GH58" s="48"/>
      <c r="GI58" s="48"/>
      <c r="GJ58" s="48"/>
      <c r="GK58" s="48"/>
      <c r="GL58" s="48"/>
      <c r="GM58" s="48"/>
      <c r="GN58" s="48"/>
      <c r="GO58" s="48"/>
      <c r="GP58" s="48"/>
      <c r="GQ58" s="48"/>
      <c r="GR58" s="48"/>
      <c r="GS58" s="48"/>
      <c r="GT58" s="48"/>
      <c r="GU58" s="48"/>
      <c r="GV58" s="48"/>
      <c r="GW58" s="48"/>
      <c r="GX58" s="48"/>
      <c r="GY58" s="48"/>
      <c r="GZ58" s="48"/>
      <c r="HA58" s="48"/>
      <c r="HB58" s="48"/>
      <c r="HC58" s="48"/>
      <c r="HD58" s="48"/>
      <c r="HE58" s="48"/>
      <c r="HF58" s="48"/>
      <c r="HG58" s="48"/>
      <c r="HH58" s="48"/>
      <c r="HI58" s="48"/>
      <c r="HJ58" s="48"/>
      <c r="HK58" s="48"/>
      <c r="HL58" s="48"/>
      <c r="HM58" s="48"/>
      <c r="HN58" s="48"/>
      <c r="HO58" s="48"/>
      <c r="HP58" s="48"/>
      <c r="HQ58" s="48"/>
      <c r="HR58" s="48"/>
      <c r="HS58" s="48"/>
      <c r="HT58" s="48"/>
      <c r="HU58" s="48"/>
      <c r="HV58" s="48"/>
      <c r="HW58" s="48"/>
      <c r="HX58" s="48"/>
      <c r="HY58" s="48"/>
      <c r="HZ58" s="48"/>
      <c r="IA58" s="48"/>
      <c r="IB58" s="48"/>
      <c r="IC58" s="48"/>
      <c r="ID58" s="48"/>
      <c r="IE58" s="48"/>
      <c r="IF58" s="48"/>
      <c r="IG58" s="48"/>
      <c r="IH58" s="48"/>
      <c r="II58" s="48"/>
      <c r="IJ58" s="48"/>
      <c r="IK58" s="48"/>
      <c r="IL58" s="48"/>
      <c r="IM58" s="48"/>
      <c r="IN58" s="48"/>
      <c r="IO58" s="48"/>
      <c r="IP58" s="48"/>
      <c r="IQ58" s="48"/>
      <c r="IR58" s="48"/>
      <c r="IS58" s="48"/>
      <c r="IT58" s="48"/>
      <c r="IU58" s="48"/>
      <c r="IV58" s="48"/>
    </row>
    <row r="59" spans="1:256" s="80" customFormat="1" x14ac:dyDescent="0.15">
      <c r="A59" s="81">
        <v>5</v>
      </c>
      <c r="B59" s="114">
        <f>'Power Spectrum 〈B〉'!DY134</f>
        <v>29346772</v>
      </c>
      <c r="C59" s="108">
        <f>'Power Spectrum 〈B〉'!DZ134</f>
        <v>21690474</v>
      </c>
      <c r="D59" s="108">
        <f>'Power Spectrum 〈B〉'!EA134</f>
        <v>10920635</v>
      </c>
      <c r="E59" s="108">
        <f>'Power Spectrum 〈B〉'!EB134</f>
        <v>56499148</v>
      </c>
      <c r="F59" s="108">
        <f>'Power Spectrum 〈B〉'!EC134</f>
        <v>31558752</v>
      </c>
      <c r="G59" s="108">
        <f>'Power Spectrum 〈B〉'!ED134</f>
        <v>67474728</v>
      </c>
      <c r="H59" s="109">
        <f>'Power Spectrum 〈B〉'!EE134</f>
        <v>16440974</v>
      </c>
      <c r="I59" s="109">
        <f>'Power Spectrum 〈B〉'!EF134</f>
        <v>15328486</v>
      </c>
      <c r="J59" s="109">
        <f>'Power Spectrum 〈B〉'!EG134</f>
        <v>56869760</v>
      </c>
      <c r="K59" s="109">
        <f>'Power Spectrum 〈B〉'!EH134</f>
        <v>11905521</v>
      </c>
      <c r="L59" s="109">
        <f>'Power Spectrum 〈B〉'!EI134</f>
        <v>11125342</v>
      </c>
      <c r="M59" s="109">
        <f>'Power Spectrum 〈B〉'!EJ134</f>
        <v>30019230</v>
      </c>
      <c r="N59" s="110">
        <f>'Power Spectrum 〈B〉'!EK134</f>
        <v>20767538</v>
      </c>
      <c r="O59" s="110">
        <f>'Power Spectrum 〈B〉'!EL134</f>
        <v>26627300</v>
      </c>
      <c r="P59" s="110">
        <f>'Power Spectrum 〈B〉'!EM134</f>
        <v>78645392</v>
      </c>
      <c r="Q59" s="110">
        <f>'Power Spectrum 〈B〉'!EN134</f>
        <v>36672604</v>
      </c>
      <c r="R59" s="110">
        <f>'Power Spectrum 〈B〉'!EO134</f>
        <v>37814300</v>
      </c>
      <c r="S59" s="110">
        <f>'Power Spectrum 〈B〉'!EP134</f>
        <v>15890474</v>
      </c>
      <c r="T59" s="111">
        <f>'Power Spectrum 〈B〉'!EQ134</f>
        <v>73370.023000000001</v>
      </c>
      <c r="U59" s="111">
        <f>'Power Spectrum 〈B〉'!ER134</f>
        <v>57062196</v>
      </c>
      <c r="V59" s="111">
        <f>'Power Spectrum 〈B〉'!ES134</f>
        <v>68462440</v>
      </c>
      <c r="W59" s="111">
        <f>'Power Spectrum 〈B〉'!ET134</f>
        <v>1698653.75</v>
      </c>
      <c r="X59" s="111">
        <f>'Power Spectrum 〈B〉'!EU134</f>
        <v>13786452</v>
      </c>
      <c r="Y59" s="108">
        <f>'Power Spectrum 〈B〉'!EV134</f>
        <v>4821666.5</v>
      </c>
      <c r="Z59" s="108">
        <f>'Power Spectrum 〈B〉'!EW134</f>
        <v>24179150</v>
      </c>
      <c r="AA59" s="108">
        <f>'Power Spectrum 〈B〉'!EX134</f>
        <v>51733112</v>
      </c>
      <c r="AB59" s="108">
        <f>'Power Spectrum 〈B〉'!EY134</f>
        <v>46442332</v>
      </c>
      <c r="AC59" s="108">
        <f>'Power Spectrum 〈B〉'!EZ134</f>
        <v>58812120</v>
      </c>
      <c r="AD59" s="109">
        <f>'Power Spectrum 〈B〉'!FA134</f>
        <v>6391993</v>
      </c>
      <c r="AE59" s="109">
        <f>'Power Spectrum 〈B〉'!FB134</f>
        <v>386037.40600000002</v>
      </c>
      <c r="AF59" s="109">
        <f>'Power Spectrum 〈B〉'!FC134</f>
        <v>19866060</v>
      </c>
      <c r="AG59" s="109">
        <f>'Power Spectrum 〈B〉'!FD134</f>
        <v>14569324</v>
      </c>
      <c r="AH59" s="109">
        <f>'Power Spectrum 〈B〉'!FE134</f>
        <v>16176002</v>
      </c>
      <c r="AI59" s="110">
        <f>'Power Spectrum 〈B〉'!FF134</f>
        <v>27212112</v>
      </c>
      <c r="AJ59" s="110">
        <f>'Power Spectrum 〈B〉'!FG134</f>
        <v>7909253.5</v>
      </c>
      <c r="AK59" s="110">
        <f>'Power Spectrum 〈B〉'!FH134</f>
        <v>39248768</v>
      </c>
      <c r="AL59" s="110">
        <f>'Power Spectrum 〈B〉'!FI134</f>
        <v>20158576</v>
      </c>
      <c r="AM59" s="110">
        <f>'Power Spectrum 〈B〉'!FJ134</f>
        <v>25536710</v>
      </c>
      <c r="AN59" s="110">
        <f>'Power Spectrum 〈B〉'!FK134</f>
        <v>5811164.5</v>
      </c>
      <c r="AO59" s="111">
        <f>'Power Spectrum 〈B〉'!FL134</f>
        <v>3206541.75</v>
      </c>
      <c r="AP59" s="111">
        <f>'Power Spectrum 〈B〉'!FM134</f>
        <v>26348226</v>
      </c>
      <c r="AQ59" s="111">
        <f>'Power Spectrum 〈B〉'!FN134</f>
        <v>25879612</v>
      </c>
      <c r="AR59" s="111">
        <f>'Power Spectrum 〈B〉'!FO134</f>
        <v>58995364</v>
      </c>
      <c r="AS59" s="111">
        <f>'Power Spectrum 〈B〉'!FP134</f>
        <v>34599136</v>
      </c>
      <c r="AT59" s="108">
        <f>'Power Spectrum 〈B〉'!FQ134</f>
        <v>39438372</v>
      </c>
      <c r="AU59" s="108">
        <f>'Power Spectrum 〈B〉'!FR134</f>
        <v>12179944</v>
      </c>
      <c r="AV59" s="108">
        <f>'Power Spectrum 〈B〉'!FS134</f>
        <v>21729530</v>
      </c>
      <c r="AW59" s="108">
        <f>'Power Spectrum 〈B〉'!FT134</f>
        <v>7357145</v>
      </c>
      <c r="AX59" s="108">
        <f>'Power Spectrum 〈B〉'!FU134</f>
        <v>701600.5</v>
      </c>
      <c r="AY59" s="109">
        <f>'Power Spectrum 〈B〉'!FV134</f>
        <v>17529346</v>
      </c>
      <c r="AZ59" s="109">
        <f>'Power Spectrum 〈B〉'!FW134</f>
        <v>7425305.5</v>
      </c>
      <c r="BA59" s="109">
        <f>'Power Spectrum 〈B〉'!FX134</f>
        <v>5550312.5</v>
      </c>
      <c r="BB59" s="109">
        <f>'Power Spectrum 〈B〉'!FY134</f>
        <v>18135112</v>
      </c>
      <c r="BC59" s="109">
        <f>'Power Spectrum 〈B〉'!FZ134</f>
        <v>36306932</v>
      </c>
      <c r="BD59" s="110">
        <f>'Power Spectrum 〈B〉'!GA134</f>
        <v>73357144</v>
      </c>
      <c r="BE59" s="110">
        <f>'Power Spectrum 〈B〉'!GB134</f>
        <v>49245272</v>
      </c>
      <c r="BF59" s="110">
        <f>'Power Spectrum 〈B〉'!GC134</f>
        <v>5968527.5</v>
      </c>
      <c r="BG59" s="110">
        <f>'Power Spectrum 〈B〉'!GD134</f>
        <v>894188.5</v>
      </c>
      <c r="BH59" s="110">
        <f>'Power Spectrum 〈B〉'!GE134</f>
        <v>14545161</v>
      </c>
      <c r="BI59" s="111">
        <f>'Power Spectrum 〈B〉'!GF134</f>
        <v>27480048</v>
      </c>
      <c r="BJ59" s="111">
        <f>'Power Spectrum 〈B〉'!GG134</f>
        <v>303845.15600000002</v>
      </c>
      <c r="BK59" s="111">
        <f>'Power Spectrum 〈B〉'!GH134</f>
        <v>7348198</v>
      </c>
      <c r="BL59" s="111">
        <f>'Power Spectrum 〈B〉'!GI134</f>
        <v>11541884</v>
      </c>
      <c r="BM59" s="111">
        <f>'Power Spectrum 〈B〉'!GJ134</f>
        <v>51054740</v>
      </c>
      <c r="BN59" s="108">
        <f>'Power Spectrum 〈B〉'!GK134</f>
        <v>3766421.75</v>
      </c>
      <c r="BO59" s="108">
        <f>'Power Spectrum 〈B〉'!GL134</f>
        <v>10111538</v>
      </c>
      <c r="BP59" s="108">
        <f>'Power Spectrum 〈B〉'!GM134</f>
        <v>12044972</v>
      </c>
      <c r="BQ59" s="108">
        <f>'Power Spectrum 〈B〉'!GN134</f>
        <v>12549809</v>
      </c>
      <c r="BR59" s="108">
        <f>'Power Spectrum 〈B〉'!GO134</f>
        <v>8845293</v>
      </c>
      <c r="BS59" s="109">
        <f>'Power Spectrum 〈B〉'!GP134</f>
        <v>18059188</v>
      </c>
      <c r="BT59" s="109">
        <f>'Power Spectrum 〈B〉'!GQ134</f>
        <v>2477980.75</v>
      </c>
      <c r="BU59" s="109">
        <f>'Power Spectrum 〈B〉'!GR134</f>
        <v>10472936</v>
      </c>
      <c r="BV59" s="109">
        <f>'Power Spectrum 〈B〉'!GS134</f>
        <v>4815630.5</v>
      </c>
      <c r="BW59" s="109">
        <f>'Power Spectrum 〈B〉'!GT134</f>
        <v>3495202.75</v>
      </c>
      <c r="BX59" s="109">
        <f>'Power Spectrum 〈B〉'!GU134</f>
        <v>28544832</v>
      </c>
      <c r="BY59" s="110">
        <f>'Power Spectrum 〈B〉'!GV134</f>
        <v>29279388</v>
      </c>
      <c r="BZ59" s="110">
        <f>'Power Spectrum 〈B〉'!GW134</f>
        <v>5830846</v>
      </c>
      <c r="CA59" s="110">
        <f>'Power Spectrum 〈B〉'!GX134</f>
        <v>6567403</v>
      </c>
      <c r="CB59" s="110">
        <f>'Power Spectrum 〈B〉'!GY134</f>
        <v>5907523.5</v>
      </c>
      <c r="CC59" s="110">
        <f>'Power Spectrum 〈B〉'!GZ134</f>
        <v>20607312</v>
      </c>
      <c r="CD59" s="111">
        <f>'Power Spectrum 〈B〉'!HA134</f>
        <v>14897292</v>
      </c>
      <c r="CE59" s="111">
        <f>'Power Spectrum 〈B〉'!HB134</f>
        <v>3667981.5</v>
      </c>
      <c r="CF59" s="111">
        <f>'Power Spectrum 〈B〉'!HC134</f>
        <v>9196190</v>
      </c>
      <c r="CG59" s="111">
        <f>'Power Spectrum 〈B〉'!HD134</f>
        <v>3682330</v>
      </c>
      <c r="CH59" s="111">
        <f>'Power Spectrum 〈B〉'!HE134</f>
        <v>4703106</v>
      </c>
      <c r="CI59" s="108">
        <f>'Power Spectrum 〈B〉'!HF134</f>
        <v>1516247.875</v>
      </c>
      <c r="CJ59" s="108">
        <f>'Power Spectrum 〈B〉'!HG134</f>
        <v>6744127</v>
      </c>
      <c r="CK59" s="108">
        <f>'Power Spectrum 〈B〉'!HH134</f>
        <v>487916.71899999998</v>
      </c>
      <c r="CL59" s="108">
        <f>'Power Spectrum 〈B〉'!HI134</f>
        <v>2189117.25</v>
      </c>
      <c r="CM59" s="108">
        <f>'Power Spectrum 〈B〉'!HJ134</f>
        <v>9827749</v>
      </c>
      <c r="CN59" s="109">
        <f>'Power Spectrum 〈B〉'!HK134</f>
        <v>3866751.25</v>
      </c>
      <c r="CO59" s="109">
        <f>'Power Spectrum 〈B〉'!HL134</f>
        <v>4557473.5</v>
      </c>
      <c r="CP59" s="109">
        <f>'Power Spectrum 〈B〉'!HM134</f>
        <v>5340750.5</v>
      </c>
      <c r="CQ59" s="109">
        <f>'Power Spectrum 〈B〉'!HN134</f>
        <v>23291556</v>
      </c>
      <c r="CR59" s="109">
        <f>'Power Spectrum 〈B〉'!HO134</f>
        <v>16779404</v>
      </c>
      <c r="CS59" s="110">
        <f>'Power Spectrum 〈B〉'!HP134</f>
        <v>43233060</v>
      </c>
      <c r="CT59" s="110">
        <f>'Power Spectrum 〈B〉'!HQ134</f>
        <v>284343.84399999998</v>
      </c>
      <c r="CU59" s="110">
        <f>'Power Spectrum 〈B〉'!HR134</f>
        <v>7615759</v>
      </c>
      <c r="CV59" s="110">
        <f>'Power Spectrum 〈B〉'!HS134</f>
        <v>3212777.5</v>
      </c>
      <c r="CW59" s="110">
        <f>'Power Spectrum 〈B〉'!HT134</f>
        <v>6197700</v>
      </c>
      <c r="CX59" s="111">
        <f>'Power Spectrum 〈B〉'!HU134</f>
        <v>6059059.5</v>
      </c>
      <c r="CY59" s="111">
        <f>'Power Spectrum 〈B〉'!HV134</f>
        <v>1201858.75</v>
      </c>
      <c r="CZ59" s="111">
        <f>'Power Spectrum 〈B〉'!HW134</f>
        <v>955965.93799999997</v>
      </c>
      <c r="DA59" s="111">
        <f>'Power Spectrum 〈B〉'!HX134</f>
        <v>29759422</v>
      </c>
      <c r="DB59" s="111">
        <f>'Power Spectrum 〈B〉'!HY134</f>
        <v>8894723</v>
      </c>
      <c r="DC59" s="108">
        <f>'Power Spectrum 〈B〉'!HZ134</f>
        <v>4177750</v>
      </c>
      <c r="DD59" s="108">
        <f>'Power Spectrum 〈B〉'!IA134</f>
        <v>18465676</v>
      </c>
      <c r="DE59" s="108">
        <f>'Power Spectrum 〈B〉'!IB134</f>
        <v>9940073</v>
      </c>
      <c r="DF59" s="108">
        <f>'Power Spectrum 〈B〉'!IC134</f>
        <v>352498.78100000002</v>
      </c>
      <c r="DG59" s="108">
        <f>'Power Spectrum 〈B〉'!ID134</f>
        <v>12501158</v>
      </c>
      <c r="DH59" s="109">
        <f>'Power Spectrum 〈B〉'!IE134</f>
        <v>8775099</v>
      </c>
      <c r="DI59" s="109">
        <f>'Power Spectrum 〈B〉'!IF134</f>
        <v>15497565</v>
      </c>
      <c r="DJ59" s="109">
        <f>'Power Spectrum 〈B〉'!IG134</f>
        <v>6230975.5</v>
      </c>
      <c r="DK59" s="109">
        <f>'Power Spectrum 〈B〉'!IH134</f>
        <v>3261870.75</v>
      </c>
      <c r="DL59" s="109">
        <f>'Power Spectrum 〈B〉'!II134</f>
        <v>2420503.25</v>
      </c>
      <c r="DM59" s="109">
        <f>'Power Spectrum 〈B〉'!IJ134</f>
        <v>8195072.5</v>
      </c>
      <c r="DN59" s="110">
        <f>'Power Spectrum 〈B〉'!IK134</f>
        <v>6210327.5</v>
      </c>
      <c r="DO59" s="110">
        <f>'Power Spectrum 〈B〉'!IL134</f>
        <v>536797.75</v>
      </c>
      <c r="DP59" s="110">
        <f>'Power Spectrum 〈B〉'!IM134</f>
        <v>17561024</v>
      </c>
      <c r="DQ59" s="110">
        <f>'Power Spectrum 〈B〉'!IN134</f>
        <v>6331420</v>
      </c>
      <c r="DR59" s="110">
        <f>'Power Spectrum 〈B〉'!IO134</f>
        <v>336113.875</v>
      </c>
      <c r="DS59" s="111">
        <f>'Power Spectrum 〈B〉'!IP134</f>
        <v>12582556</v>
      </c>
      <c r="DT59" s="111">
        <f>'Power Spectrum 〈B〉'!IQ134</f>
        <v>863478.25</v>
      </c>
      <c r="DU59" s="111">
        <f>'Power Spectrum 〈B〉'!IR134</f>
        <v>4000775.75</v>
      </c>
      <c r="DV59" s="111">
        <f>'Power Spectrum 〈B〉'!IS134</f>
        <v>5493109</v>
      </c>
      <c r="DW59" s="111">
        <f>'Power Spectrum 〈B〉'!IT134</f>
        <v>2276341</v>
      </c>
      <c r="DX59" s="112">
        <f>'Power Spectrum 〈B〉'!IU134</f>
        <v>15277972</v>
      </c>
      <c r="DY59" s="112">
        <f>'Power Spectrum 〈B〉'!IV134</f>
        <v>12557301</v>
      </c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  <c r="FP59" s="48"/>
      <c r="FQ59" s="48"/>
      <c r="FR59" s="48"/>
      <c r="FS59" s="48"/>
      <c r="FT59" s="48"/>
      <c r="FU59" s="48"/>
      <c r="FV59" s="48"/>
      <c r="FW59" s="48"/>
      <c r="FX59" s="48"/>
      <c r="FY59" s="48"/>
      <c r="FZ59" s="48"/>
      <c r="GA59" s="48"/>
      <c r="GB59" s="48"/>
      <c r="GC59" s="48"/>
      <c r="GD59" s="48"/>
      <c r="GE59" s="48"/>
      <c r="GF59" s="48"/>
      <c r="GG59" s="48"/>
      <c r="GH59" s="48"/>
      <c r="GI59" s="48"/>
      <c r="GJ59" s="48"/>
      <c r="GK59" s="48"/>
      <c r="GL59" s="48"/>
      <c r="GM59" s="48"/>
      <c r="GN59" s="48"/>
      <c r="GO59" s="48"/>
      <c r="GP59" s="48"/>
      <c r="GQ59" s="48"/>
      <c r="GR59" s="48"/>
      <c r="GS59" s="48"/>
      <c r="GT59" s="48"/>
      <c r="GU59" s="48"/>
      <c r="GV59" s="48"/>
      <c r="GW59" s="48"/>
      <c r="GX59" s="48"/>
      <c r="GY59" s="48"/>
      <c r="GZ59" s="48"/>
      <c r="HA59" s="48"/>
      <c r="HB59" s="48"/>
      <c r="HC59" s="48"/>
      <c r="HD59" s="48"/>
      <c r="HE59" s="48"/>
      <c r="HF59" s="48"/>
      <c r="HG59" s="48"/>
      <c r="HH59" s="48"/>
      <c r="HI59" s="48"/>
      <c r="HJ59" s="48"/>
      <c r="HK59" s="48"/>
      <c r="HL59" s="48"/>
      <c r="HM59" s="48"/>
      <c r="HN59" s="48"/>
      <c r="HO59" s="48"/>
      <c r="HP59" s="48"/>
      <c r="HQ59" s="48"/>
      <c r="HR59" s="48"/>
      <c r="HS59" s="48"/>
      <c r="HT59" s="48"/>
      <c r="HU59" s="48"/>
      <c r="HV59" s="48"/>
      <c r="HW59" s="48"/>
      <c r="HX59" s="48"/>
      <c r="HY59" s="48"/>
      <c r="HZ59" s="48"/>
      <c r="IA59" s="48"/>
      <c r="IB59" s="48"/>
      <c r="IC59" s="48"/>
      <c r="ID59" s="48"/>
      <c r="IE59" s="48"/>
      <c r="IF59" s="48"/>
      <c r="IG59" s="48"/>
      <c r="IH59" s="48"/>
      <c r="II59" s="48"/>
      <c r="IJ59" s="48"/>
      <c r="IK59" s="48"/>
      <c r="IL59" s="48"/>
      <c r="IM59" s="48"/>
      <c r="IN59" s="48"/>
      <c r="IO59" s="48"/>
      <c r="IP59" s="48"/>
      <c r="IQ59" s="48"/>
      <c r="IR59" s="48"/>
      <c r="IS59" s="48"/>
      <c r="IT59" s="48"/>
      <c r="IU59" s="48"/>
      <c r="IV59" s="48"/>
    </row>
    <row r="60" spans="1:256" s="80" customFormat="1" x14ac:dyDescent="0.15">
      <c r="A60" s="81">
        <v>6</v>
      </c>
      <c r="B60" s="114">
        <f>'Power Spectrum 〈B〉'!DY135</f>
        <v>13792065</v>
      </c>
      <c r="C60" s="108">
        <f>'Power Spectrum 〈B〉'!DZ135</f>
        <v>35534928</v>
      </c>
      <c r="D60" s="108">
        <f>'Power Spectrum 〈B〉'!EA135</f>
        <v>17816978</v>
      </c>
      <c r="E60" s="108">
        <f>'Power Spectrum 〈B〉'!EB135</f>
        <v>10514028</v>
      </c>
      <c r="F60" s="108">
        <f>'Power Spectrum 〈B〉'!EC135</f>
        <v>2104647.25</v>
      </c>
      <c r="G60" s="109">
        <f>'Power Spectrum 〈B〉'!ED135</f>
        <v>6851600.5</v>
      </c>
      <c r="H60" s="109">
        <f>'Power Spectrum 〈B〉'!EE135</f>
        <v>16909166</v>
      </c>
      <c r="I60" s="109">
        <f>'Power Spectrum 〈B〉'!EF135</f>
        <v>90411544</v>
      </c>
      <c r="J60" s="109">
        <f>'Power Spectrum 〈B〉'!EG135</f>
        <v>10011198</v>
      </c>
      <c r="K60" s="109">
        <f>'Power Spectrum 〈B〉'!EH135</f>
        <v>7805635.5</v>
      </c>
      <c r="L60" s="109">
        <f>'Power Spectrum 〈B〉'!EI135</f>
        <v>2593444.75</v>
      </c>
      <c r="M60" s="109">
        <f>'Power Spectrum 〈B〉'!EJ135</f>
        <v>91391096</v>
      </c>
      <c r="N60" s="110">
        <f>'Power Spectrum 〈B〉'!EK135</f>
        <v>399492.53100000002</v>
      </c>
      <c r="O60" s="110">
        <f>'Power Spectrum 〈B〉'!EL135</f>
        <v>4229115.5</v>
      </c>
      <c r="P60" s="110">
        <f>'Power Spectrum 〈B〉'!EM135</f>
        <v>11031279</v>
      </c>
      <c r="Q60" s="110">
        <f>'Power Spectrum 〈B〉'!EN135</f>
        <v>91678064</v>
      </c>
      <c r="R60" s="110">
        <f>'Power Spectrum 〈B〉'!EO135</f>
        <v>14110547</v>
      </c>
      <c r="S60" s="111">
        <f>'Power Spectrum 〈B〉'!EP135</f>
        <v>11721456</v>
      </c>
      <c r="T60" s="111">
        <f>'Power Spectrum 〈B〉'!EQ135</f>
        <v>8215397.5</v>
      </c>
      <c r="U60" s="111">
        <f>'Power Spectrum 〈B〉'!ER135</f>
        <v>58406380</v>
      </c>
      <c r="V60" s="111">
        <f>'Power Spectrum 〈B〉'!ES135</f>
        <v>22862804</v>
      </c>
      <c r="W60" s="111">
        <f>'Power Spectrum 〈B〉'!ET135</f>
        <v>8874239</v>
      </c>
      <c r="X60" s="111">
        <f>'Power Spectrum 〈B〉'!EU135</f>
        <v>39351608</v>
      </c>
      <c r="Y60" s="108">
        <f>'Power Spectrum 〈B〉'!EV135</f>
        <v>28833344</v>
      </c>
      <c r="Z60" s="108">
        <f>'Power Spectrum 〈B〉'!EW135</f>
        <v>54539208</v>
      </c>
      <c r="AA60" s="108">
        <f>'Power Spectrum 〈B〉'!EX135</f>
        <v>25849840</v>
      </c>
      <c r="AB60" s="108">
        <f>'Power Spectrum 〈B〉'!EY135</f>
        <v>5947285.5</v>
      </c>
      <c r="AC60" s="108">
        <f>'Power Spectrum 〈B〉'!EZ135</f>
        <v>14811693</v>
      </c>
      <c r="AD60" s="109">
        <f>'Power Spectrum 〈B〉'!FA135</f>
        <v>9425092</v>
      </c>
      <c r="AE60" s="109">
        <f>'Power Spectrum 〈B〉'!FB135</f>
        <v>14398774</v>
      </c>
      <c r="AF60" s="109">
        <f>'Power Spectrum 〈B〉'!FC135</f>
        <v>4911782</v>
      </c>
      <c r="AG60" s="109">
        <f>'Power Spectrum 〈B〉'!FD135</f>
        <v>7356495</v>
      </c>
      <c r="AH60" s="109">
        <f>'Power Spectrum 〈B〉'!FE135</f>
        <v>13760888</v>
      </c>
      <c r="AI60" s="110">
        <f>'Power Spectrum 〈B〉'!FF135</f>
        <v>3620447.75</v>
      </c>
      <c r="AJ60" s="110">
        <f>'Power Spectrum 〈B〉'!FG135</f>
        <v>23902706</v>
      </c>
      <c r="AK60" s="110">
        <f>'Power Spectrum 〈B〉'!FH135</f>
        <v>24864532</v>
      </c>
      <c r="AL60" s="110">
        <f>'Power Spectrum 〈B〉'!FI135</f>
        <v>13372912</v>
      </c>
      <c r="AM60" s="110">
        <f>'Power Spectrum 〈B〉'!FJ135</f>
        <v>36478172</v>
      </c>
      <c r="AN60" s="111">
        <f>'Power Spectrum 〈B〉'!FK135</f>
        <v>9192368</v>
      </c>
      <c r="AO60" s="111">
        <f>'Power Spectrum 〈B〉'!FL135</f>
        <v>1244912.875</v>
      </c>
      <c r="AP60" s="111">
        <f>'Power Spectrum 〈B〉'!FM135</f>
        <v>6081465</v>
      </c>
      <c r="AQ60" s="111">
        <f>'Power Spectrum 〈B〉'!FN135</f>
        <v>472359.56199999998</v>
      </c>
      <c r="AR60" s="111">
        <f>'Power Spectrum 〈B〉'!FO135</f>
        <v>10959870</v>
      </c>
      <c r="AS60" s="111">
        <f>'Power Spectrum 〈B〉'!FP135</f>
        <v>20167000</v>
      </c>
      <c r="AT60" s="108">
        <f>'Power Spectrum 〈B〉'!FQ135</f>
        <v>26768814</v>
      </c>
      <c r="AU60" s="108">
        <f>'Power Spectrum 〈B〉'!FR135</f>
        <v>10999008</v>
      </c>
      <c r="AV60" s="108">
        <f>'Power Spectrum 〈B〉'!FS135</f>
        <v>16582220</v>
      </c>
      <c r="AW60" s="108">
        <f>'Power Spectrum 〈B〉'!FT135</f>
        <v>6077001.5</v>
      </c>
      <c r="AX60" s="108">
        <f>'Power Spectrum 〈B〉'!FU135</f>
        <v>2662282.5</v>
      </c>
      <c r="AY60" s="109">
        <f>'Power Spectrum 〈B〉'!FV135</f>
        <v>4811050</v>
      </c>
      <c r="AZ60" s="109">
        <f>'Power Spectrum 〈B〉'!FW135</f>
        <v>9746230</v>
      </c>
      <c r="BA60" s="109">
        <f>'Power Spectrum 〈B〉'!FX135</f>
        <v>14879856</v>
      </c>
      <c r="BB60" s="109">
        <f>'Power Spectrum 〈B〉'!FY135</f>
        <v>6184128.5</v>
      </c>
      <c r="BC60" s="109">
        <f>'Power Spectrum 〈B〉'!FZ135</f>
        <v>41122084</v>
      </c>
      <c r="BD60" s="110">
        <f>'Power Spectrum 〈B〉'!GA135</f>
        <v>41395904</v>
      </c>
      <c r="BE60" s="110">
        <f>'Power Spectrum 〈B〉'!GB135</f>
        <v>5361867.5</v>
      </c>
      <c r="BF60" s="110">
        <f>'Power Spectrum 〈B〉'!GC135</f>
        <v>27170344</v>
      </c>
      <c r="BG60" s="110">
        <f>'Power Spectrum 〈B〉'!GD135</f>
        <v>9402609</v>
      </c>
      <c r="BH60" s="110">
        <f>'Power Spectrum 〈B〉'!GE135</f>
        <v>30024920</v>
      </c>
      <c r="BI60" s="111">
        <f>'Power Spectrum 〈B〉'!GF135</f>
        <v>23593838</v>
      </c>
      <c r="BJ60" s="111">
        <f>'Power Spectrum 〈B〉'!GG135</f>
        <v>8198674</v>
      </c>
      <c r="BK60" s="111">
        <f>'Power Spectrum 〈B〉'!GH135</f>
        <v>18373228</v>
      </c>
      <c r="BL60" s="111">
        <f>'Power Spectrum 〈B〉'!GI135</f>
        <v>1949843.5</v>
      </c>
      <c r="BM60" s="111">
        <f>'Power Spectrum 〈B〉'!GJ135</f>
        <v>1593459.625</v>
      </c>
      <c r="BN60" s="108">
        <f>'Power Spectrum 〈B〉'!GK135</f>
        <v>15915874</v>
      </c>
      <c r="BO60" s="108">
        <f>'Power Spectrum 〈B〉'!GL135</f>
        <v>24240132</v>
      </c>
      <c r="BP60" s="108">
        <f>'Power Spectrum 〈B〉'!GM135</f>
        <v>44603160</v>
      </c>
      <c r="BQ60" s="108">
        <f>'Power Spectrum 〈B〉'!GN135</f>
        <v>17251400</v>
      </c>
      <c r="BR60" s="108">
        <f>'Power Spectrum 〈B〉'!GO135</f>
        <v>5963641.5</v>
      </c>
      <c r="BS60" s="109">
        <f>'Power Spectrum 〈B〉'!GP135</f>
        <v>1245341.125</v>
      </c>
      <c r="BT60" s="109">
        <f>'Power Spectrum 〈B〉'!GQ135</f>
        <v>5541688</v>
      </c>
      <c r="BU60" s="109">
        <f>'Power Spectrum 〈B〉'!GR135</f>
        <v>2129920.75</v>
      </c>
      <c r="BV60" s="109">
        <f>'Power Spectrum 〈B〉'!GS135</f>
        <v>47561416</v>
      </c>
      <c r="BW60" s="109">
        <f>'Power Spectrum 〈B〉'!GT135</f>
        <v>21645178</v>
      </c>
      <c r="BX60" s="110">
        <f>'Power Spectrum 〈B〉'!GU135</f>
        <v>11287346</v>
      </c>
      <c r="BY60" s="110">
        <f>'Power Spectrum 〈B〉'!GV135</f>
        <v>19188588</v>
      </c>
      <c r="BZ60" s="110">
        <f>'Power Spectrum 〈B〉'!GW135</f>
        <v>3586949</v>
      </c>
      <c r="CA60" s="110">
        <f>'Power Spectrum 〈B〉'!GX135</f>
        <v>12285714</v>
      </c>
      <c r="CB60" s="110">
        <f>'Power Spectrum 〈B〉'!GY135</f>
        <v>31155688</v>
      </c>
      <c r="CC60" s="110">
        <f>'Power Spectrum 〈B〉'!GZ135</f>
        <v>7392317</v>
      </c>
      <c r="CD60" s="111">
        <f>'Power Spectrum 〈B〉'!HA135</f>
        <v>10648399</v>
      </c>
      <c r="CE60" s="111">
        <f>'Power Spectrum 〈B〉'!HB135</f>
        <v>3248449.25</v>
      </c>
      <c r="CF60" s="111">
        <f>'Power Spectrum 〈B〉'!HC135</f>
        <v>1108135</v>
      </c>
      <c r="CG60" s="111">
        <f>'Power Spectrum 〈B〉'!HD135</f>
        <v>5597621</v>
      </c>
      <c r="CH60" s="111">
        <f>'Power Spectrum 〈B〉'!HE135</f>
        <v>9240604</v>
      </c>
      <c r="CI60" s="108">
        <f>'Power Spectrum 〈B〉'!HF135</f>
        <v>22245372</v>
      </c>
      <c r="CJ60" s="108">
        <f>'Power Spectrum 〈B〉'!HG135</f>
        <v>20920648</v>
      </c>
      <c r="CK60" s="108">
        <f>'Power Spectrum 〈B〉'!HH135</f>
        <v>4792441.5</v>
      </c>
      <c r="CL60" s="108">
        <f>'Power Spectrum 〈B〉'!HI135</f>
        <v>2453002.5</v>
      </c>
      <c r="CM60" s="108">
        <f>'Power Spectrum 〈B〉'!HJ135</f>
        <v>695731.81200000003</v>
      </c>
      <c r="CN60" s="109">
        <f>'Power Spectrum 〈B〉'!HK135</f>
        <v>17520444</v>
      </c>
      <c r="CO60" s="109">
        <f>'Power Spectrum 〈B〉'!HL135</f>
        <v>3971853.5</v>
      </c>
      <c r="CP60" s="109">
        <f>'Power Spectrum 〈B〉'!HM135</f>
        <v>5780275.5</v>
      </c>
      <c r="CQ60" s="109">
        <f>'Power Spectrum 〈B〉'!HN135</f>
        <v>2362466</v>
      </c>
      <c r="CR60" s="109">
        <f>'Power Spectrum 〈B〉'!HO135</f>
        <v>6868673</v>
      </c>
      <c r="CS60" s="110">
        <f>'Power Spectrum 〈B〉'!HP135</f>
        <v>2840713</v>
      </c>
      <c r="CT60" s="110">
        <f>'Power Spectrum 〈B〉'!HQ135</f>
        <v>32121512</v>
      </c>
      <c r="CU60" s="110">
        <f>'Power Spectrum 〈B〉'!HR135</f>
        <v>1976481.375</v>
      </c>
      <c r="CV60" s="110">
        <f>'Power Spectrum 〈B〉'!HS135</f>
        <v>5605976</v>
      </c>
      <c r="CW60" s="110">
        <f>'Power Spectrum 〈B〉'!HT135</f>
        <v>1580441.375</v>
      </c>
      <c r="CX60" s="111">
        <f>'Power Spectrum 〈B〉'!HU135</f>
        <v>4264814</v>
      </c>
      <c r="CY60" s="111">
        <f>'Power Spectrum 〈B〉'!HV135</f>
        <v>17705938</v>
      </c>
      <c r="CZ60" s="111">
        <f>'Power Spectrum 〈B〉'!HW135</f>
        <v>7542996.5</v>
      </c>
      <c r="DA60" s="111">
        <f>'Power Spectrum 〈B〉'!HX135</f>
        <v>5430195.5</v>
      </c>
      <c r="DB60" s="111">
        <f>'Power Spectrum 〈B〉'!HY135</f>
        <v>855259.31200000003</v>
      </c>
      <c r="DC60" s="108">
        <f>'Power Spectrum 〈B〉'!HZ135</f>
        <v>3723113.5</v>
      </c>
      <c r="DD60" s="108">
        <f>'Power Spectrum 〈B〉'!IA135</f>
        <v>11670711</v>
      </c>
      <c r="DE60" s="108">
        <f>'Power Spectrum 〈B〉'!IB135</f>
        <v>4396054.5</v>
      </c>
      <c r="DF60" s="108">
        <f>'Power Spectrum 〈B〉'!IC135</f>
        <v>3169946.25</v>
      </c>
      <c r="DG60" s="108">
        <f>'Power Spectrum 〈B〉'!ID135</f>
        <v>7783992.5</v>
      </c>
      <c r="DH60" s="109">
        <f>'Power Spectrum 〈B〉'!IE135</f>
        <v>2589858.75</v>
      </c>
      <c r="DI60" s="109">
        <f>'Power Spectrum 〈B〉'!IF135</f>
        <v>10257577</v>
      </c>
      <c r="DJ60" s="109">
        <f>'Power Spectrum 〈B〉'!IG135</f>
        <v>98871.062000000005</v>
      </c>
      <c r="DK60" s="109">
        <f>'Power Spectrum 〈B〉'!IH135</f>
        <v>303036.875</v>
      </c>
      <c r="DL60" s="109">
        <f>'Power Spectrum 〈B〉'!II135</f>
        <v>11003830</v>
      </c>
      <c r="DM60" s="109">
        <f>'Power Spectrum 〈B〉'!IJ135</f>
        <v>6099471.5</v>
      </c>
      <c r="DN60" s="110">
        <f>'Power Spectrum 〈B〉'!IK135</f>
        <v>993079.75</v>
      </c>
      <c r="DO60" s="110">
        <f>'Power Spectrum 〈B〉'!IL135</f>
        <v>3349738.5</v>
      </c>
      <c r="DP60" s="110">
        <f>'Power Spectrum 〈B〉'!IM135</f>
        <v>12415066</v>
      </c>
      <c r="DQ60" s="110">
        <f>'Power Spectrum 〈B〉'!IN135</f>
        <v>2510261.25</v>
      </c>
      <c r="DR60" s="110">
        <f>'Power Spectrum 〈B〉'!IO135</f>
        <v>4314080</v>
      </c>
      <c r="DS60" s="111">
        <f>'Power Spectrum 〈B〉'!IP135</f>
        <v>3571878.75</v>
      </c>
      <c r="DT60" s="111">
        <f>'Power Spectrum 〈B〉'!IQ135</f>
        <v>4790035</v>
      </c>
      <c r="DU60" s="111">
        <f>'Power Spectrum 〈B〉'!IR135</f>
        <v>2701869.5</v>
      </c>
      <c r="DV60" s="111">
        <f>'Power Spectrum 〈B〉'!IS135</f>
        <v>854929.625</v>
      </c>
      <c r="DW60" s="111">
        <f>'Power Spectrum 〈B〉'!IT135</f>
        <v>438185.28100000002</v>
      </c>
      <c r="DX60" s="112">
        <f>'Power Spectrum 〈B〉'!IU135</f>
        <v>185869.46900000001</v>
      </c>
      <c r="DY60" s="112">
        <f>'Power Spectrum 〈B〉'!IV135</f>
        <v>18871192</v>
      </c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  <c r="FP60" s="48"/>
      <c r="FQ60" s="48"/>
      <c r="FR60" s="48"/>
      <c r="FS60" s="48"/>
      <c r="FT60" s="48"/>
      <c r="FU60" s="48"/>
      <c r="FV60" s="48"/>
      <c r="FW60" s="48"/>
      <c r="FX60" s="48"/>
      <c r="FY60" s="48"/>
      <c r="FZ60" s="48"/>
      <c r="GA60" s="48"/>
      <c r="GB60" s="48"/>
      <c r="GC60" s="48"/>
      <c r="GD60" s="48"/>
      <c r="GE60" s="48"/>
      <c r="GF60" s="48"/>
      <c r="GG60" s="48"/>
      <c r="GH60" s="48"/>
      <c r="GI60" s="48"/>
      <c r="GJ60" s="48"/>
      <c r="GK60" s="48"/>
      <c r="GL60" s="48"/>
      <c r="GM60" s="48"/>
      <c r="GN60" s="48"/>
      <c r="GO60" s="48"/>
      <c r="GP60" s="48"/>
      <c r="GQ60" s="48"/>
      <c r="GR60" s="48"/>
      <c r="GS60" s="48"/>
      <c r="GT60" s="48"/>
      <c r="GU60" s="48"/>
      <c r="GV60" s="48"/>
      <c r="GW60" s="48"/>
      <c r="GX60" s="48"/>
      <c r="GY60" s="48"/>
      <c r="GZ60" s="48"/>
      <c r="HA60" s="48"/>
      <c r="HB60" s="48"/>
      <c r="HC60" s="48"/>
      <c r="HD60" s="48"/>
      <c r="HE60" s="48"/>
      <c r="HF60" s="48"/>
      <c r="HG60" s="48"/>
      <c r="HH60" s="48"/>
      <c r="HI60" s="48"/>
      <c r="HJ60" s="48"/>
      <c r="HK60" s="48"/>
      <c r="HL60" s="48"/>
      <c r="HM60" s="48"/>
      <c r="HN60" s="48"/>
      <c r="HO60" s="48"/>
      <c r="HP60" s="48"/>
      <c r="HQ60" s="48"/>
      <c r="HR60" s="48"/>
      <c r="HS60" s="48"/>
      <c r="HT60" s="48"/>
      <c r="HU60" s="48"/>
      <c r="HV60" s="48"/>
      <c r="HW60" s="48"/>
      <c r="HX60" s="48"/>
      <c r="HY60" s="48"/>
      <c r="HZ60" s="48"/>
      <c r="IA60" s="48"/>
      <c r="IB60" s="48"/>
      <c r="IC60" s="48"/>
      <c r="ID60" s="48"/>
      <c r="IE60" s="48"/>
      <c r="IF60" s="48"/>
      <c r="IG60" s="48"/>
      <c r="IH60" s="48"/>
      <c r="II60" s="48"/>
      <c r="IJ60" s="48"/>
      <c r="IK60" s="48"/>
      <c r="IL60" s="48"/>
      <c r="IM60" s="48"/>
      <c r="IN60" s="48"/>
      <c r="IO60" s="48"/>
      <c r="IP60" s="48"/>
      <c r="IQ60" s="48"/>
      <c r="IR60" s="48"/>
      <c r="IS60" s="48"/>
      <c r="IT60" s="48"/>
      <c r="IU60" s="48"/>
      <c r="IV60" s="48"/>
    </row>
    <row r="61" spans="1:256" s="80" customFormat="1" x14ac:dyDescent="0.15">
      <c r="A61" s="81">
        <v>7</v>
      </c>
      <c r="B61" s="114">
        <f>'Power Spectrum 〈B〉'!DY136</f>
        <v>54182948</v>
      </c>
      <c r="C61" s="108">
        <f>'Power Spectrum 〈B〉'!DZ136</f>
        <v>25100218</v>
      </c>
      <c r="D61" s="108">
        <f>'Power Spectrum 〈B〉'!EA136</f>
        <v>57726432</v>
      </c>
      <c r="E61" s="108">
        <f>'Power Spectrum 〈B〉'!EB136</f>
        <v>1885502.75</v>
      </c>
      <c r="F61" s="109">
        <f>'Power Spectrum 〈B〉'!EC136</f>
        <v>19367826</v>
      </c>
      <c r="G61" s="109">
        <f>'Power Spectrum 〈B〉'!ED136</f>
        <v>9702100</v>
      </c>
      <c r="H61" s="109">
        <f>'Power Spectrum 〈B〉'!EE136</f>
        <v>29187260</v>
      </c>
      <c r="I61" s="109">
        <f>'Power Spectrum 〈B〉'!EF136</f>
        <v>13785803</v>
      </c>
      <c r="J61" s="109">
        <f>'Power Spectrum 〈B〉'!EG136</f>
        <v>68040840</v>
      </c>
      <c r="K61" s="109">
        <f>'Power Spectrum 〈B〉'!EH136</f>
        <v>8125677.5</v>
      </c>
      <c r="L61" s="109">
        <f>'Power Spectrum 〈B〉'!EI136</f>
        <v>47153680</v>
      </c>
      <c r="M61" s="110">
        <f>'Power Spectrum 〈B〉'!EJ136</f>
        <v>539042.875</v>
      </c>
      <c r="N61" s="110">
        <f>'Power Spectrum 〈B〉'!EK136</f>
        <v>1348960.75</v>
      </c>
      <c r="O61" s="110">
        <f>'Power Spectrum 〈B〉'!EL136</f>
        <v>13547146</v>
      </c>
      <c r="P61" s="110">
        <f>'Power Spectrum 〈B〉'!EM136</f>
        <v>3602314.5</v>
      </c>
      <c r="Q61" s="110">
        <f>'Power Spectrum 〈B〉'!EN136</f>
        <v>210507.67199999999</v>
      </c>
      <c r="R61" s="110">
        <f>'Power Spectrum 〈B〉'!EO136</f>
        <v>12845000</v>
      </c>
      <c r="S61" s="111">
        <f>'Power Spectrum 〈B〉'!EP136</f>
        <v>20174536</v>
      </c>
      <c r="T61" s="111">
        <f>'Power Spectrum 〈B〉'!EQ136</f>
        <v>14733976</v>
      </c>
      <c r="U61" s="111">
        <f>'Power Spectrum 〈B〉'!ER136</f>
        <v>13674772</v>
      </c>
      <c r="V61" s="111">
        <f>'Power Spectrum 〈B〉'!ES136</f>
        <v>703021.93799999997</v>
      </c>
      <c r="W61" s="111">
        <f>'Power Spectrum 〈B〉'!ET136</f>
        <v>30107360</v>
      </c>
      <c r="X61" s="108">
        <f>'Power Spectrum 〈B〉'!EU136</f>
        <v>13988451</v>
      </c>
      <c r="Y61" s="108">
        <f>'Power Spectrum 〈B〉'!EV136</f>
        <v>7691496.5</v>
      </c>
      <c r="Z61" s="108">
        <f>'Power Spectrum 〈B〉'!EW136</f>
        <v>1781564.75</v>
      </c>
      <c r="AA61" s="108">
        <f>'Power Spectrum 〈B〉'!EX136</f>
        <v>10056121</v>
      </c>
      <c r="AB61" s="108">
        <f>'Power Spectrum 〈B〉'!EY136</f>
        <v>45284720</v>
      </c>
      <c r="AC61" s="108">
        <f>'Power Spectrum 〈B〉'!EZ136</f>
        <v>8815404</v>
      </c>
      <c r="AD61" s="109">
        <f>'Power Spectrum 〈B〉'!FA136</f>
        <v>8041868</v>
      </c>
      <c r="AE61" s="109">
        <f>'Power Spectrum 〈B〉'!FB136</f>
        <v>51660928</v>
      </c>
      <c r="AF61" s="109">
        <f>'Power Spectrum 〈B〉'!FC136</f>
        <v>4126351.5</v>
      </c>
      <c r="AG61" s="109">
        <f>'Power Spectrum 〈B〉'!FD136</f>
        <v>6920867.5</v>
      </c>
      <c r="AH61" s="109">
        <f>'Power Spectrum 〈B〉'!FE136</f>
        <v>28516970</v>
      </c>
      <c r="AI61" s="110">
        <f>'Power Spectrum 〈B〉'!FF136</f>
        <v>6833462</v>
      </c>
      <c r="AJ61" s="110">
        <f>'Power Spectrum 〈B〉'!FG136</f>
        <v>2348151.75</v>
      </c>
      <c r="AK61" s="110">
        <f>'Power Spectrum 〈B〉'!FH136</f>
        <v>989986.875</v>
      </c>
      <c r="AL61" s="110">
        <f>'Power Spectrum 〈B〉'!FI136</f>
        <v>3133973.5</v>
      </c>
      <c r="AM61" s="110">
        <f>'Power Spectrum 〈B〉'!FJ136</f>
        <v>5415488.5</v>
      </c>
      <c r="AN61" s="111">
        <f>'Power Spectrum 〈B〉'!FK136</f>
        <v>4797372.5</v>
      </c>
      <c r="AO61" s="111">
        <f>'Power Spectrum 〈B〉'!FL136</f>
        <v>7192389.5</v>
      </c>
      <c r="AP61" s="111">
        <f>'Power Spectrum 〈B〉'!FM136</f>
        <v>1781823.875</v>
      </c>
      <c r="AQ61" s="111">
        <f>'Power Spectrum 〈B〉'!FN136</f>
        <v>55804524</v>
      </c>
      <c r="AR61" s="111">
        <f>'Power Spectrum 〈B〉'!FO136</f>
        <v>33495250</v>
      </c>
      <c r="AS61" s="108">
        <f>'Power Spectrum 〈B〉'!FP136</f>
        <v>17212710</v>
      </c>
      <c r="AT61" s="108">
        <f>'Power Spectrum 〈B〉'!FQ136</f>
        <v>3831809.25</v>
      </c>
      <c r="AU61" s="108">
        <f>'Power Spectrum 〈B〉'!FR136</f>
        <v>655484.75</v>
      </c>
      <c r="AV61" s="108">
        <f>'Power Spectrum 〈B〉'!FS136</f>
        <v>32442032</v>
      </c>
      <c r="AW61" s="108">
        <f>'Power Spectrum 〈B〉'!FT136</f>
        <v>19683118</v>
      </c>
      <c r="AX61" s="108">
        <f>'Power Spectrum 〈B〉'!FU136</f>
        <v>14020871</v>
      </c>
      <c r="AY61" s="109">
        <f>'Power Spectrum 〈B〉'!FV136</f>
        <v>52988216</v>
      </c>
      <c r="AZ61" s="109">
        <f>'Power Spectrum 〈B〉'!FW136</f>
        <v>3107253</v>
      </c>
      <c r="BA61" s="109">
        <f>'Power Spectrum 〈B〉'!FX136</f>
        <v>671220.75</v>
      </c>
      <c r="BB61" s="109">
        <f>'Power Spectrum 〈B〉'!FY136</f>
        <v>3225249.25</v>
      </c>
      <c r="BC61" s="109">
        <f>'Power Spectrum 〈B〉'!FZ136</f>
        <v>9880484</v>
      </c>
      <c r="BD61" s="110">
        <f>'Power Spectrum 〈B〉'!GA136</f>
        <v>4077217</v>
      </c>
      <c r="BE61" s="110">
        <f>'Power Spectrum 〈B〉'!GB136</f>
        <v>16589763</v>
      </c>
      <c r="BF61" s="110">
        <f>'Power Spectrum 〈B〉'!GC136</f>
        <v>2752989.25</v>
      </c>
      <c r="BG61" s="110">
        <f>'Power Spectrum 〈B〉'!GD136</f>
        <v>2357286.75</v>
      </c>
      <c r="BH61" s="110">
        <f>'Power Spectrum 〈B〉'!GE136</f>
        <v>70690.343999999997</v>
      </c>
      <c r="BI61" s="111">
        <f>'Power Spectrum 〈B〉'!GF136</f>
        <v>23325200</v>
      </c>
      <c r="BJ61" s="111">
        <f>'Power Spectrum 〈B〉'!GG136</f>
        <v>17043406</v>
      </c>
      <c r="BK61" s="111">
        <f>'Power Spectrum 〈B〉'!GH136</f>
        <v>7823206</v>
      </c>
      <c r="BL61" s="111">
        <f>'Power Spectrum 〈B〉'!GI136</f>
        <v>4174270</v>
      </c>
      <c r="BM61" s="111">
        <f>'Power Spectrum 〈B〉'!GJ136</f>
        <v>25282424</v>
      </c>
      <c r="BN61" s="108">
        <f>'Power Spectrum 〈B〉'!GK136</f>
        <v>4389116</v>
      </c>
      <c r="BO61" s="108">
        <f>'Power Spectrum 〈B〉'!GL136</f>
        <v>7517419</v>
      </c>
      <c r="BP61" s="108">
        <f>'Power Spectrum 〈B〉'!GM136</f>
        <v>26916740</v>
      </c>
      <c r="BQ61" s="108">
        <f>'Power Spectrum 〈B〉'!GN136</f>
        <v>4749117.5</v>
      </c>
      <c r="BR61" s="108">
        <f>'Power Spectrum 〈B〉'!GO136</f>
        <v>29384004</v>
      </c>
      <c r="BS61" s="109">
        <f>'Power Spectrum 〈B〉'!GP136</f>
        <v>8758488</v>
      </c>
      <c r="BT61" s="109">
        <f>'Power Spectrum 〈B〉'!GQ136</f>
        <v>14345745</v>
      </c>
      <c r="BU61" s="109">
        <f>'Power Spectrum 〈B〉'!GR136</f>
        <v>10191105</v>
      </c>
      <c r="BV61" s="109">
        <f>'Power Spectrum 〈B〉'!GS136</f>
        <v>38975300</v>
      </c>
      <c r="BW61" s="109">
        <f>'Power Spectrum 〈B〉'!GT136</f>
        <v>25534240</v>
      </c>
      <c r="BX61" s="110">
        <f>'Power Spectrum 〈B〉'!GU136</f>
        <v>918367.25</v>
      </c>
      <c r="BY61" s="110">
        <f>'Power Spectrum 〈B〉'!GV136</f>
        <v>12230642</v>
      </c>
      <c r="BZ61" s="110">
        <f>'Power Spectrum 〈B〉'!GW136</f>
        <v>10792461</v>
      </c>
      <c r="CA61" s="110">
        <f>'Power Spectrum 〈B〉'!GX136</f>
        <v>28206540</v>
      </c>
      <c r="CB61" s="110">
        <f>'Power Spectrum 〈B〉'!GY136</f>
        <v>6458786</v>
      </c>
      <c r="CC61" s="110">
        <f>'Power Spectrum 〈B〉'!GZ136</f>
        <v>13455650</v>
      </c>
      <c r="CD61" s="111">
        <f>'Power Spectrum 〈B〉'!HA136</f>
        <v>11361058</v>
      </c>
      <c r="CE61" s="111">
        <f>'Power Spectrum 〈B〉'!HB136</f>
        <v>5318774</v>
      </c>
      <c r="CF61" s="111">
        <f>'Power Spectrum 〈B〉'!HC136</f>
        <v>21423486</v>
      </c>
      <c r="CG61" s="111">
        <f>'Power Spectrum 〈B〉'!HD136</f>
        <v>6978425</v>
      </c>
      <c r="CH61" s="111">
        <f>'Power Spectrum 〈B〉'!HE136</f>
        <v>29381256</v>
      </c>
      <c r="CI61" s="108">
        <f>'Power Spectrum 〈B〉'!HF136</f>
        <v>13625096</v>
      </c>
      <c r="CJ61" s="108">
        <f>'Power Spectrum 〈B〉'!HG136</f>
        <v>11756047</v>
      </c>
      <c r="CK61" s="108">
        <f>'Power Spectrum 〈B〉'!HH136</f>
        <v>3179585</v>
      </c>
      <c r="CL61" s="108">
        <f>'Power Spectrum 〈B〉'!HI136</f>
        <v>22884794</v>
      </c>
      <c r="CM61" s="108">
        <f>'Power Spectrum 〈B〉'!HJ136</f>
        <v>93892.625</v>
      </c>
      <c r="CN61" s="109">
        <f>'Power Spectrum 〈B〉'!HK136</f>
        <v>11862748</v>
      </c>
      <c r="CO61" s="109">
        <f>'Power Spectrum 〈B〉'!HL136</f>
        <v>11179119</v>
      </c>
      <c r="CP61" s="109">
        <f>'Power Spectrum 〈B〉'!HM136</f>
        <v>19841792</v>
      </c>
      <c r="CQ61" s="109">
        <f>'Power Spectrum 〈B〉'!HN136</f>
        <v>4138937</v>
      </c>
      <c r="CR61" s="109">
        <f>'Power Spectrum 〈B〉'!HO136</f>
        <v>37609112</v>
      </c>
      <c r="CS61" s="110">
        <f>'Power Spectrum 〈B〉'!HP136</f>
        <v>34216576</v>
      </c>
      <c r="CT61" s="110">
        <f>'Power Spectrum 〈B〉'!HQ136</f>
        <v>580981.5</v>
      </c>
      <c r="CU61" s="110">
        <f>'Power Spectrum 〈B〉'!HR136</f>
        <v>11070290</v>
      </c>
      <c r="CV61" s="110">
        <f>'Power Spectrum 〈B〉'!HS136</f>
        <v>31289746</v>
      </c>
      <c r="CW61" s="110">
        <f>'Power Spectrum 〈B〉'!HT136</f>
        <v>553572.125</v>
      </c>
      <c r="CX61" s="111">
        <f>'Power Spectrum 〈B〉'!HU136</f>
        <v>4034701.25</v>
      </c>
      <c r="CY61" s="111">
        <f>'Power Spectrum 〈B〉'!HV136</f>
        <v>4291049.5</v>
      </c>
      <c r="CZ61" s="111">
        <f>'Power Spectrum 〈B〉'!HW136</f>
        <v>5460786</v>
      </c>
      <c r="DA61" s="111">
        <f>'Power Spectrum 〈B〉'!HX136</f>
        <v>651237.625</v>
      </c>
      <c r="DB61" s="111">
        <f>'Power Spectrum 〈B〉'!HY136</f>
        <v>11025216</v>
      </c>
      <c r="DC61" s="108">
        <f>'Power Spectrum 〈B〉'!HZ136</f>
        <v>10722512</v>
      </c>
      <c r="DD61" s="108">
        <f>'Power Spectrum 〈B〉'!IA136</f>
        <v>2045204</v>
      </c>
      <c r="DE61" s="108">
        <f>'Power Spectrum 〈B〉'!IB136</f>
        <v>656337.81200000003</v>
      </c>
      <c r="DF61" s="108">
        <f>'Power Spectrum 〈B〉'!IC136</f>
        <v>5253397</v>
      </c>
      <c r="DG61" s="108">
        <f>'Power Spectrum 〈B〉'!ID136</f>
        <v>318017.71899999998</v>
      </c>
      <c r="DH61" s="109">
        <f>'Power Spectrum 〈B〉'!IE136</f>
        <v>11570166</v>
      </c>
      <c r="DI61" s="109">
        <f>'Power Spectrum 〈B〉'!IF136</f>
        <v>3432697.5</v>
      </c>
      <c r="DJ61" s="109">
        <f>'Power Spectrum 〈B〉'!IG136</f>
        <v>4554755.5</v>
      </c>
      <c r="DK61" s="109">
        <f>'Power Spectrum 〈B〉'!IH136</f>
        <v>3075831</v>
      </c>
      <c r="DL61" s="109">
        <f>'Power Spectrum 〈B〉'!II136</f>
        <v>1335390</v>
      </c>
      <c r="DM61" s="110">
        <f>'Power Spectrum 〈B〉'!IJ136</f>
        <v>6067139</v>
      </c>
      <c r="DN61" s="110">
        <f>'Power Spectrum 〈B〉'!IK136</f>
        <v>15673122</v>
      </c>
      <c r="DO61" s="110">
        <f>'Power Spectrum 〈B〉'!IL136</f>
        <v>43354088</v>
      </c>
      <c r="DP61" s="110">
        <f>'Power Spectrum 〈B〉'!IM136</f>
        <v>15683474</v>
      </c>
      <c r="DQ61" s="110">
        <f>'Power Spectrum 〈B〉'!IN136</f>
        <v>15421144</v>
      </c>
      <c r="DR61" s="110">
        <f>'Power Spectrum 〈B〉'!IO136</f>
        <v>600301.25</v>
      </c>
      <c r="DS61" s="111">
        <f>'Power Spectrum 〈B〉'!IP136</f>
        <v>2473870.5</v>
      </c>
      <c r="DT61" s="111">
        <f>'Power Spectrum 〈B〉'!IQ136</f>
        <v>12461137</v>
      </c>
      <c r="DU61" s="111">
        <f>'Power Spectrum 〈B〉'!IR136</f>
        <v>5551761</v>
      </c>
      <c r="DV61" s="111">
        <f>'Power Spectrum 〈B〉'!IS136</f>
        <v>27771230</v>
      </c>
      <c r="DW61" s="111">
        <f>'Power Spectrum 〈B〉'!IT136</f>
        <v>17093008</v>
      </c>
      <c r="DX61" s="112">
        <f>'Power Spectrum 〈B〉'!IU136</f>
        <v>11387188</v>
      </c>
      <c r="DY61" s="112">
        <f>'Power Spectrum 〈B〉'!IV136</f>
        <v>12218746</v>
      </c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  <c r="FP61" s="48"/>
      <c r="FQ61" s="48"/>
      <c r="FR61" s="48"/>
      <c r="FS61" s="48"/>
      <c r="FT61" s="48"/>
      <c r="FU61" s="48"/>
      <c r="FV61" s="48"/>
      <c r="FW61" s="48"/>
      <c r="FX61" s="48"/>
      <c r="FY61" s="48"/>
      <c r="FZ61" s="48"/>
      <c r="GA61" s="48"/>
      <c r="GB61" s="48"/>
      <c r="GC61" s="48"/>
      <c r="GD61" s="48"/>
      <c r="GE61" s="48"/>
      <c r="GF61" s="48"/>
      <c r="GG61" s="48"/>
      <c r="GH61" s="48"/>
      <c r="GI61" s="48"/>
      <c r="GJ61" s="48"/>
      <c r="GK61" s="48"/>
      <c r="GL61" s="48"/>
      <c r="GM61" s="48"/>
      <c r="GN61" s="48"/>
      <c r="GO61" s="48"/>
      <c r="GP61" s="48"/>
      <c r="GQ61" s="48"/>
      <c r="GR61" s="48"/>
      <c r="GS61" s="48"/>
      <c r="GT61" s="48"/>
      <c r="GU61" s="48"/>
      <c r="GV61" s="48"/>
      <c r="GW61" s="48"/>
      <c r="GX61" s="48"/>
      <c r="GY61" s="48"/>
      <c r="GZ61" s="48"/>
      <c r="HA61" s="48"/>
      <c r="HB61" s="48"/>
      <c r="HC61" s="48"/>
      <c r="HD61" s="48"/>
      <c r="HE61" s="48"/>
      <c r="HF61" s="48"/>
      <c r="HG61" s="48"/>
      <c r="HH61" s="48"/>
      <c r="HI61" s="48"/>
      <c r="HJ61" s="48"/>
      <c r="HK61" s="48"/>
      <c r="HL61" s="48"/>
      <c r="HM61" s="48"/>
      <c r="HN61" s="48"/>
      <c r="HO61" s="48"/>
      <c r="HP61" s="48"/>
      <c r="HQ61" s="48"/>
      <c r="HR61" s="48"/>
      <c r="HS61" s="48"/>
      <c r="HT61" s="48"/>
      <c r="HU61" s="48"/>
      <c r="HV61" s="48"/>
      <c r="HW61" s="48"/>
      <c r="HX61" s="48"/>
      <c r="HY61" s="48"/>
      <c r="HZ61" s="48"/>
      <c r="IA61" s="48"/>
      <c r="IB61" s="48"/>
      <c r="IC61" s="48"/>
      <c r="ID61" s="48"/>
      <c r="IE61" s="48"/>
      <c r="IF61" s="48"/>
      <c r="IG61" s="48"/>
      <c r="IH61" s="48"/>
      <c r="II61" s="48"/>
      <c r="IJ61" s="48"/>
      <c r="IK61" s="48"/>
      <c r="IL61" s="48"/>
      <c r="IM61" s="48"/>
      <c r="IN61" s="48"/>
      <c r="IO61" s="48"/>
      <c r="IP61" s="48"/>
      <c r="IQ61" s="48"/>
      <c r="IR61" s="48"/>
      <c r="IS61" s="48"/>
      <c r="IT61" s="48"/>
      <c r="IU61" s="48"/>
      <c r="IV61" s="48"/>
    </row>
    <row r="63" spans="1:256" ht="15.75" x14ac:dyDescent="0.15">
      <c r="A63" s="144" t="s">
        <v>86</v>
      </c>
      <c r="B63" s="48">
        <v>1</v>
      </c>
      <c r="C63" s="48">
        <v>2</v>
      </c>
      <c r="D63" s="48">
        <v>3</v>
      </c>
      <c r="E63" s="48">
        <v>4</v>
      </c>
      <c r="F63" s="48">
        <v>5</v>
      </c>
      <c r="G63" s="48">
        <v>6</v>
      </c>
      <c r="H63" s="48">
        <v>7</v>
      </c>
      <c r="I63" s="48">
        <v>8</v>
      </c>
      <c r="J63" s="48">
        <v>9</v>
      </c>
      <c r="K63" s="48">
        <v>10</v>
      </c>
      <c r="L63" s="48">
        <v>11</v>
      </c>
      <c r="M63" s="48">
        <v>12</v>
      </c>
      <c r="N63" s="48">
        <v>13</v>
      </c>
      <c r="O63" s="48">
        <v>14</v>
      </c>
      <c r="P63" s="48">
        <v>15</v>
      </c>
      <c r="Q63" s="48">
        <v>16</v>
      </c>
      <c r="R63" s="48">
        <v>17</v>
      </c>
      <c r="S63" s="48">
        <v>18</v>
      </c>
      <c r="T63" s="48">
        <v>19</v>
      </c>
      <c r="U63" s="48">
        <v>20</v>
      </c>
      <c r="V63" s="48">
        <v>21</v>
      </c>
      <c r="W63" s="48">
        <v>22</v>
      </c>
      <c r="X63" s="48">
        <v>23</v>
      </c>
      <c r="Y63" s="48">
        <v>24</v>
      </c>
    </row>
    <row r="64" spans="1:256" x14ac:dyDescent="0.15">
      <c r="A64" s="86" t="s">
        <v>87</v>
      </c>
      <c r="B64" s="123">
        <f t="shared" ref="B64:Y64" si="15">2*0.01/$B$9*C$46</f>
        <v>0.19999999999999998</v>
      </c>
      <c r="C64" s="123">
        <f t="shared" si="15"/>
        <v>0.39999999999999997</v>
      </c>
      <c r="D64" s="123">
        <f t="shared" si="15"/>
        <v>0.6</v>
      </c>
      <c r="E64" s="123">
        <f t="shared" si="15"/>
        <v>0.79999999999999993</v>
      </c>
      <c r="F64" s="123">
        <f t="shared" si="15"/>
        <v>0.99999999999999989</v>
      </c>
      <c r="G64" s="123">
        <f t="shared" si="15"/>
        <v>1.2</v>
      </c>
      <c r="H64" s="123">
        <f t="shared" si="15"/>
        <v>1.4</v>
      </c>
      <c r="I64" s="123">
        <f t="shared" si="15"/>
        <v>1.5999999999999999</v>
      </c>
      <c r="J64" s="123">
        <f t="shared" si="15"/>
        <v>1.7999999999999998</v>
      </c>
      <c r="K64" s="123">
        <f t="shared" si="15"/>
        <v>1.9999999999999998</v>
      </c>
      <c r="L64" s="123">
        <f t="shared" si="15"/>
        <v>2.1999999999999997</v>
      </c>
      <c r="M64" s="123">
        <f t="shared" si="15"/>
        <v>2.4</v>
      </c>
      <c r="N64" s="123">
        <f t="shared" si="15"/>
        <v>2.5999999999999996</v>
      </c>
      <c r="O64" s="123">
        <f t="shared" si="15"/>
        <v>2.8</v>
      </c>
      <c r="P64" s="123">
        <f t="shared" si="15"/>
        <v>2.9999999999999996</v>
      </c>
      <c r="Q64" s="123">
        <f t="shared" si="15"/>
        <v>3.1999999999999997</v>
      </c>
      <c r="R64" s="123">
        <f t="shared" si="15"/>
        <v>3.4</v>
      </c>
      <c r="S64" s="123">
        <f t="shared" si="15"/>
        <v>3.5999999999999996</v>
      </c>
      <c r="T64" s="123">
        <f t="shared" si="15"/>
        <v>3.8</v>
      </c>
      <c r="U64" s="123">
        <f t="shared" si="15"/>
        <v>3.9999999999999996</v>
      </c>
      <c r="V64" s="123">
        <f t="shared" si="15"/>
        <v>4.1999999999999993</v>
      </c>
      <c r="W64" s="123">
        <f t="shared" si="15"/>
        <v>4.3999999999999995</v>
      </c>
      <c r="X64" s="123">
        <f t="shared" si="15"/>
        <v>4.5999999999999996</v>
      </c>
      <c r="Y64" s="123">
        <f t="shared" si="15"/>
        <v>4.8</v>
      </c>
    </row>
    <row r="65" spans="1:25" x14ac:dyDescent="0.15">
      <c r="A65" s="86" t="s">
        <v>88</v>
      </c>
      <c r="B65" s="124">
        <f>AVERAGE(C47:E47,C48:F48,C49:G49,C50:H50,C51:I51,D52:I52,E53:I53,E55:I55,D56:I56,C57:I57,C58:H58,C59:G59,C60:F60,C61:E61)</f>
        <v>27409328.272569444</v>
      </c>
      <c r="C65" s="125">
        <f>AVERAGE(F47:L47,G48:M48,H49:M49,I50:N50,J51:N53,J55:N57,I58:N58,H59:M59,G60:M60,F61:L61)</f>
        <v>28503335.154341467</v>
      </c>
      <c r="D65" s="126">
        <f>AVERAGE(O47:R53,O55:R61,S49:S53,S55:S59,N59:N61,M61,M47,N47:N49)</f>
        <v>20122738.688554052</v>
      </c>
      <c r="E65" s="127">
        <f>AVERAGE(T47:W53,T55:W61,X48:X53,X55:X60,Y55,Y53,S47:S48,S60:S61)</f>
        <v>21817163.264040541</v>
      </c>
      <c r="F65" s="124">
        <f>AVERAGE(Z47:AC53,Z55:AC61,Y56:Y61,X61,X47,Y47:Y52,AD52:AD53,AD55:AD56)</f>
        <v>20469013.460283786</v>
      </c>
      <c r="G65" s="125">
        <f>AVERAGE(AE47:AH53,AE55:AH61,AD57:AD61,AD47:AD51,AI50:AI53,AI55:AI58)</f>
        <v>14978004.638513513</v>
      </c>
      <c r="H65" s="126">
        <f>AVERAGE(AJ47:AM53,AJ55:AM61,AI59:AI61,AI47:AI49,AN49:AN53,AN55:AN59)</f>
        <v>15060963.088125</v>
      </c>
      <c r="I65" s="127">
        <f>AVERAGE(AO47:AR53,AO55:AR61,AN60:AN61,AN47:AN48,AS48:AS53,AS55:AS60)</f>
        <v>17446281.046875</v>
      </c>
      <c r="J65" s="124">
        <f>AVERAGE(AT47:AX53,AT55:AX61,AS61,AS47)</f>
        <v>20298647.69198611</v>
      </c>
      <c r="K65" s="125">
        <f>AVERAGE(AY47:BC53,AY55:BC61)</f>
        <v>11702192.327457141</v>
      </c>
      <c r="L65" s="126">
        <f>AVERAGE(BD47:BH53,BD55:BH61)</f>
        <v>16274302.903714286</v>
      </c>
      <c r="M65" s="127">
        <f>AVERAGE(BI47:BM53,BI55:BM61)</f>
        <v>16635723.210528571</v>
      </c>
      <c r="N65" s="124">
        <f>AVERAGE(BN47:BR53,BN55:BR61,BS50:BS53,BS55:BS58)</f>
        <v>14112737.789269229</v>
      </c>
      <c r="O65" s="125">
        <f>AVERAGE(BT47:BW53,BT55:BW61,BS59:BS61,BS47:BS49,BX49:BX53,BX55:BX59)</f>
        <v>13008105.335833333</v>
      </c>
      <c r="P65" s="126">
        <f>AVERAGE(BX60:CC61,BY55:CC59,BX47:CC48,BY49:CC53)</f>
        <v>12251634.567567568</v>
      </c>
      <c r="Q65" s="127">
        <f>AVERAGE(CD47:CH53,CD55:CH61)</f>
        <v>10364561.202685714</v>
      </c>
      <c r="R65" s="124">
        <f>AVERAGE(CI47:CM53,CI55:CM61)</f>
        <v>7735112.550057142</v>
      </c>
      <c r="S65" s="125">
        <f>AVERAGE(CN47:CR53,CN55:CR61)</f>
        <v>9733697.1373428572</v>
      </c>
      <c r="T65" s="126">
        <f>AVERAGE(CS47:CW53,CS55:CW61)</f>
        <v>8694094.9053142853</v>
      </c>
      <c r="U65" s="127">
        <f>AVERAGE(CX47:DB53,CX55:DB61)</f>
        <v>7972132.8349857163</v>
      </c>
      <c r="V65" s="124">
        <f>AVERAGE(DC47:DG53,DC55:DG61,DH50:DH53,DH55:DH58)</f>
        <v>8897306.1562435906</v>
      </c>
      <c r="W65" s="125">
        <f>AVERAGE(DI47:DL53,DM48:DM53,DH47:DH49,DH59:DH61,DI55:DL61,DM55:DM60)</f>
        <v>6510456.6417702707</v>
      </c>
      <c r="X65" s="126">
        <f>AVERAGE(DN47:DR53,DN55:DR61,DM61,DM47)</f>
        <v>9123857.630861111</v>
      </c>
      <c r="Y65" s="127">
        <f>AVERAGE(DS47:DW53,DS55:DW61)</f>
        <v>9598352.9174142852</v>
      </c>
    </row>
    <row r="68" spans="1:25" ht="24" customHeight="1" x14ac:dyDescent="0.15">
      <c r="A68" s="145" t="s">
        <v>89</v>
      </c>
      <c r="B68" s="48">
        <v>1</v>
      </c>
      <c r="C68" s="48">
        <v>2</v>
      </c>
      <c r="D68" s="48">
        <v>3</v>
      </c>
      <c r="E68" s="48">
        <v>4</v>
      </c>
      <c r="F68" s="48">
        <v>5</v>
      </c>
      <c r="G68" s="48">
        <v>6</v>
      </c>
      <c r="H68" s="48">
        <v>7</v>
      </c>
      <c r="I68" s="48">
        <v>8</v>
      </c>
      <c r="J68" s="48">
        <v>9</v>
      </c>
      <c r="K68" s="48">
        <v>10</v>
      </c>
      <c r="L68" s="48">
        <v>11</v>
      </c>
      <c r="M68" s="48">
        <v>12</v>
      </c>
      <c r="N68" s="48">
        <v>13</v>
      </c>
      <c r="O68" s="48">
        <v>14</v>
      </c>
      <c r="P68" s="48">
        <v>15</v>
      </c>
      <c r="Q68" s="48">
        <v>16</v>
      </c>
      <c r="R68" s="48">
        <v>17</v>
      </c>
      <c r="S68" s="48">
        <v>18</v>
      </c>
      <c r="T68" s="48">
        <v>19</v>
      </c>
      <c r="U68" s="48">
        <v>20</v>
      </c>
      <c r="V68" s="48">
        <v>21</v>
      </c>
      <c r="W68" s="48">
        <v>22</v>
      </c>
      <c r="X68" s="48">
        <v>23</v>
      </c>
      <c r="Y68" s="48">
        <v>24</v>
      </c>
    </row>
    <row r="69" spans="1:25" x14ac:dyDescent="0.15">
      <c r="A69" s="86" t="s">
        <v>87</v>
      </c>
      <c r="B69" s="123">
        <f t="shared" ref="B69:Y69" si="16">2*0.01/$B$9*C$46</f>
        <v>0.19999999999999998</v>
      </c>
      <c r="C69" s="123">
        <f t="shared" si="16"/>
        <v>0.39999999999999997</v>
      </c>
      <c r="D69" s="123">
        <f t="shared" si="16"/>
        <v>0.6</v>
      </c>
      <c r="E69" s="123">
        <f t="shared" si="16"/>
        <v>0.79999999999999993</v>
      </c>
      <c r="F69" s="123">
        <f t="shared" si="16"/>
        <v>0.99999999999999989</v>
      </c>
      <c r="G69" s="123">
        <f t="shared" si="16"/>
        <v>1.2</v>
      </c>
      <c r="H69" s="123">
        <f t="shared" si="16"/>
        <v>1.4</v>
      </c>
      <c r="I69" s="123">
        <f t="shared" si="16"/>
        <v>1.5999999999999999</v>
      </c>
      <c r="J69" s="123">
        <f t="shared" si="16"/>
        <v>1.7999999999999998</v>
      </c>
      <c r="K69" s="123">
        <f t="shared" si="16"/>
        <v>1.9999999999999998</v>
      </c>
      <c r="L69" s="123">
        <f t="shared" si="16"/>
        <v>2.1999999999999997</v>
      </c>
      <c r="M69" s="123">
        <f t="shared" si="16"/>
        <v>2.4</v>
      </c>
      <c r="N69" s="123">
        <f t="shared" si="16"/>
        <v>2.5999999999999996</v>
      </c>
      <c r="O69" s="123">
        <f t="shared" si="16"/>
        <v>2.8</v>
      </c>
      <c r="P69" s="123">
        <f t="shared" si="16"/>
        <v>2.9999999999999996</v>
      </c>
      <c r="Q69" s="123">
        <f t="shared" si="16"/>
        <v>3.1999999999999997</v>
      </c>
      <c r="R69" s="123">
        <f t="shared" si="16"/>
        <v>3.4</v>
      </c>
      <c r="S69" s="123">
        <f t="shared" si="16"/>
        <v>3.5999999999999996</v>
      </c>
      <c r="T69" s="123">
        <f t="shared" si="16"/>
        <v>3.8</v>
      </c>
      <c r="U69" s="123">
        <f t="shared" si="16"/>
        <v>3.9999999999999996</v>
      </c>
      <c r="V69" s="123">
        <f t="shared" si="16"/>
        <v>4.1999999999999993</v>
      </c>
      <c r="W69" s="123">
        <f t="shared" si="16"/>
        <v>4.3999999999999995</v>
      </c>
      <c r="X69" s="123">
        <f t="shared" si="16"/>
        <v>4.5999999999999996</v>
      </c>
      <c r="Y69" s="123">
        <f t="shared" si="16"/>
        <v>4.8</v>
      </c>
    </row>
    <row r="70" spans="1:25" ht="18" x14ac:dyDescent="0.15">
      <c r="A70" s="86" t="s">
        <v>90</v>
      </c>
      <c r="B70" s="128">
        <f>B65*($B$9^2/$B$11^2)</f>
        <v>4.182331584559547</v>
      </c>
      <c r="C70" s="129">
        <f t="shared" ref="C70:Y70" si="17">C65*($B$9^2/$B$11^2)</f>
        <v>4.3492637869783737</v>
      </c>
      <c r="D70" s="130">
        <f t="shared" si="17"/>
        <v>3.0704862500845422</v>
      </c>
      <c r="E70" s="131">
        <f t="shared" si="17"/>
        <v>3.3290349218811865</v>
      </c>
      <c r="F70" s="128">
        <f t="shared" si="17"/>
        <v>3.1233235870794358</v>
      </c>
      <c r="G70" s="129">
        <f t="shared" si="17"/>
        <v>2.2854621335622429</v>
      </c>
      <c r="H70" s="130">
        <f t="shared" si="17"/>
        <v>2.2981205883979801</v>
      </c>
      <c r="I70" s="131">
        <f t="shared" si="17"/>
        <v>2.6620912241935737</v>
      </c>
      <c r="J70" s="128">
        <f t="shared" si="17"/>
        <v>3.0973278338601857</v>
      </c>
      <c r="K70" s="129">
        <f t="shared" si="17"/>
        <v>1.7856128429347449</v>
      </c>
      <c r="L70" s="130">
        <f t="shared" si="17"/>
        <v>2.483261551470076</v>
      </c>
      <c r="M70" s="131">
        <f t="shared" si="17"/>
        <v>2.538409913715908</v>
      </c>
      <c r="N70" s="128">
        <f t="shared" si="17"/>
        <v>2.1534328902083177</v>
      </c>
      <c r="O70" s="129">
        <f t="shared" si="17"/>
        <v>1.984879354222616</v>
      </c>
      <c r="P70" s="130">
        <f t="shared" si="17"/>
        <v>1.8694510753734697</v>
      </c>
      <c r="Q70" s="131">
        <f t="shared" si="17"/>
        <v>1.5815065311715264</v>
      </c>
      <c r="R70" s="128">
        <f t="shared" si="17"/>
        <v>1.1802845077601842</v>
      </c>
      <c r="S70" s="129">
        <f t="shared" si="17"/>
        <v>1.4852443141697478</v>
      </c>
      <c r="T70" s="130">
        <f t="shared" si="17"/>
        <v>1.3266136024954662</v>
      </c>
      <c r="U70" s="131">
        <f t="shared" si="17"/>
        <v>1.216450933072772</v>
      </c>
      <c r="V70" s="128">
        <f t="shared" si="17"/>
        <v>1.3576211786260364</v>
      </c>
      <c r="W70" s="129">
        <f t="shared" si="17"/>
        <v>0.99341684597324709</v>
      </c>
      <c r="X70" s="130">
        <f t="shared" si="17"/>
        <v>1.3921901902559071</v>
      </c>
      <c r="Y70" s="131">
        <f t="shared" si="17"/>
        <v>1.4645924251425608</v>
      </c>
    </row>
    <row r="71" spans="1:25" x14ac:dyDescent="0.15">
      <c r="A71" s="50"/>
    </row>
    <row r="72" spans="1:25" x14ac:dyDescent="0.15">
      <c r="A72" s="50"/>
    </row>
    <row r="73" spans="1:25" x14ac:dyDescent="0.15">
      <c r="A73" s="50"/>
    </row>
    <row r="74" spans="1:25" x14ac:dyDescent="0.15">
      <c r="A74" s="50"/>
    </row>
    <row r="75" spans="1:25" x14ac:dyDescent="0.15">
      <c r="A75" s="50"/>
    </row>
    <row r="76" spans="1:25" ht="26.25" customHeight="1" x14ac:dyDescent="0.15">
      <c r="A76" s="47" t="s">
        <v>91</v>
      </c>
      <c r="B76" s="48">
        <v>1</v>
      </c>
      <c r="C76" s="48">
        <v>2</v>
      </c>
      <c r="D76" s="48">
        <v>3</v>
      </c>
      <c r="E76" s="48">
        <v>4</v>
      </c>
      <c r="F76" s="48">
        <v>5</v>
      </c>
      <c r="G76" s="48">
        <v>6</v>
      </c>
      <c r="H76" s="48">
        <v>7</v>
      </c>
      <c r="I76" s="48">
        <v>8</v>
      </c>
      <c r="J76" s="48">
        <v>9</v>
      </c>
      <c r="K76" s="48">
        <v>10</v>
      </c>
      <c r="L76" s="48">
        <v>11</v>
      </c>
      <c r="M76" s="48">
        <v>12</v>
      </c>
      <c r="N76" s="48">
        <v>13</v>
      </c>
      <c r="O76" s="48">
        <v>14</v>
      </c>
      <c r="P76" s="48">
        <v>15</v>
      </c>
      <c r="Q76" s="48">
        <v>16</v>
      </c>
      <c r="R76" s="48">
        <v>17</v>
      </c>
      <c r="S76" s="48">
        <v>18</v>
      </c>
      <c r="T76" s="48">
        <v>19</v>
      </c>
      <c r="U76" s="48">
        <v>20</v>
      </c>
      <c r="V76" s="48">
        <v>21</v>
      </c>
      <c r="W76" s="48">
        <v>22</v>
      </c>
      <c r="X76" s="48">
        <v>23</v>
      </c>
      <c r="Y76" s="48">
        <v>24</v>
      </c>
    </row>
    <row r="77" spans="1:25" x14ac:dyDescent="0.15">
      <c r="A77" s="86" t="s">
        <v>87</v>
      </c>
      <c r="B77" s="123">
        <f t="shared" ref="B77:Y77" si="18">2*0.01/$B$9*C$46</f>
        <v>0.19999999999999998</v>
      </c>
      <c r="C77" s="123">
        <f t="shared" si="18"/>
        <v>0.39999999999999997</v>
      </c>
      <c r="D77" s="123">
        <f t="shared" si="18"/>
        <v>0.6</v>
      </c>
      <c r="E77" s="123">
        <f t="shared" si="18"/>
        <v>0.79999999999999993</v>
      </c>
      <c r="F77" s="123">
        <f t="shared" si="18"/>
        <v>0.99999999999999989</v>
      </c>
      <c r="G77" s="123">
        <f t="shared" si="18"/>
        <v>1.2</v>
      </c>
      <c r="H77" s="123">
        <f t="shared" si="18"/>
        <v>1.4</v>
      </c>
      <c r="I77" s="123">
        <f t="shared" si="18"/>
        <v>1.5999999999999999</v>
      </c>
      <c r="J77" s="123">
        <f t="shared" si="18"/>
        <v>1.7999999999999998</v>
      </c>
      <c r="K77" s="123">
        <f t="shared" si="18"/>
        <v>1.9999999999999998</v>
      </c>
      <c r="L77" s="123">
        <f t="shared" si="18"/>
        <v>2.1999999999999997</v>
      </c>
      <c r="M77" s="123">
        <f t="shared" si="18"/>
        <v>2.4</v>
      </c>
      <c r="N77" s="123">
        <f t="shared" si="18"/>
        <v>2.5999999999999996</v>
      </c>
      <c r="O77" s="123">
        <f t="shared" si="18"/>
        <v>2.8</v>
      </c>
      <c r="P77" s="123">
        <f t="shared" si="18"/>
        <v>2.9999999999999996</v>
      </c>
      <c r="Q77" s="123">
        <f t="shared" si="18"/>
        <v>3.1999999999999997</v>
      </c>
      <c r="R77" s="123">
        <f t="shared" si="18"/>
        <v>3.4</v>
      </c>
      <c r="S77" s="123">
        <f t="shared" si="18"/>
        <v>3.5999999999999996</v>
      </c>
      <c r="T77" s="123">
        <f t="shared" si="18"/>
        <v>3.8</v>
      </c>
      <c r="U77" s="123">
        <f t="shared" si="18"/>
        <v>3.9999999999999996</v>
      </c>
      <c r="V77" s="123">
        <f t="shared" si="18"/>
        <v>4.1999999999999993</v>
      </c>
      <c r="W77" s="123">
        <f t="shared" si="18"/>
        <v>4.3999999999999995</v>
      </c>
      <c r="X77" s="123">
        <f t="shared" si="18"/>
        <v>4.5999999999999996</v>
      </c>
      <c r="Y77" s="123">
        <f t="shared" si="18"/>
        <v>4.8</v>
      </c>
    </row>
    <row r="78" spans="1:25" x14ac:dyDescent="0.15">
      <c r="A78" s="86" t="s">
        <v>92</v>
      </c>
      <c r="B78" s="132">
        <f>B70/$B$7^2</f>
        <v>4.4191091717749471E-6</v>
      </c>
      <c r="C78" s="133">
        <f t="shared" ref="C78:Y78" si="19">C70/$B$7^2</f>
        <v>4.5954920366575549E-6</v>
      </c>
      <c r="D78" s="134">
        <f t="shared" si="19"/>
        <v>3.2443180735958871E-6</v>
      </c>
      <c r="E78" s="135">
        <f t="shared" si="19"/>
        <v>3.5175041622132743E-6</v>
      </c>
      <c r="F78" s="132">
        <f t="shared" si="19"/>
        <v>3.3001467317989619E-6</v>
      </c>
      <c r="G78" s="133">
        <f t="shared" si="19"/>
        <v>2.4148507768861838E-6</v>
      </c>
      <c r="H78" s="134">
        <f t="shared" si="19"/>
        <v>2.4282258746597852E-6</v>
      </c>
      <c r="I78" s="135">
        <f t="shared" si="19"/>
        <v>2.8128022628254437E-6</v>
      </c>
      <c r="J78" s="132">
        <f t="shared" si="19"/>
        <v>3.2726792608068253E-6</v>
      </c>
      <c r="K78" s="133">
        <f t="shared" si="19"/>
        <v>1.8867031300396219E-6</v>
      </c>
      <c r="L78" s="134">
        <f t="shared" si="19"/>
        <v>2.623848366908761E-6</v>
      </c>
      <c r="M78" s="135">
        <f t="shared" si="19"/>
        <v>2.6821188862307214E-6</v>
      </c>
      <c r="N78" s="132">
        <f t="shared" si="19"/>
        <v>2.2753468594058384E-6</v>
      </c>
      <c r="O78" s="133">
        <f t="shared" si="19"/>
        <v>2.0972508711395334E-6</v>
      </c>
      <c r="P78" s="134">
        <f t="shared" si="19"/>
        <v>1.975287761464628E-6</v>
      </c>
      <c r="Q78" s="135">
        <f t="shared" si="19"/>
        <v>1.6710415890800511E-6</v>
      </c>
      <c r="R78" s="132">
        <f t="shared" si="19"/>
        <v>1.2471048715512593E-6</v>
      </c>
      <c r="S78" s="133">
        <f t="shared" si="19"/>
        <v>1.5693296044018326E-6</v>
      </c>
      <c r="T78" s="134">
        <f t="shared" si="19"/>
        <v>1.4017182090086503E-6</v>
      </c>
      <c r="U78" s="135">
        <f t="shared" si="19"/>
        <v>1.2853188147974644E-6</v>
      </c>
      <c r="V78" s="132">
        <f t="shared" si="19"/>
        <v>1.4344812411362292E-6</v>
      </c>
      <c r="W78" s="133">
        <f t="shared" si="19"/>
        <v>1.0496579256516413E-6</v>
      </c>
      <c r="X78" s="134">
        <f t="shared" si="19"/>
        <v>1.4710073350778802E-6</v>
      </c>
      <c r="Y78" s="135">
        <f t="shared" si="19"/>
        <v>1.5475085339368681E-6</v>
      </c>
    </row>
    <row r="82" spans="1:5" ht="38.25" customHeight="1" x14ac:dyDescent="0.15">
      <c r="B82" s="217" t="s">
        <v>117</v>
      </c>
      <c r="C82" s="210"/>
      <c r="D82" s="211"/>
      <c r="E82" s="211"/>
    </row>
    <row r="83" spans="1:5" ht="54" customHeight="1" thickBot="1" x14ac:dyDescent="0.2">
      <c r="B83" s="199" t="s">
        <v>93</v>
      </c>
      <c r="C83" s="200"/>
      <c r="D83" s="88"/>
      <c r="E83" s="88"/>
    </row>
    <row r="84" spans="1:5" s="88" customFormat="1" ht="28.5" x14ac:dyDescent="0.15">
      <c r="A84" s="87"/>
      <c r="B84" s="148" t="s">
        <v>94</v>
      </c>
      <c r="C84" s="149" t="s">
        <v>95</v>
      </c>
    </row>
    <row r="85" spans="1:5" x14ac:dyDescent="0.15">
      <c r="A85" s="89">
        <v>1</v>
      </c>
      <c r="B85" s="136">
        <f>2*0.01/$B$9*B$76</f>
        <v>0.19999999999999998</v>
      </c>
      <c r="C85" s="140">
        <f>B$78</f>
        <v>4.4191091717749471E-6</v>
      </c>
    </row>
    <row r="86" spans="1:5" x14ac:dyDescent="0.15">
      <c r="A86" s="89">
        <v>2</v>
      </c>
      <c r="B86" s="136">
        <f>2*0.01/$B$9*C$76</f>
        <v>0.39999999999999997</v>
      </c>
      <c r="C86" s="140">
        <f>C$78</f>
        <v>4.5954920366575549E-6</v>
      </c>
    </row>
    <row r="87" spans="1:5" x14ac:dyDescent="0.15">
      <c r="A87" s="89">
        <v>3</v>
      </c>
      <c r="B87" s="136">
        <f>2*0.01/$B$9*D$76</f>
        <v>0.6</v>
      </c>
      <c r="C87" s="140">
        <f>D$78</f>
        <v>3.2443180735958871E-6</v>
      </c>
    </row>
    <row r="88" spans="1:5" x14ac:dyDescent="0.15">
      <c r="A88" s="89">
        <v>4</v>
      </c>
      <c r="B88" s="136">
        <f>2*0.01/$B$9*E$76</f>
        <v>0.79999999999999993</v>
      </c>
      <c r="C88" s="140">
        <f>E$78</f>
        <v>3.5175041622132743E-6</v>
      </c>
    </row>
    <row r="89" spans="1:5" x14ac:dyDescent="0.15">
      <c r="A89" s="89">
        <v>5</v>
      </c>
      <c r="B89" s="136">
        <f>2*0.01/$B$9*F$76</f>
        <v>0.99999999999999989</v>
      </c>
      <c r="C89" s="140">
        <f>F$78</f>
        <v>3.3001467317989619E-6</v>
      </c>
    </row>
    <row r="90" spans="1:5" x14ac:dyDescent="0.15">
      <c r="A90" s="89">
        <v>6</v>
      </c>
      <c r="B90" s="136">
        <f>2*0.01/$B$9*G$76</f>
        <v>1.2</v>
      </c>
      <c r="C90" s="140">
        <f>G$78</f>
        <v>2.4148507768861838E-6</v>
      </c>
    </row>
    <row r="91" spans="1:5" x14ac:dyDescent="0.15">
      <c r="A91" s="89">
        <v>7</v>
      </c>
      <c r="B91" s="136">
        <f>2*0.01/$B$9*H$76</f>
        <v>1.4</v>
      </c>
      <c r="C91" s="140">
        <f>H$78</f>
        <v>2.4282258746597852E-6</v>
      </c>
    </row>
    <row r="92" spans="1:5" x14ac:dyDescent="0.15">
      <c r="A92" s="89">
        <v>8</v>
      </c>
      <c r="B92" s="136">
        <f>2*0.01/$B$9*I$76</f>
        <v>1.5999999999999999</v>
      </c>
      <c r="C92" s="140">
        <f>I$78</f>
        <v>2.8128022628254437E-6</v>
      </c>
    </row>
    <row r="93" spans="1:5" x14ac:dyDescent="0.15">
      <c r="A93" s="89">
        <v>9</v>
      </c>
      <c r="B93" s="136">
        <f>2*0.01/$B$9*J$76</f>
        <v>1.7999999999999998</v>
      </c>
      <c r="C93" s="140">
        <f>J$78</f>
        <v>3.2726792608068253E-6</v>
      </c>
    </row>
    <row r="94" spans="1:5" x14ac:dyDescent="0.15">
      <c r="A94" s="89">
        <v>10</v>
      </c>
      <c r="B94" s="136">
        <f>2*0.01/$B$9*K$76</f>
        <v>1.9999999999999998</v>
      </c>
      <c r="C94" s="140">
        <f>K$78</f>
        <v>1.8867031300396219E-6</v>
      </c>
    </row>
    <row r="95" spans="1:5" x14ac:dyDescent="0.15">
      <c r="A95" s="89">
        <v>11</v>
      </c>
      <c r="B95" s="136">
        <f>2*0.01/$B$9*L$76</f>
        <v>2.1999999999999997</v>
      </c>
      <c r="C95" s="140">
        <f>L$78</f>
        <v>2.623848366908761E-6</v>
      </c>
    </row>
    <row r="96" spans="1:5" x14ac:dyDescent="0.15">
      <c r="A96" s="89">
        <v>12</v>
      </c>
      <c r="B96" s="136">
        <f>2*0.01/$B$9*M$76</f>
        <v>2.4</v>
      </c>
      <c r="C96" s="140">
        <f>M$78</f>
        <v>2.6821188862307214E-6</v>
      </c>
    </row>
    <row r="97" spans="1:3" x14ac:dyDescent="0.15">
      <c r="A97" s="89">
        <v>13</v>
      </c>
      <c r="B97" s="136">
        <f>2*0.01/$B$9*N$76</f>
        <v>2.5999999999999996</v>
      </c>
      <c r="C97" s="140">
        <f>N$78</f>
        <v>2.2753468594058384E-6</v>
      </c>
    </row>
    <row r="98" spans="1:3" x14ac:dyDescent="0.15">
      <c r="A98" s="89">
        <v>14</v>
      </c>
      <c r="B98" s="136">
        <f>2*0.01/$B$9*O$76</f>
        <v>2.8</v>
      </c>
      <c r="C98" s="140">
        <f>O$78</f>
        <v>2.0972508711395334E-6</v>
      </c>
    </row>
    <row r="99" spans="1:3" x14ac:dyDescent="0.15">
      <c r="A99" s="89">
        <v>15</v>
      </c>
      <c r="B99" s="136">
        <f>2*0.01/$B$9*P$76</f>
        <v>2.9999999999999996</v>
      </c>
      <c r="C99" s="140">
        <f>P$78</f>
        <v>1.975287761464628E-6</v>
      </c>
    </row>
    <row r="100" spans="1:3" x14ac:dyDescent="0.15">
      <c r="A100" s="89">
        <v>16</v>
      </c>
      <c r="B100" s="136">
        <f>2*0.01/$B$9*Q$76</f>
        <v>3.1999999999999997</v>
      </c>
      <c r="C100" s="140">
        <f>Q$78</f>
        <v>1.6710415890800511E-6</v>
      </c>
    </row>
    <row r="101" spans="1:3" x14ac:dyDescent="0.15">
      <c r="A101" s="89">
        <v>17</v>
      </c>
      <c r="B101" s="136">
        <f>2*0.01/$B$9*R$76</f>
        <v>3.4</v>
      </c>
      <c r="C101" s="140">
        <f>R$78</f>
        <v>1.2471048715512593E-6</v>
      </c>
    </row>
    <row r="102" spans="1:3" x14ac:dyDescent="0.15">
      <c r="A102" s="89">
        <v>18</v>
      </c>
      <c r="B102" s="136">
        <f>2*0.01/$B$9*S$76</f>
        <v>3.5999999999999996</v>
      </c>
      <c r="C102" s="140">
        <f>S$78</f>
        <v>1.5693296044018326E-6</v>
      </c>
    </row>
    <row r="103" spans="1:3" x14ac:dyDescent="0.15">
      <c r="A103" s="89">
        <v>19</v>
      </c>
      <c r="B103" s="136">
        <f>2*0.01/$B$9*T$76</f>
        <v>3.8</v>
      </c>
      <c r="C103" s="140">
        <f>T$78</f>
        <v>1.4017182090086503E-6</v>
      </c>
    </row>
    <row r="104" spans="1:3" x14ac:dyDescent="0.15">
      <c r="A104" s="89">
        <v>20</v>
      </c>
      <c r="B104" s="136">
        <f>2*0.01/$B$9*U$76</f>
        <v>3.9999999999999996</v>
      </c>
      <c r="C104" s="140">
        <f>U$78</f>
        <v>1.2853188147974644E-6</v>
      </c>
    </row>
    <row r="105" spans="1:3" x14ac:dyDescent="0.15">
      <c r="A105" s="89">
        <v>21</v>
      </c>
      <c r="B105" s="136">
        <f>2*0.01/$B$9*V$76</f>
        <v>4.1999999999999993</v>
      </c>
      <c r="C105" s="140">
        <f>V$78</f>
        <v>1.4344812411362292E-6</v>
      </c>
    </row>
    <row r="106" spans="1:3" x14ac:dyDescent="0.15">
      <c r="A106" s="89">
        <v>22</v>
      </c>
      <c r="B106" s="136">
        <f>2*0.01/$B$9*W$76</f>
        <v>4.3999999999999995</v>
      </c>
      <c r="C106" s="140">
        <f>W$78</f>
        <v>1.0496579256516413E-6</v>
      </c>
    </row>
    <row r="107" spans="1:3" x14ac:dyDescent="0.15">
      <c r="A107" s="89">
        <v>23</v>
      </c>
      <c r="B107" s="136">
        <f>2*0.01/$B$9*X$76</f>
        <v>4.5999999999999996</v>
      </c>
      <c r="C107" s="140">
        <f>X$78</f>
        <v>1.4710073350778802E-6</v>
      </c>
    </row>
    <row r="108" spans="1:3" x14ac:dyDescent="0.15">
      <c r="A108" s="89">
        <v>24</v>
      </c>
      <c r="B108" s="137">
        <f>2*0.01/$B$9*Y$76</f>
        <v>4.8</v>
      </c>
      <c r="C108" s="141">
        <f>Y$78</f>
        <v>1.5475085339368681E-6</v>
      </c>
    </row>
    <row r="109" spans="1:3" x14ac:dyDescent="0.15">
      <c r="C109" s="142"/>
    </row>
    <row r="110" spans="1:3" x14ac:dyDescent="0.15">
      <c r="C110" s="142"/>
    </row>
    <row r="111" spans="1:3" ht="36.75" customHeight="1" x14ac:dyDescent="0.15">
      <c r="B111" s="150" t="s">
        <v>96</v>
      </c>
      <c r="C111" s="142"/>
    </row>
    <row r="112" spans="1:3" ht="28.5" x14ac:dyDescent="0.15">
      <c r="B112" s="151" t="s">
        <v>94</v>
      </c>
      <c r="C112" s="152" t="s">
        <v>97</v>
      </c>
    </row>
    <row r="113" spans="2:3" x14ac:dyDescent="0.15">
      <c r="B113" s="138">
        <f t="shared" ref="B113:B136" si="20">2*0.01/$B$9*A85</f>
        <v>0.19999999999999998</v>
      </c>
      <c r="C113" s="140">
        <f t="shared" ref="C113:C136" si="21">AE142</f>
        <v>4.4191091717749471E-6</v>
      </c>
    </row>
    <row r="114" spans="2:3" x14ac:dyDescent="0.15">
      <c r="B114" s="138">
        <f t="shared" si="20"/>
        <v>0.39999999999999997</v>
      </c>
      <c r="C114" s="140">
        <f t="shared" si="21"/>
        <v>3.6799037824845576E-6</v>
      </c>
    </row>
    <row r="115" spans="2:3" x14ac:dyDescent="0.15">
      <c r="B115" s="138">
        <f t="shared" si="20"/>
        <v>0.6</v>
      </c>
      <c r="C115" s="140">
        <f t="shared" si="21"/>
        <v>3.0805617186449093E-6</v>
      </c>
    </row>
    <row r="116" spans="2:3" x14ac:dyDescent="0.15">
      <c r="B116" s="138">
        <f t="shared" si="20"/>
        <v>0.79999999999999993</v>
      </c>
      <c r="C116" s="140">
        <f t="shared" si="21"/>
        <v>2.6074086782930198E-6</v>
      </c>
    </row>
    <row r="117" spans="2:3" x14ac:dyDescent="0.15">
      <c r="B117" s="138">
        <f t="shared" si="20"/>
        <v>0.99999999999999989</v>
      </c>
      <c r="C117" s="140">
        <f t="shared" si="21"/>
        <v>2.6730625554499952E-6</v>
      </c>
    </row>
    <row r="118" spans="2:3" x14ac:dyDescent="0.15">
      <c r="B118" s="138">
        <f t="shared" si="20"/>
        <v>1.2</v>
      </c>
      <c r="C118" s="140">
        <f t="shared" si="21"/>
        <v>2.7493751454718234E-6</v>
      </c>
    </row>
    <row r="119" spans="2:3" x14ac:dyDescent="0.15">
      <c r="B119" s="138">
        <f t="shared" si="20"/>
        <v>1.4</v>
      </c>
      <c r="C119" s="140">
        <f t="shared" si="21"/>
        <v>3.3182769928087213E-6</v>
      </c>
    </row>
    <row r="120" spans="2:3" x14ac:dyDescent="0.15">
      <c r="B120" s="138">
        <f t="shared" si="20"/>
        <v>1.5999999999999999</v>
      </c>
      <c r="C120" s="140">
        <f t="shared" si="21"/>
        <v>2.4491716859413482E-6</v>
      </c>
    </row>
    <row r="121" spans="2:3" x14ac:dyDescent="0.15">
      <c r="B121" s="138">
        <f t="shared" si="20"/>
        <v>1.7999999999999998</v>
      </c>
      <c r="C121" s="140">
        <f t="shared" si="21"/>
        <v>2.4181040852329994E-6</v>
      </c>
    </row>
    <row r="122" spans="2:3" x14ac:dyDescent="0.15">
      <c r="B122" s="138">
        <f t="shared" si="20"/>
        <v>1.9999999999999998</v>
      </c>
      <c r="C122" s="140">
        <f t="shared" si="21"/>
        <v>2.5956471556772018E-6</v>
      </c>
    </row>
    <row r="123" spans="2:3" x14ac:dyDescent="0.15">
      <c r="B123" s="138">
        <f t="shared" si="20"/>
        <v>2.1999999999999997</v>
      </c>
      <c r="C123" s="140">
        <f t="shared" si="21"/>
        <v>2.3059334463587788E-6</v>
      </c>
    </row>
    <row r="124" spans="2:3" x14ac:dyDescent="0.15">
      <c r="B124" s="138">
        <f t="shared" si="20"/>
        <v>2.4</v>
      </c>
      <c r="C124" s="140">
        <f t="shared" si="21"/>
        <v>2.375011793739918E-6</v>
      </c>
    </row>
    <row r="125" spans="2:3" x14ac:dyDescent="0.15">
      <c r="B125" s="138">
        <f t="shared" si="20"/>
        <v>2.5999999999999996</v>
      </c>
      <c r="C125" s="140">
        <f t="shared" si="21"/>
        <v>2.2448763668339775E-6</v>
      </c>
    </row>
    <row r="126" spans="2:3" x14ac:dyDescent="0.15">
      <c r="B126" s="138">
        <f t="shared" si="20"/>
        <v>2.8</v>
      </c>
      <c r="C126" s="140">
        <f t="shared" si="21"/>
        <v>1.8932453632901548E-6</v>
      </c>
    </row>
    <row r="127" spans="2:3" x14ac:dyDescent="0.15">
      <c r="B127" s="138">
        <f t="shared" si="20"/>
        <v>2.9999999999999996</v>
      </c>
      <c r="C127" s="140">
        <f t="shared" si="21"/>
        <v>1.9461478093337373E-6</v>
      </c>
    </row>
    <row r="128" spans="2:3" x14ac:dyDescent="0.15">
      <c r="B128" s="138">
        <f t="shared" si="20"/>
        <v>3.1999999999999997</v>
      </c>
      <c r="C128" s="140">
        <f t="shared" si="21"/>
        <v>1.5110660025797663E-6</v>
      </c>
    </row>
    <row r="129" spans="1:32" x14ac:dyDescent="0.15">
      <c r="B129" s="138">
        <f t="shared" si="20"/>
        <v>3.4</v>
      </c>
      <c r="C129" s="140">
        <f t="shared" si="21"/>
        <v>1.6256241472252699E-6</v>
      </c>
    </row>
    <row r="130" spans="1:32" x14ac:dyDescent="0.15">
      <c r="B130" s="138">
        <f t="shared" si="20"/>
        <v>3.5999999999999996</v>
      </c>
      <c r="C130" s="140">
        <f t="shared" si="21"/>
        <v>1.8226740855842251E-6</v>
      </c>
    </row>
    <row r="131" spans="1:32" x14ac:dyDescent="0.15">
      <c r="B131" s="138">
        <f t="shared" si="20"/>
        <v>3.8</v>
      </c>
      <c r="C131" s="140">
        <f t="shared" si="21"/>
        <v>1.4850369070603853E-6</v>
      </c>
    </row>
    <row r="132" spans="1:32" x14ac:dyDescent="0.15">
      <c r="B132" s="138">
        <f t="shared" si="20"/>
        <v>3.9999999999999996</v>
      </c>
      <c r="C132" s="140">
        <f t="shared" si="21"/>
        <v>1.5603802625862075E-6</v>
      </c>
    </row>
    <row r="133" spans="1:32" x14ac:dyDescent="0.15">
      <c r="B133" s="138">
        <f t="shared" si="20"/>
        <v>4.1999999999999993</v>
      </c>
      <c r="C133" s="140">
        <f t="shared" si="21"/>
        <v>1.1154650033110948E-6</v>
      </c>
    </row>
    <row r="134" spans="1:32" x14ac:dyDescent="0.15">
      <c r="B134" s="138">
        <f t="shared" si="20"/>
        <v>4.3999999999999995</v>
      </c>
      <c r="C134" s="140">
        <f t="shared" si="21"/>
        <v>1.2374544506159138E-6</v>
      </c>
    </row>
    <row r="135" spans="1:32" x14ac:dyDescent="0.15">
      <c r="B135" s="138">
        <f t="shared" si="20"/>
        <v>4.5999999999999996</v>
      </c>
      <c r="C135" s="140">
        <f t="shared" si="21"/>
        <v>1.1562808518088963E-6</v>
      </c>
    </row>
    <row r="136" spans="1:32" ht="15.75" thickBot="1" x14ac:dyDescent="0.2">
      <c r="B136" s="139">
        <f t="shared" si="20"/>
        <v>4.8</v>
      </c>
      <c r="C136" s="143">
        <f t="shared" si="21"/>
        <v>1.4844356800341678E-6</v>
      </c>
    </row>
    <row r="138" spans="1:32" ht="13.5" customHeight="1" x14ac:dyDescent="0.15">
      <c r="B138" s="204" t="s">
        <v>98</v>
      </c>
      <c r="C138" s="205"/>
    </row>
    <row r="139" spans="1:32" x14ac:dyDescent="0.15">
      <c r="B139" s="205"/>
      <c r="C139" s="205"/>
      <c r="Y139" s="188" t="s">
        <v>99</v>
      </c>
      <c r="Z139" s="194"/>
      <c r="AA139" s="194"/>
      <c r="AB139" s="190"/>
      <c r="AC139" s="188" t="s">
        <v>100</v>
      </c>
      <c r="AD139" s="189"/>
      <c r="AE139" s="189"/>
      <c r="AF139" s="190"/>
    </row>
    <row r="140" spans="1:32" ht="51.75" customHeight="1" x14ac:dyDescent="0.15">
      <c r="B140" s="144" t="s">
        <v>101</v>
      </c>
      <c r="C140" s="214" t="s">
        <v>112</v>
      </c>
      <c r="D140" s="201"/>
      <c r="E140" s="202"/>
      <c r="U140" s="50" t="s">
        <v>102</v>
      </c>
      <c r="V140" s="49"/>
      <c r="W140" s="49"/>
      <c r="X140" s="49"/>
      <c r="Y140" s="195"/>
      <c r="Z140" s="196"/>
      <c r="AA140" s="196"/>
      <c r="AB140" s="193"/>
      <c r="AC140" s="191"/>
      <c r="AD140" s="192"/>
      <c r="AE140" s="192"/>
      <c r="AF140" s="193"/>
    </row>
    <row r="141" spans="1:32" s="88" customFormat="1" ht="42" customHeight="1" thickBot="1" x14ac:dyDescent="0.2">
      <c r="A141" s="87"/>
      <c r="B141" s="90">
        <f>2*0.01/$B$9*B177</f>
        <v>0</v>
      </c>
      <c r="D141" s="91">
        <v>0</v>
      </c>
      <c r="E141" s="92">
        <v>7</v>
      </c>
      <c r="F141" s="93">
        <v>6</v>
      </c>
      <c r="G141" s="93">
        <v>5</v>
      </c>
      <c r="H141" s="93">
        <v>4</v>
      </c>
      <c r="I141" s="93">
        <v>3</v>
      </c>
      <c r="J141" s="93">
        <v>2</v>
      </c>
      <c r="K141" s="93">
        <v>1</v>
      </c>
      <c r="L141" s="94">
        <v>0</v>
      </c>
      <c r="M141" s="93">
        <v>1</v>
      </c>
      <c r="N141" s="93">
        <v>2</v>
      </c>
      <c r="O141" s="93">
        <v>3</v>
      </c>
      <c r="P141" s="93">
        <v>4</v>
      </c>
      <c r="Q141" s="93">
        <v>5</v>
      </c>
      <c r="R141" s="93">
        <v>6</v>
      </c>
      <c r="S141" s="93">
        <v>7</v>
      </c>
      <c r="U141" s="153" t="s">
        <v>103</v>
      </c>
      <c r="V141" s="95" t="s">
        <v>104</v>
      </c>
      <c r="Z141" s="154" t="s">
        <v>103</v>
      </c>
      <c r="AA141" s="155" t="s">
        <v>105</v>
      </c>
      <c r="AD141" s="154" t="s">
        <v>103</v>
      </c>
      <c r="AE141" s="155" t="s">
        <v>106</v>
      </c>
    </row>
    <row r="142" spans="1:32" ht="15.75" thickBot="1" x14ac:dyDescent="0.2">
      <c r="B142" s="55">
        <f t="shared" ref="B142:B166" si="22">2*0.01/$B$9*D142</f>
        <v>0.19999999999999998</v>
      </c>
      <c r="D142" s="96">
        <v>1</v>
      </c>
      <c r="E142" s="51">
        <f>'Power Spectrum 〈B〉'!DR129</f>
        <v>36919592</v>
      </c>
      <c r="F142" s="97">
        <f>'Power Spectrum 〈B〉'!DS129</f>
        <v>307400.68800000002</v>
      </c>
      <c r="G142" s="82">
        <f>'Power Spectrum 〈B〉'!DT129</f>
        <v>35207368</v>
      </c>
      <c r="H142" s="82">
        <f>'Power Spectrum 〈B〉'!DU129</f>
        <v>91576600</v>
      </c>
      <c r="I142" s="82">
        <f>'Power Spectrum 〈B〉'!DV129</f>
        <v>81317088</v>
      </c>
      <c r="J142" s="82">
        <f>'Power Spectrum 〈B〉'!DW129</f>
        <v>136497088</v>
      </c>
      <c r="K142" s="82">
        <f>'Power Spectrum 〈B〉'!DX129</f>
        <v>19740508</v>
      </c>
      <c r="L142" s="82">
        <f>'Power Spectrum 〈B〉'!DY129</f>
        <v>558126</v>
      </c>
      <c r="M142" s="82">
        <f>'Power Spectrum 〈B〉'!DZ129</f>
        <v>19740508</v>
      </c>
      <c r="N142" s="82">
        <f>'Power Spectrum 〈B〉'!EA129</f>
        <v>136497088</v>
      </c>
      <c r="O142" s="82">
        <f>'Power Spectrum 〈B〉'!EB129</f>
        <v>81317088</v>
      </c>
      <c r="P142" s="82">
        <f>'Power Spectrum 〈B〉'!EC129</f>
        <v>91576600</v>
      </c>
      <c r="Q142" s="82">
        <f>'Power Spectrum 〈B〉'!ED129</f>
        <v>35207368</v>
      </c>
      <c r="R142" s="82">
        <f>'Power Spectrum 〈B〉'!EE129</f>
        <v>307400.68800000002</v>
      </c>
      <c r="S142" s="82">
        <f>'Power Spectrum 〈B〉'!EF129</f>
        <v>36919592</v>
      </c>
      <c r="T142" s="48">
        <v>1</v>
      </c>
      <c r="U142" s="85">
        <f t="shared" ref="U142:U165" si="23">2*0.01/$B$9*D142</f>
        <v>0.19999999999999998</v>
      </c>
      <c r="V142" s="85">
        <f>AVERAGE(E143:I145,F146:K146,J144:J145,K145,G147:K147,I149:K149,M145:O149,O143:S144,N144,P145:P148,Q145:Q147,R145:R146,S145,H148:K148)</f>
        <v>27409328.272569444</v>
      </c>
      <c r="Y142" s="48">
        <v>1</v>
      </c>
      <c r="Z142" s="85">
        <f t="shared" ref="Z142:Z165" si="24">2*0.01/$B$9*Y142</f>
        <v>0.19999999999999998</v>
      </c>
      <c r="AA142" s="85">
        <f>V142*($B$9^2/$B$11^2)</f>
        <v>4.182331584559547</v>
      </c>
      <c r="AC142" s="48">
        <v>1</v>
      </c>
      <c r="AD142" s="85">
        <f t="shared" ref="AD142:AD165" si="25">2*0.01/$B$9*AC142</f>
        <v>0.19999999999999998</v>
      </c>
      <c r="AE142" s="85">
        <f>AA142/$B$7^2</f>
        <v>4.4191091717749471E-6</v>
      </c>
    </row>
    <row r="143" spans="1:32" x14ac:dyDescent="0.15">
      <c r="B143" s="55">
        <f t="shared" si="22"/>
        <v>0.39999999999999997</v>
      </c>
      <c r="C143" s="98">
        <f>B142</f>
        <v>0.19999999999999998</v>
      </c>
      <c r="D143" s="73">
        <v>2</v>
      </c>
      <c r="E143" s="99">
        <f>'Power Spectrum 〈B〉'!DR130</f>
        <v>27639316</v>
      </c>
      <c r="F143" s="75">
        <f>'Power Spectrum 〈B〉'!DS130</f>
        <v>8027485.5</v>
      </c>
      <c r="G143" s="75">
        <f>'Power Spectrum 〈B〉'!DT130</f>
        <v>47629804</v>
      </c>
      <c r="H143" s="75">
        <f>'Power Spectrum 〈B〉'!DU130</f>
        <v>2560819.75</v>
      </c>
      <c r="I143" s="75">
        <f>'Power Spectrum 〈B〉'!DV130</f>
        <v>42348780</v>
      </c>
      <c r="J143" s="83">
        <f>'Power Spectrum 〈B〉'!DW130</f>
        <v>1662532.25</v>
      </c>
      <c r="K143" s="83">
        <f>'Power Spectrum 〈B〉'!DX130</f>
        <v>27411398</v>
      </c>
      <c r="L143" s="82">
        <f>'Power Spectrum 〈B〉'!DY130</f>
        <v>24955684</v>
      </c>
      <c r="M143" s="83">
        <f>'Power Spectrum 〈B〉'!DZ130</f>
        <v>7313087</v>
      </c>
      <c r="N143" s="83">
        <f>'Power Spectrum 〈B〉'!EA130</f>
        <v>109438160</v>
      </c>
      <c r="O143" s="75">
        <f>'Power Spectrum 〈B〉'!EB130</f>
        <v>97614352</v>
      </c>
      <c r="P143" s="75">
        <f>'Power Spectrum 〈B〉'!EC130</f>
        <v>9099428</v>
      </c>
      <c r="Q143" s="75">
        <f>'Power Spectrum 〈B〉'!ED130</f>
        <v>3917928.5</v>
      </c>
      <c r="R143" s="75">
        <f>'Power Spectrum 〈B〉'!EE130</f>
        <v>7726356</v>
      </c>
      <c r="S143" s="75">
        <f>'Power Spectrum 〈B〉'!EF130</f>
        <v>85236144</v>
      </c>
      <c r="T143" s="48">
        <v>2</v>
      </c>
      <c r="U143" s="85">
        <f t="shared" si="23"/>
        <v>0.39999999999999997</v>
      </c>
      <c r="V143" s="85">
        <f>AVERAGE(R147:R153,S146:S152,Q148:Q153,P149:P154,M150:O154,I150:K154,H149:H154,G148:G153,F147:F153,E146:E152)</f>
        <v>22824439.692463413</v>
      </c>
      <c r="Y143" s="48">
        <v>2</v>
      </c>
      <c r="Z143" s="85">
        <f t="shared" si="24"/>
        <v>0.39999999999999997</v>
      </c>
      <c r="AA143" s="85">
        <f t="shared" ref="AA143:AA165" si="26">V143*($B$9^2/$B$11^2)</f>
        <v>3.4827331073705166</v>
      </c>
      <c r="AC143" s="48">
        <v>2</v>
      </c>
      <c r="AD143" s="85">
        <f t="shared" si="25"/>
        <v>0.39999999999999997</v>
      </c>
      <c r="AE143" s="85">
        <f t="shared" ref="AE143:AE165" si="27">AA143/$B$7^2</f>
        <v>3.6799037824845576E-6</v>
      </c>
    </row>
    <row r="144" spans="1:32" x14ac:dyDescent="0.15">
      <c r="B144" s="55">
        <f t="shared" si="22"/>
        <v>0.6</v>
      </c>
      <c r="C144" s="55"/>
      <c r="D144" s="73">
        <v>3</v>
      </c>
      <c r="E144" s="75">
        <f>'Power Spectrum 〈B〉'!DR131</f>
        <v>127000712</v>
      </c>
      <c r="F144" s="75">
        <f>'Power Spectrum 〈B〉'!DS131</f>
        <v>16383050</v>
      </c>
      <c r="G144" s="75">
        <f>'Power Spectrum 〈B〉'!DT131</f>
        <v>43989500</v>
      </c>
      <c r="H144" s="75">
        <f>'Power Spectrum 〈B〉'!DU131</f>
        <v>7690318</v>
      </c>
      <c r="I144" s="75">
        <f>'Power Spectrum 〈B〉'!DV131</f>
        <v>53386360</v>
      </c>
      <c r="J144" s="75">
        <f>'Power Spectrum 〈B〉'!DW131</f>
        <v>38321156</v>
      </c>
      <c r="K144" s="83">
        <f>'Power Spectrum 〈B〉'!DX131</f>
        <v>116702672</v>
      </c>
      <c r="L144" s="82">
        <f>'Power Spectrum 〈B〉'!DY131</f>
        <v>24926258</v>
      </c>
      <c r="M144" s="83">
        <f>'Power Spectrum 〈B〉'!DZ131</f>
        <v>6519073.5</v>
      </c>
      <c r="N144" s="75">
        <f>'Power Spectrum 〈B〉'!EA131</f>
        <v>42204372</v>
      </c>
      <c r="O144" s="75">
        <f>'Power Spectrum 〈B〉'!EB131</f>
        <v>8448074</v>
      </c>
      <c r="P144" s="75">
        <f>'Power Spectrum 〈B〉'!EC131</f>
        <v>45903840</v>
      </c>
      <c r="Q144" s="75">
        <f>'Power Spectrum 〈B〉'!ED131</f>
        <v>29367276</v>
      </c>
      <c r="R144" s="75">
        <f>'Power Spectrum 〈B〉'!EE131</f>
        <v>4557932</v>
      </c>
      <c r="S144" s="75">
        <f>'Power Spectrum 〈B〉'!EF131</f>
        <v>73133568</v>
      </c>
      <c r="T144" s="48">
        <v>3</v>
      </c>
      <c r="U144" s="85">
        <f t="shared" si="23"/>
        <v>0.6</v>
      </c>
      <c r="V144" s="85">
        <f>AVERAGE(E155:K158,M155:S158,G159:K159,M159:Q159,Q154:S154,S153,E153,E154:G154)</f>
        <v>19107047.173567571</v>
      </c>
      <c r="Y144" s="48">
        <v>3</v>
      </c>
      <c r="Z144" s="85">
        <f t="shared" si="24"/>
        <v>0.6</v>
      </c>
      <c r="AA144" s="85">
        <f t="shared" si="26"/>
        <v>2.9155040242870442</v>
      </c>
      <c r="AC144" s="48">
        <v>3</v>
      </c>
      <c r="AD144" s="85">
        <f t="shared" si="25"/>
        <v>0.6</v>
      </c>
      <c r="AE144" s="85">
        <f t="shared" si="27"/>
        <v>3.0805617186449093E-6</v>
      </c>
    </row>
    <row r="145" spans="2:31" x14ac:dyDescent="0.15">
      <c r="B145" s="55">
        <f t="shared" si="22"/>
        <v>0.79999999999999993</v>
      </c>
      <c r="C145" s="55"/>
      <c r="D145" s="73">
        <v>4</v>
      </c>
      <c r="E145" s="75">
        <f>'Power Spectrum 〈B〉'!DR132</f>
        <v>6625547</v>
      </c>
      <c r="F145" s="75">
        <f>'Power Spectrum 〈B〉'!DS132</f>
        <v>4009319.5</v>
      </c>
      <c r="G145" s="75">
        <f>'Power Spectrum 〈B〉'!DT132</f>
        <v>6425896</v>
      </c>
      <c r="H145" s="75">
        <f>'Power Spectrum 〈B〉'!DU132</f>
        <v>97361136</v>
      </c>
      <c r="I145" s="75">
        <f>'Power Spectrum 〈B〉'!DV132</f>
        <v>38202912</v>
      </c>
      <c r="J145" s="75">
        <f>'Power Spectrum 〈B〉'!DW132</f>
        <v>1071901</v>
      </c>
      <c r="K145" s="75">
        <f>'Power Spectrum 〈B〉'!DX132</f>
        <v>68943840</v>
      </c>
      <c r="L145" s="82">
        <f>'Power Spectrum 〈B〉'!DY132</f>
        <v>183757184</v>
      </c>
      <c r="M145" s="75">
        <f>'Power Spectrum 〈B〉'!DZ132</f>
        <v>29989244</v>
      </c>
      <c r="N145" s="75">
        <f>'Power Spectrum 〈B〉'!EA132</f>
        <v>6987394</v>
      </c>
      <c r="O145" s="75">
        <f>'Power Spectrum 〈B〉'!EB132</f>
        <v>15446199</v>
      </c>
      <c r="P145" s="75">
        <f>'Power Spectrum 〈B〉'!EC132</f>
        <v>5935927.5</v>
      </c>
      <c r="Q145" s="75">
        <f>'Power Spectrum 〈B〉'!ED132</f>
        <v>5895629</v>
      </c>
      <c r="R145" s="75">
        <f>'Power Spectrum 〈B〉'!EE132</f>
        <v>10255981</v>
      </c>
      <c r="S145" s="75">
        <f>'Power Spectrum 〈B〉'!EF132</f>
        <v>4854964.5</v>
      </c>
      <c r="T145" s="48">
        <v>4</v>
      </c>
      <c r="U145" s="85">
        <f t="shared" si="23"/>
        <v>0.79999999999999993</v>
      </c>
      <c r="V145" s="85">
        <f>AVERAGE(E160:K163,M160:S163,F164:K164,M164:R164,M165,K165,E159:F159,R159:S159)</f>
        <v>16172336.465581082</v>
      </c>
      <c r="Y145" s="48">
        <v>4</v>
      </c>
      <c r="Z145" s="85">
        <f t="shared" si="24"/>
        <v>0.79999999999999993</v>
      </c>
      <c r="AA145" s="85">
        <f t="shared" si="26"/>
        <v>2.4677027077607856</v>
      </c>
      <c r="AC145" s="48">
        <v>4</v>
      </c>
      <c r="AD145" s="85">
        <f t="shared" si="25"/>
        <v>0.79999999999999993</v>
      </c>
      <c r="AE145" s="85">
        <f t="shared" si="27"/>
        <v>2.6074086782930198E-6</v>
      </c>
    </row>
    <row r="146" spans="2:31" x14ac:dyDescent="0.15">
      <c r="B146" s="55">
        <f t="shared" si="22"/>
        <v>0.99999999999999989</v>
      </c>
      <c r="C146" s="55"/>
      <c r="D146" s="73">
        <v>5</v>
      </c>
      <c r="E146" s="76">
        <f>'Power Spectrum 〈B〉'!DR133</f>
        <v>46124608</v>
      </c>
      <c r="F146" s="75">
        <f>'Power Spectrum 〈B〉'!DS133</f>
        <v>60238540</v>
      </c>
      <c r="G146" s="75">
        <f>'Power Spectrum 〈B〉'!DT133</f>
        <v>7849944</v>
      </c>
      <c r="H146" s="75">
        <f>'Power Spectrum 〈B〉'!DU133</f>
        <v>20337138</v>
      </c>
      <c r="I146" s="75">
        <f>'Power Spectrum 〈B〉'!DV133</f>
        <v>17399620</v>
      </c>
      <c r="J146" s="75">
        <f>'Power Spectrum 〈B〉'!DW133</f>
        <v>9810329</v>
      </c>
      <c r="K146" s="75">
        <f>'Power Spectrum 〈B〉'!DX133</f>
        <v>908571.625</v>
      </c>
      <c r="L146" s="82">
        <f>'Power Spectrum 〈B〉'!DY133</f>
        <v>77039368</v>
      </c>
      <c r="M146" s="75">
        <f>'Power Spectrum 〈B〉'!DZ133</f>
        <v>9262278</v>
      </c>
      <c r="N146" s="75">
        <f>'Power Spectrum 〈B〉'!EA133</f>
        <v>27571150</v>
      </c>
      <c r="O146" s="75">
        <f>'Power Spectrum 〈B〉'!EB133</f>
        <v>29339150</v>
      </c>
      <c r="P146" s="75">
        <f>'Power Spectrum 〈B〉'!EC133</f>
        <v>416164.25</v>
      </c>
      <c r="Q146" s="75">
        <f>'Power Spectrum 〈B〉'!ED133</f>
        <v>18096758</v>
      </c>
      <c r="R146" s="75">
        <f>'Power Spectrum 〈B〉'!EE133</f>
        <v>15631227</v>
      </c>
      <c r="S146" s="76">
        <f>'Power Spectrum 〈B〉'!EF133</f>
        <v>8910948</v>
      </c>
      <c r="T146" s="48">
        <v>5</v>
      </c>
      <c r="U146" s="85">
        <f t="shared" si="23"/>
        <v>0.99999999999999989</v>
      </c>
      <c r="V146" s="85">
        <f>AVERAGE(E166:K169,M166:S169,N165:S165,S164,E164,E165:J165,J170:K170,M170:N170)</f>
        <v>16579551.721283784</v>
      </c>
      <c r="Y146" s="48">
        <v>5</v>
      </c>
      <c r="Z146" s="85">
        <f t="shared" si="24"/>
        <v>0.99999999999999989</v>
      </c>
      <c r="AA146" s="85">
        <f t="shared" si="26"/>
        <v>2.5298388246587811</v>
      </c>
      <c r="AC146" s="48">
        <v>5</v>
      </c>
      <c r="AD146" s="85">
        <f t="shared" si="25"/>
        <v>0.99999999999999989</v>
      </c>
      <c r="AE146" s="85">
        <f t="shared" si="27"/>
        <v>2.6730625554499952E-6</v>
      </c>
    </row>
    <row r="147" spans="2:31" x14ac:dyDescent="0.15">
      <c r="B147" s="55">
        <f t="shared" si="22"/>
        <v>1.2</v>
      </c>
      <c r="C147" s="55"/>
      <c r="D147" s="73">
        <v>6</v>
      </c>
      <c r="E147" s="76">
        <f>'Power Spectrum 〈B〉'!DR134</f>
        <v>524093.15600000002</v>
      </c>
      <c r="F147" s="76">
        <f>'Power Spectrum 〈B〉'!DS134</f>
        <v>3035452.5</v>
      </c>
      <c r="G147" s="75">
        <f>'Power Spectrum 〈B〉'!DT134</f>
        <v>41918452</v>
      </c>
      <c r="H147" s="75">
        <f>'Power Spectrum 〈B〉'!DU134</f>
        <v>39372900</v>
      </c>
      <c r="I147" s="75">
        <f>'Power Spectrum 〈B〉'!DV134</f>
        <v>43757084</v>
      </c>
      <c r="J147" s="75">
        <f>'Power Spectrum 〈B〉'!DW134</f>
        <v>17030776</v>
      </c>
      <c r="K147" s="75">
        <f>'Power Spectrum 〈B〉'!DX134</f>
        <v>18907392</v>
      </c>
      <c r="L147" s="82">
        <f>'Power Spectrum 〈B〉'!DY134</f>
        <v>29346772</v>
      </c>
      <c r="M147" s="75">
        <f>'Power Spectrum 〈B〉'!DZ134</f>
        <v>21690474</v>
      </c>
      <c r="N147" s="75">
        <f>'Power Spectrum 〈B〉'!EA134</f>
        <v>10920635</v>
      </c>
      <c r="O147" s="75">
        <f>'Power Spectrum 〈B〉'!EB134</f>
        <v>56499148</v>
      </c>
      <c r="P147" s="75">
        <f>'Power Spectrum 〈B〉'!EC134</f>
        <v>31558752</v>
      </c>
      <c r="Q147" s="75">
        <f>'Power Spectrum 〈B〉'!ED134</f>
        <v>67474728</v>
      </c>
      <c r="R147" s="76">
        <f>'Power Spectrum 〈B〉'!EE134</f>
        <v>16440974</v>
      </c>
      <c r="S147" s="76">
        <f>'Power Spectrum 〈B〉'!EF134</f>
        <v>15328486</v>
      </c>
      <c r="T147" s="48">
        <v>6</v>
      </c>
      <c r="U147" s="85">
        <f t="shared" si="23"/>
        <v>1.2</v>
      </c>
      <c r="V147" s="85">
        <f>AVERAGE(E171:K174,M171:S174,O170:S170,E170:I170,H175:K175,M175:P175)</f>
        <v>17052877.169905405</v>
      </c>
      <c r="Y147" s="48">
        <v>6</v>
      </c>
      <c r="Z147" s="85">
        <f t="shared" si="24"/>
        <v>1.2</v>
      </c>
      <c r="AA147" s="85">
        <f t="shared" si="26"/>
        <v>2.6020625564430859</v>
      </c>
      <c r="AC147" s="48">
        <v>6</v>
      </c>
      <c r="AD147" s="85">
        <f t="shared" si="25"/>
        <v>1.2</v>
      </c>
      <c r="AE147" s="85">
        <f t="shared" si="27"/>
        <v>2.7493751454718234E-6</v>
      </c>
    </row>
    <row r="148" spans="2:31" x14ac:dyDescent="0.15">
      <c r="B148" s="55">
        <f t="shared" si="22"/>
        <v>1.4</v>
      </c>
      <c r="C148" s="100">
        <f>B143</f>
        <v>0.39999999999999997</v>
      </c>
      <c r="D148" s="73">
        <v>7</v>
      </c>
      <c r="E148" s="76">
        <f>'Power Spectrum 〈B〉'!DR135</f>
        <v>24302106</v>
      </c>
      <c r="F148" s="76">
        <f>'Power Spectrum 〈B〉'!DS135</f>
        <v>28644784</v>
      </c>
      <c r="G148" s="76">
        <f>'Power Spectrum 〈B〉'!DT135</f>
        <v>1402070.625</v>
      </c>
      <c r="H148" s="75">
        <f>'Power Spectrum 〈B〉'!DU135</f>
        <v>64628508</v>
      </c>
      <c r="I148" s="75">
        <f>'Power Spectrum 〈B〉'!DV135</f>
        <v>1388773.75</v>
      </c>
      <c r="J148" s="75">
        <f>'Power Spectrum 〈B〉'!DW135</f>
        <v>7919482</v>
      </c>
      <c r="K148" s="75">
        <f>'Power Spectrum 〈B〉'!DX135</f>
        <v>34230824</v>
      </c>
      <c r="L148" s="82">
        <f>'Power Spectrum 〈B〉'!DY135</f>
        <v>13792065</v>
      </c>
      <c r="M148" s="75">
        <f>'Power Spectrum 〈B〉'!DZ135</f>
        <v>35534928</v>
      </c>
      <c r="N148" s="75">
        <f>'Power Spectrum 〈B〉'!EA135</f>
        <v>17816978</v>
      </c>
      <c r="O148" s="75">
        <f>'Power Spectrum 〈B〉'!EB135</f>
        <v>10514028</v>
      </c>
      <c r="P148" s="75">
        <f>'Power Spectrum 〈B〉'!EC135</f>
        <v>2104647.25</v>
      </c>
      <c r="Q148" s="76">
        <f>'Power Spectrum 〈B〉'!ED135</f>
        <v>6851600.5</v>
      </c>
      <c r="R148" s="76">
        <f>'Power Spectrum 〈B〉'!EE135</f>
        <v>16909166</v>
      </c>
      <c r="S148" s="76">
        <f>'Power Spectrum 〈B〉'!EF135</f>
        <v>90411544</v>
      </c>
      <c r="T148" s="48">
        <v>7</v>
      </c>
      <c r="U148" s="85">
        <f t="shared" si="23"/>
        <v>1.4</v>
      </c>
      <c r="V148" s="85">
        <f>AVERAGE(E176:K179,M176:S179,Q175:S175,E175:G175,G180:K180,M180:Q180)</f>
        <v>20581465.598569445</v>
      </c>
      <c r="Y148" s="48">
        <v>7</v>
      </c>
      <c r="Z148" s="85">
        <f t="shared" si="24"/>
        <v>1.4</v>
      </c>
      <c r="AA148" s="85">
        <f t="shared" si="26"/>
        <v>3.1404824216567153</v>
      </c>
      <c r="AC148" s="48">
        <v>7</v>
      </c>
      <c r="AD148" s="85">
        <f t="shared" si="25"/>
        <v>1.4</v>
      </c>
      <c r="AE148" s="85">
        <f t="shared" si="27"/>
        <v>3.3182769928087213E-6</v>
      </c>
    </row>
    <row r="149" spans="2:31" x14ac:dyDescent="0.15">
      <c r="B149" s="55">
        <f t="shared" si="22"/>
        <v>1.5999999999999999</v>
      </c>
      <c r="C149" s="55"/>
      <c r="D149" s="73">
        <v>8</v>
      </c>
      <c r="E149" s="76">
        <f>'Power Spectrum 〈B〉'!DR136</f>
        <v>49600828</v>
      </c>
      <c r="F149" s="76">
        <f>'Power Spectrum 〈B〉'!DS136</f>
        <v>12686330</v>
      </c>
      <c r="G149" s="76">
        <f>'Power Spectrum 〈B〉'!DT136</f>
        <v>5180568</v>
      </c>
      <c r="H149" s="76">
        <f>'Power Spectrum 〈B〉'!DU136</f>
        <v>9229012</v>
      </c>
      <c r="I149" s="75">
        <f>'Power Spectrum 〈B〉'!DV136</f>
        <v>15626434</v>
      </c>
      <c r="J149" s="75">
        <f>'Power Spectrum 〈B〉'!DW136</f>
        <v>4645650</v>
      </c>
      <c r="K149" s="75">
        <f>'Power Spectrum 〈B〉'!DX136</f>
        <v>4165556.75</v>
      </c>
      <c r="L149" s="82">
        <f>'Power Spectrum 〈B〉'!DY136</f>
        <v>54182948</v>
      </c>
      <c r="M149" s="75">
        <f>'Power Spectrum 〈B〉'!DZ136</f>
        <v>25100218</v>
      </c>
      <c r="N149" s="75">
        <f>'Power Spectrum 〈B〉'!EA136</f>
        <v>57726432</v>
      </c>
      <c r="O149" s="75">
        <f>'Power Spectrum 〈B〉'!EB136</f>
        <v>1885502.75</v>
      </c>
      <c r="P149" s="76">
        <f>'Power Spectrum 〈B〉'!EC136</f>
        <v>19367826</v>
      </c>
      <c r="Q149" s="76">
        <f>'Power Spectrum 〈B〉'!ED136</f>
        <v>9702100</v>
      </c>
      <c r="R149" s="76">
        <f>'Power Spectrum 〈B〉'!EE136</f>
        <v>29187260</v>
      </c>
      <c r="S149" s="76">
        <f>'Power Spectrum 〈B〉'!EF136</f>
        <v>13785803</v>
      </c>
      <c r="T149" s="48">
        <v>8</v>
      </c>
      <c r="U149" s="85">
        <f t="shared" si="23"/>
        <v>1.5999999999999999</v>
      </c>
      <c r="V149" s="85">
        <f>AVERAGE(E181:K184,M181:S184,R180:S180,E180:F180,F185:K185,M185:R185)</f>
        <v>15190878.551861111</v>
      </c>
      <c r="Y149" s="48">
        <v>8</v>
      </c>
      <c r="Z149" s="85">
        <f t="shared" si="24"/>
        <v>1.5999999999999999</v>
      </c>
      <c r="AA149" s="85">
        <f t="shared" si="26"/>
        <v>2.3179441149690421</v>
      </c>
      <c r="AC149" s="48">
        <v>8</v>
      </c>
      <c r="AD149" s="85">
        <f t="shared" si="25"/>
        <v>1.5999999999999999</v>
      </c>
      <c r="AE149" s="85">
        <f t="shared" si="27"/>
        <v>2.4491716859413482E-6</v>
      </c>
    </row>
    <row r="150" spans="2:31" x14ac:dyDescent="0.15">
      <c r="B150" s="55">
        <f t="shared" si="22"/>
        <v>1.7999999999999998</v>
      </c>
      <c r="C150" s="55"/>
      <c r="D150" s="73">
        <v>9</v>
      </c>
      <c r="E150" s="76">
        <f>'Power Spectrum 〈B〉'!DR137</f>
        <v>4833162</v>
      </c>
      <c r="F150" s="76">
        <f>'Power Spectrum 〈B〉'!DS137</f>
        <v>899836.875</v>
      </c>
      <c r="G150" s="76">
        <f>'Power Spectrum 〈B〉'!DT137</f>
        <v>1946972.875</v>
      </c>
      <c r="H150" s="76">
        <f>'Power Spectrum 〈B〉'!DU137</f>
        <v>20436268</v>
      </c>
      <c r="I150" s="76">
        <f>'Power Spectrum 〈B〉'!DV137</f>
        <v>9621924</v>
      </c>
      <c r="J150" s="76">
        <f>'Power Spectrum 〈B〉'!DW137</f>
        <v>9360932</v>
      </c>
      <c r="K150" s="76">
        <f>'Power Spectrum 〈B〉'!DX137</f>
        <v>27231808</v>
      </c>
      <c r="L150" s="82">
        <f>'Power Spectrum 〈B〉'!DY137</f>
        <v>33462200</v>
      </c>
      <c r="M150" s="76">
        <f>'Power Spectrum 〈B〉'!DZ137</f>
        <v>60749480</v>
      </c>
      <c r="N150" s="76">
        <f>'Power Spectrum 〈B〉'!EA137</f>
        <v>55104056</v>
      </c>
      <c r="O150" s="76">
        <f>'Power Spectrum 〈B〉'!EB137</f>
        <v>10735077</v>
      </c>
      <c r="P150" s="76">
        <f>'Power Spectrum 〈B〉'!EC137</f>
        <v>22099920</v>
      </c>
      <c r="Q150" s="76">
        <f>'Power Spectrum 〈B〉'!ED137</f>
        <v>37306368</v>
      </c>
      <c r="R150" s="76">
        <f>'Power Spectrum 〈B〉'!EE137</f>
        <v>26459562</v>
      </c>
      <c r="S150" s="76">
        <f>'Power Spectrum 〈B〉'!EF137</f>
        <v>1890496.625</v>
      </c>
      <c r="T150" s="48">
        <v>9</v>
      </c>
      <c r="U150" s="85">
        <f t="shared" si="23"/>
        <v>1.7999999999999998</v>
      </c>
      <c r="V150" s="85">
        <f>AVERAGE(E186:K190,M186:S190,S185,E185)</f>
        <v>14998183.138972223</v>
      </c>
      <c r="Y150" s="48">
        <v>9</v>
      </c>
      <c r="Z150" s="85">
        <f t="shared" si="24"/>
        <v>1.7999999999999998</v>
      </c>
      <c r="AA150" s="85">
        <f t="shared" si="26"/>
        <v>2.2885411283832133</v>
      </c>
      <c r="AC150" s="48">
        <v>9</v>
      </c>
      <c r="AD150" s="85">
        <f t="shared" si="25"/>
        <v>1.7999999999999998</v>
      </c>
      <c r="AE150" s="85">
        <f t="shared" si="27"/>
        <v>2.4181040852329994E-6</v>
      </c>
    </row>
    <row r="151" spans="2:31" x14ac:dyDescent="0.15">
      <c r="B151" s="55">
        <f t="shared" si="22"/>
        <v>1.9999999999999998</v>
      </c>
      <c r="C151" s="55"/>
      <c r="D151" s="73">
        <v>10</v>
      </c>
      <c r="E151" s="76">
        <f>'Power Spectrum 〈B〉'!DR138</f>
        <v>40730240</v>
      </c>
      <c r="F151" s="76">
        <f>'Power Spectrum 〈B〉'!DS138</f>
        <v>21717638</v>
      </c>
      <c r="G151" s="76">
        <f>'Power Spectrum 〈B〉'!DT138</f>
        <v>41849736</v>
      </c>
      <c r="H151" s="76">
        <f>'Power Spectrum 〈B〉'!DU138</f>
        <v>36261504</v>
      </c>
      <c r="I151" s="76">
        <f>'Power Spectrum 〈B〉'!DV138</f>
        <v>19733954</v>
      </c>
      <c r="J151" s="76">
        <f>'Power Spectrum 〈B〉'!DW138</f>
        <v>27651770</v>
      </c>
      <c r="K151" s="76">
        <f>'Power Spectrum 〈B〉'!DX138</f>
        <v>23758680</v>
      </c>
      <c r="L151" s="82">
        <f>'Power Spectrum 〈B〉'!DY138</f>
        <v>19540938</v>
      </c>
      <c r="M151" s="76">
        <f>'Power Spectrum 〈B〉'!DZ138</f>
        <v>6121674.5</v>
      </c>
      <c r="N151" s="76">
        <f>'Power Spectrum 〈B〉'!EA138</f>
        <v>24310334</v>
      </c>
      <c r="O151" s="76">
        <f>'Power Spectrum 〈B〉'!EB138</f>
        <v>56738800</v>
      </c>
      <c r="P151" s="76">
        <f>'Power Spectrum 〈B〉'!EC138</f>
        <v>14323066</v>
      </c>
      <c r="Q151" s="76">
        <f>'Power Spectrum 〈B〉'!ED138</f>
        <v>18321512</v>
      </c>
      <c r="R151" s="76">
        <f>'Power Spectrum 〈B〉'!EE138</f>
        <v>13856639</v>
      </c>
      <c r="S151" s="76">
        <f>'Power Spectrum 〈B〉'!EF138</f>
        <v>8562431</v>
      </c>
      <c r="T151" s="48">
        <v>10</v>
      </c>
      <c r="U151" s="85">
        <f t="shared" si="23"/>
        <v>1.9999999999999998</v>
      </c>
      <c r="V151" s="85">
        <f>AVERAGE(E191:K195,M191:S195)</f>
        <v>16099386.144185713</v>
      </c>
      <c r="Y151" s="48">
        <v>10</v>
      </c>
      <c r="Z151" s="85">
        <f t="shared" si="24"/>
        <v>1.9999999999999998</v>
      </c>
      <c r="AA151" s="85">
        <f t="shared" si="26"/>
        <v>2.4565713720986504</v>
      </c>
      <c r="AC151" s="48">
        <v>10</v>
      </c>
      <c r="AD151" s="85">
        <f t="shared" si="25"/>
        <v>1.9999999999999998</v>
      </c>
      <c r="AE151" s="85">
        <f t="shared" si="27"/>
        <v>2.5956471556772018E-6</v>
      </c>
    </row>
    <row r="152" spans="2:31" x14ac:dyDescent="0.15">
      <c r="B152" s="55">
        <f t="shared" si="22"/>
        <v>2.1999999999999997</v>
      </c>
      <c r="C152" s="55"/>
      <c r="D152" s="73">
        <v>11</v>
      </c>
      <c r="E152" s="76">
        <f>'Power Spectrum 〈B〉'!DR139</f>
        <v>83942136</v>
      </c>
      <c r="F152" s="76">
        <f>'Power Spectrum 〈B〉'!DS139</f>
        <v>57942992</v>
      </c>
      <c r="G152" s="76">
        <f>'Power Spectrum 〈B〉'!DT139</f>
        <v>45759512</v>
      </c>
      <c r="H152" s="76">
        <f>'Power Spectrum 〈B〉'!DU139</f>
        <v>10564035</v>
      </c>
      <c r="I152" s="76">
        <f>'Power Spectrum 〈B〉'!DV139</f>
        <v>35452344</v>
      </c>
      <c r="J152" s="76">
        <f>'Power Spectrum 〈B〉'!DW139</f>
        <v>19431662</v>
      </c>
      <c r="K152" s="76">
        <f>'Power Spectrum 〈B〉'!DX139</f>
        <v>5272470.5</v>
      </c>
      <c r="L152" s="82">
        <f>'Power Spectrum 〈B〉'!DY139</f>
        <v>28235982</v>
      </c>
      <c r="M152" s="76">
        <f>'Power Spectrum 〈B〉'!DZ139</f>
        <v>14510380</v>
      </c>
      <c r="N152" s="76">
        <f>'Power Spectrum 〈B〉'!EA139</f>
        <v>927708.75</v>
      </c>
      <c r="O152" s="76">
        <f>'Power Spectrum 〈B〉'!EB139</f>
        <v>28814648</v>
      </c>
      <c r="P152" s="76">
        <f>'Power Spectrum 〈B〉'!EC139</f>
        <v>907611.5</v>
      </c>
      <c r="Q152" s="76">
        <f>'Power Spectrum 〈B〉'!ED139</f>
        <v>6145955.5</v>
      </c>
      <c r="R152" s="76">
        <f>'Power Spectrum 〈B〉'!EE139</f>
        <v>58926300</v>
      </c>
      <c r="S152" s="76">
        <f>'Power Spectrum 〈B〉'!EF139</f>
        <v>26410090</v>
      </c>
      <c r="T152" s="48">
        <v>11</v>
      </c>
      <c r="U152" s="85">
        <f t="shared" si="23"/>
        <v>2.1999999999999997</v>
      </c>
      <c r="V152" s="85">
        <f>AVERAGE(E196:K200,M196:S200)</f>
        <v>14302449.735714287</v>
      </c>
      <c r="Y152" s="48">
        <v>11</v>
      </c>
      <c r="Z152" s="85">
        <f t="shared" si="24"/>
        <v>2.1999999999999997</v>
      </c>
      <c r="AA152" s="85">
        <f t="shared" si="26"/>
        <v>2.182380635942732</v>
      </c>
      <c r="AC152" s="48">
        <v>11</v>
      </c>
      <c r="AD152" s="85">
        <f t="shared" si="25"/>
        <v>2.1999999999999997</v>
      </c>
      <c r="AE152" s="85">
        <f t="shared" si="27"/>
        <v>2.3059334463587788E-6</v>
      </c>
    </row>
    <row r="153" spans="2:31" x14ac:dyDescent="0.15">
      <c r="B153" s="55">
        <f t="shared" si="22"/>
        <v>2.4</v>
      </c>
      <c r="C153" s="55"/>
      <c r="D153" s="73">
        <v>12</v>
      </c>
      <c r="E153" s="77">
        <f>'Power Spectrum 〈B〉'!DR140</f>
        <v>16384548</v>
      </c>
      <c r="F153" s="76">
        <f>'Power Spectrum 〈B〉'!DS140</f>
        <v>10737364</v>
      </c>
      <c r="G153" s="76">
        <f>'Power Spectrum 〈B〉'!DT140</f>
        <v>2966031.5</v>
      </c>
      <c r="H153" s="76">
        <f>'Power Spectrum 〈B〉'!DU140</f>
        <v>28959916</v>
      </c>
      <c r="I153" s="76">
        <f>'Power Spectrum 〈B〉'!DV140</f>
        <v>47147628</v>
      </c>
      <c r="J153" s="76">
        <f>'Power Spectrum 〈B〉'!DW140</f>
        <v>28408992</v>
      </c>
      <c r="K153" s="76">
        <f>'Power Spectrum 〈B〉'!DX140</f>
        <v>46940424</v>
      </c>
      <c r="L153" s="82">
        <f>'Power Spectrum 〈B〉'!DY140</f>
        <v>17602602</v>
      </c>
      <c r="M153" s="76">
        <f>'Power Spectrum 〈B〉'!DZ140</f>
        <v>10651222</v>
      </c>
      <c r="N153" s="76">
        <f>'Power Spectrum 〈B〉'!EA140</f>
        <v>1022800.688</v>
      </c>
      <c r="O153" s="76">
        <f>'Power Spectrum 〈B〉'!EB140</f>
        <v>23521080</v>
      </c>
      <c r="P153" s="76">
        <f>'Power Spectrum 〈B〉'!EC140</f>
        <v>9764521</v>
      </c>
      <c r="Q153" s="76">
        <f>'Power Spectrum 〈B〉'!ED140</f>
        <v>37828188</v>
      </c>
      <c r="R153" s="76">
        <f>'Power Spectrum 〈B〉'!EE140</f>
        <v>15392926</v>
      </c>
      <c r="S153" s="77">
        <f>'Power Spectrum 〈B〉'!EF140</f>
        <v>6156179</v>
      </c>
      <c r="T153" s="48">
        <v>12</v>
      </c>
      <c r="U153" s="85">
        <f t="shared" si="23"/>
        <v>2.4</v>
      </c>
      <c r="V153" s="85">
        <f>AVERAGE(E201:K205,M201:S205)</f>
        <v>14730905.115814285</v>
      </c>
      <c r="Y153" s="48">
        <v>12</v>
      </c>
      <c r="Z153" s="85">
        <f t="shared" si="24"/>
        <v>2.4</v>
      </c>
      <c r="AA153" s="85">
        <f t="shared" si="26"/>
        <v>2.2477577386191236</v>
      </c>
      <c r="AC153" s="48">
        <v>12</v>
      </c>
      <c r="AD153" s="85">
        <f t="shared" si="25"/>
        <v>2.4</v>
      </c>
      <c r="AE153" s="85">
        <f t="shared" si="27"/>
        <v>2.375011793739918E-6</v>
      </c>
    </row>
    <row r="154" spans="2:31" x14ac:dyDescent="0.15">
      <c r="B154" s="55">
        <f t="shared" si="22"/>
        <v>2.5999999999999996</v>
      </c>
      <c r="C154" s="101">
        <f>B144</f>
        <v>0.6</v>
      </c>
      <c r="D154" s="73">
        <v>13</v>
      </c>
      <c r="E154" s="77">
        <f>'Power Spectrum 〈B〉'!DR141</f>
        <v>1833804.25</v>
      </c>
      <c r="F154" s="77">
        <f>'Power Spectrum 〈B〉'!DS141</f>
        <v>11299900</v>
      </c>
      <c r="G154" s="77">
        <f>'Power Spectrum 〈B〉'!DT141</f>
        <v>24680210</v>
      </c>
      <c r="H154" s="76">
        <f>'Power Spectrum 〈B〉'!DU141</f>
        <v>32505576</v>
      </c>
      <c r="I154" s="76">
        <f>'Power Spectrum 〈B〉'!DV141</f>
        <v>26986112</v>
      </c>
      <c r="J154" s="76">
        <f>'Power Spectrum 〈B〉'!DW141</f>
        <v>2759938.25</v>
      </c>
      <c r="K154" s="76">
        <f>'Power Spectrum 〈B〉'!DX141</f>
        <v>54489612</v>
      </c>
      <c r="L154" s="82">
        <f>'Power Spectrum 〈B〉'!DY141</f>
        <v>25540812</v>
      </c>
      <c r="M154" s="76">
        <f>'Power Spectrum 〈B〉'!DZ141</f>
        <v>662066.18799999997</v>
      </c>
      <c r="N154" s="76">
        <f>'Power Spectrum 〈B〉'!EA141</f>
        <v>38812204</v>
      </c>
      <c r="O154" s="76">
        <f>'Power Spectrum 〈B〉'!EB141</f>
        <v>4024580</v>
      </c>
      <c r="P154" s="76">
        <f>'Power Spectrum 〈B〉'!EC141</f>
        <v>2775626.25</v>
      </c>
      <c r="Q154" s="77">
        <f>'Power Spectrum 〈B〉'!ED141</f>
        <v>16507777</v>
      </c>
      <c r="R154" s="77">
        <f>'Power Spectrum 〈B〉'!EE141</f>
        <v>30184398</v>
      </c>
      <c r="S154" s="77">
        <f>'Power Spectrum 〈B〉'!EF141</f>
        <v>1864904.625</v>
      </c>
      <c r="T154" s="48">
        <v>13</v>
      </c>
      <c r="U154" s="85">
        <f t="shared" si="23"/>
        <v>2.5999999999999996</v>
      </c>
      <c r="V154" s="85">
        <f>AVERAGE(E206:K210,M206:S210,H211:K211,M211:P211)</f>
        <v>13923745.913064102</v>
      </c>
      <c r="Y154" s="48">
        <v>13</v>
      </c>
      <c r="Z154" s="85">
        <f t="shared" si="24"/>
        <v>2.5999999999999996</v>
      </c>
      <c r="AA154" s="85">
        <f t="shared" si="26"/>
        <v>2.1245950184729163</v>
      </c>
      <c r="AC154" s="48">
        <v>13</v>
      </c>
      <c r="AD154" s="85">
        <f t="shared" si="25"/>
        <v>2.5999999999999996</v>
      </c>
      <c r="AE154" s="85">
        <f t="shared" si="27"/>
        <v>2.2448763668339775E-6</v>
      </c>
    </row>
    <row r="155" spans="2:31" x14ac:dyDescent="0.15">
      <c r="B155" s="55">
        <f t="shared" si="22"/>
        <v>2.8</v>
      </c>
      <c r="C155" s="55"/>
      <c r="D155" s="73">
        <v>14</v>
      </c>
      <c r="E155" s="77">
        <f>'Power Spectrum 〈B〉'!DR142</f>
        <v>26331656</v>
      </c>
      <c r="F155" s="77">
        <f>'Power Spectrum 〈B〉'!DS142</f>
        <v>31833896</v>
      </c>
      <c r="G155" s="77">
        <f>'Power Spectrum 〈B〉'!DT142</f>
        <v>3390419.5</v>
      </c>
      <c r="H155" s="77">
        <f>'Power Spectrum 〈B〉'!DU142</f>
        <v>26953212</v>
      </c>
      <c r="I155" s="77">
        <f>'Power Spectrum 〈B〉'!DV142</f>
        <v>47455624</v>
      </c>
      <c r="J155" s="77">
        <f>'Power Spectrum 〈B〉'!DW142</f>
        <v>36104888</v>
      </c>
      <c r="K155" s="77">
        <f>'Power Spectrum 〈B〉'!DX142</f>
        <v>17015758</v>
      </c>
      <c r="L155" s="82">
        <f>'Power Spectrum 〈B〉'!DY142</f>
        <v>27618866</v>
      </c>
      <c r="M155" s="77">
        <f>'Power Spectrum 〈B〉'!DZ142</f>
        <v>639306.43799999997</v>
      </c>
      <c r="N155" s="77">
        <f>'Power Spectrum 〈B〉'!EA142</f>
        <v>22880384</v>
      </c>
      <c r="O155" s="77">
        <f>'Power Spectrum 〈B〉'!EB142</f>
        <v>7408004.5</v>
      </c>
      <c r="P155" s="77">
        <f>'Power Spectrum 〈B〉'!EC142</f>
        <v>2953846.25</v>
      </c>
      <c r="Q155" s="77">
        <f>'Power Spectrum 〈B〉'!ED142</f>
        <v>133363056</v>
      </c>
      <c r="R155" s="77">
        <f>'Power Spectrum 〈B〉'!EE142</f>
        <v>3131672.5</v>
      </c>
      <c r="S155" s="77">
        <f>'Power Spectrum 〈B〉'!EF142</f>
        <v>37314888</v>
      </c>
      <c r="T155" s="48">
        <v>14</v>
      </c>
      <c r="U155" s="85">
        <f t="shared" si="23"/>
        <v>2.8</v>
      </c>
      <c r="V155" s="85">
        <f>AVERAGE(E212:K215,M212:S215,Q211:S211,E211:G211,G216:K216,M216:Q216)</f>
        <v>11742770.238486109</v>
      </c>
      <c r="Y155" s="48">
        <v>14</v>
      </c>
      <c r="Z155" s="85">
        <f t="shared" si="24"/>
        <v>2.8</v>
      </c>
      <c r="AA155" s="85">
        <f t="shared" si="26"/>
        <v>1.7918045407846239</v>
      </c>
      <c r="AC155" s="48">
        <v>14</v>
      </c>
      <c r="AD155" s="85">
        <f t="shared" si="25"/>
        <v>2.8</v>
      </c>
      <c r="AE155" s="85">
        <f t="shared" si="27"/>
        <v>1.8932453632901548E-6</v>
      </c>
    </row>
    <row r="156" spans="2:31" x14ac:dyDescent="0.15">
      <c r="B156" s="55">
        <f t="shared" si="22"/>
        <v>2.9999999999999996</v>
      </c>
      <c r="C156" s="55"/>
      <c r="D156" s="73">
        <v>15</v>
      </c>
      <c r="E156" s="77">
        <f>'Power Spectrum 〈B〉'!DR143</f>
        <v>11096678</v>
      </c>
      <c r="F156" s="77">
        <f>'Power Spectrum 〈B〉'!DS143</f>
        <v>12402546</v>
      </c>
      <c r="G156" s="77">
        <f>'Power Spectrum 〈B〉'!DT143</f>
        <v>6006236.5</v>
      </c>
      <c r="H156" s="77">
        <f>'Power Spectrum 〈B〉'!DU143</f>
        <v>16393918</v>
      </c>
      <c r="I156" s="77">
        <f>'Power Spectrum 〈B〉'!DV143</f>
        <v>16019584</v>
      </c>
      <c r="J156" s="77">
        <f>'Power Spectrum 〈B〉'!DW143</f>
        <v>17138086</v>
      </c>
      <c r="K156" s="77">
        <f>'Power Spectrum 〈B〉'!DX143</f>
        <v>22139986</v>
      </c>
      <c r="L156" s="82">
        <f>'Power Spectrum 〈B〉'!DY143</f>
        <v>779854.5</v>
      </c>
      <c r="M156" s="77">
        <f>'Power Spectrum 〈B〉'!DZ143</f>
        <v>11274319</v>
      </c>
      <c r="N156" s="77">
        <f>'Power Spectrum 〈B〉'!EA143</f>
        <v>70104224</v>
      </c>
      <c r="O156" s="77">
        <f>'Power Spectrum 〈B〉'!EB143</f>
        <v>1083865.25</v>
      </c>
      <c r="P156" s="77">
        <f>'Power Spectrum 〈B〉'!EC143</f>
        <v>10063350</v>
      </c>
      <c r="Q156" s="77">
        <f>'Power Spectrum 〈B〉'!ED143</f>
        <v>14153774</v>
      </c>
      <c r="R156" s="77">
        <f>'Power Spectrum 〈B〉'!EE143</f>
        <v>8477150</v>
      </c>
      <c r="S156" s="77">
        <f>'Power Spectrum 〈B〉'!EF143</f>
        <v>2459779</v>
      </c>
      <c r="T156" s="48">
        <v>15</v>
      </c>
      <c r="U156" s="85">
        <f t="shared" si="23"/>
        <v>2.9999999999999996</v>
      </c>
      <c r="V156" s="85">
        <f>AVERAGE(R216:S221,M217:Q221,E216:F221,G217:K221)</f>
        <v>12070895.309324322</v>
      </c>
      <c r="Y156" s="48">
        <v>15</v>
      </c>
      <c r="Z156" s="85">
        <f t="shared" si="24"/>
        <v>2.9999999999999996</v>
      </c>
      <c r="AA156" s="85">
        <f t="shared" si="26"/>
        <v>1.8418724532050055</v>
      </c>
      <c r="AC156" s="48">
        <v>15</v>
      </c>
      <c r="AD156" s="85">
        <f t="shared" si="25"/>
        <v>2.9999999999999996</v>
      </c>
      <c r="AE156" s="85">
        <f t="shared" si="27"/>
        <v>1.9461478093337373E-6</v>
      </c>
    </row>
    <row r="157" spans="2:31" x14ac:dyDescent="0.15">
      <c r="B157" s="55">
        <f t="shared" si="22"/>
        <v>3.1999999999999997</v>
      </c>
      <c r="C157" s="55"/>
      <c r="D157" s="73">
        <v>16</v>
      </c>
      <c r="E157" s="77">
        <f>'Power Spectrum 〈B〉'!DR144</f>
        <v>5264365</v>
      </c>
      <c r="F157" s="77">
        <f>'Power Spectrum 〈B〉'!DS144</f>
        <v>28064190</v>
      </c>
      <c r="G157" s="77">
        <f>'Power Spectrum 〈B〉'!DT144</f>
        <v>27623232</v>
      </c>
      <c r="H157" s="77">
        <f>'Power Spectrum 〈B〉'!DU144</f>
        <v>18754654</v>
      </c>
      <c r="I157" s="77">
        <f>'Power Spectrum 〈B〉'!DV144</f>
        <v>12549056</v>
      </c>
      <c r="J157" s="77">
        <f>'Power Spectrum 〈B〉'!DW144</f>
        <v>15644943</v>
      </c>
      <c r="K157" s="77">
        <f>'Power Spectrum 〈B〉'!DX144</f>
        <v>2760877.25</v>
      </c>
      <c r="L157" s="82">
        <f>'Power Spectrum 〈B〉'!DY144</f>
        <v>7634103</v>
      </c>
      <c r="M157" s="77">
        <f>'Power Spectrum 〈B〉'!DZ144</f>
        <v>2055678.25</v>
      </c>
      <c r="N157" s="77">
        <f>'Power Spectrum 〈B〉'!EA144</f>
        <v>37935864</v>
      </c>
      <c r="O157" s="77">
        <f>'Power Spectrum 〈B〉'!EB144</f>
        <v>50822112</v>
      </c>
      <c r="P157" s="77">
        <f>'Power Spectrum 〈B〉'!EC144</f>
        <v>11205441</v>
      </c>
      <c r="Q157" s="77">
        <f>'Power Spectrum 〈B〉'!ED144</f>
        <v>12566467</v>
      </c>
      <c r="R157" s="77">
        <f>'Power Spectrum 〈B〉'!EE144</f>
        <v>20499012</v>
      </c>
      <c r="S157" s="77">
        <f>'Power Spectrum 〈B〉'!EF144</f>
        <v>11362114</v>
      </c>
      <c r="T157" s="48">
        <v>16</v>
      </c>
      <c r="U157" s="85">
        <f t="shared" si="23"/>
        <v>3.1999999999999997</v>
      </c>
      <c r="V157" s="85">
        <f>AVERAGE(E222:K226,M222:S226)</f>
        <v>9372319.7360142842</v>
      </c>
      <c r="Y157" s="48">
        <v>16</v>
      </c>
      <c r="Z157" s="85">
        <f t="shared" si="24"/>
        <v>3.1999999999999997</v>
      </c>
      <c r="AA157" s="85">
        <f t="shared" si="26"/>
        <v>1.4301024987814768</v>
      </c>
      <c r="AC157" s="48">
        <v>16</v>
      </c>
      <c r="AD157" s="85">
        <f t="shared" si="25"/>
        <v>3.1999999999999997</v>
      </c>
      <c r="AE157" s="85">
        <f t="shared" si="27"/>
        <v>1.5110660025797663E-6</v>
      </c>
    </row>
    <row r="158" spans="2:31" x14ac:dyDescent="0.15">
      <c r="B158" s="55">
        <f t="shared" si="22"/>
        <v>3.4</v>
      </c>
      <c r="C158" s="55"/>
      <c r="D158" s="73">
        <v>17</v>
      </c>
      <c r="E158" s="77">
        <f>'Power Spectrum 〈B〉'!DR145</f>
        <v>47528080</v>
      </c>
      <c r="F158" s="77">
        <f>'Power Spectrum 〈B〉'!DS145</f>
        <v>347284.40600000002</v>
      </c>
      <c r="G158" s="77">
        <f>'Power Spectrum 〈B〉'!DT145</f>
        <v>22813012</v>
      </c>
      <c r="H158" s="77">
        <f>'Power Spectrum 〈B〉'!DU145</f>
        <v>11928057</v>
      </c>
      <c r="I158" s="77">
        <f>'Power Spectrum 〈B〉'!DV145</f>
        <v>8604149</v>
      </c>
      <c r="J158" s="77">
        <f>'Power Spectrum 〈B〉'!DW145</f>
        <v>16183308</v>
      </c>
      <c r="K158" s="77">
        <f>'Power Spectrum 〈B〉'!DX145</f>
        <v>6593308</v>
      </c>
      <c r="L158" s="82">
        <f>'Power Spectrum 〈B〉'!DY145</f>
        <v>49973064</v>
      </c>
      <c r="M158" s="77">
        <f>'Power Spectrum 〈B〉'!DZ145</f>
        <v>36293960</v>
      </c>
      <c r="N158" s="77">
        <f>'Power Spectrum 〈B〉'!EA145</f>
        <v>12397298</v>
      </c>
      <c r="O158" s="77">
        <f>'Power Spectrum 〈B〉'!EB145</f>
        <v>6847306.5</v>
      </c>
      <c r="P158" s="77">
        <f>'Power Spectrum 〈B〉'!EC145</f>
        <v>53313352</v>
      </c>
      <c r="Q158" s="77">
        <f>'Power Spectrum 〈B〉'!ED145</f>
        <v>12385640</v>
      </c>
      <c r="R158" s="77">
        <f>'Power Spectrum 〈B〉'!EE145</f>
        <v>8374654</v>
      </c>
      <c r="S158" s="77">
        <f>'Power Spectrum 〈B〉'!EF145</f>
        <v>23369612</v>
      </c>
      <c r="T158" s="48">
        <v>17</v>
      </c>
      <c r="U158" s="85">
        <f t="shared" si="23"/>
        <v>3.4</v>
      </c>
      <c r="V158" s="85">
        <f>AVERAGE(E227:K231,M227:S231)</f>
        <v>10082861.537728572</v>
      </c>
      <c r="Y158" s="48">
        <v>17</v>
      </c>
      <c r="Z158" s="85">
        <f t="shared" si="24"/>
        <v>3.4</v>
      </c>
      <c r="AA158" s="85">
        <f t="shared" si="26"/>
        <v>1.5385225735059469</v>
      </c>
      <c r="AC158" s="48">
        <v>17</v>
      </c>
      <c r="AD158" s="85">
        <f t="shared" si="25"/>
        <v>3.4</v>
      </c>
      <c r="AE158" s="85">
        <f t="shared" si="27"/>
        <v>1.6256241472252699E-6</v>
      </c>
    </row>
    <row r="159" spans="2:31" x14ac:dyDescent="0.15">
      <c r="B159" s="55">
        <f t="shared" si="22"/>
        <v>3.5999999999999996</v>
      </c>
      <c r="C159" s="55"/>
      <c r="D159" s="73">
        <v>18</v>
      </c>
      <c r="E159" s="78">
        <f>'Power Spectrum 〈B〉'!DR146</f>
        <v>35410696</v>
      </c>
      <c r="F159" s="78">
        <f>'Power Spectrum 〈B〉'!DS146</f>
        <v>4311790.5</v>
      </c>
      <c r="G159" s="77">
        <f>'Power Spectrum 〈B〉'!DT146</f>
        <v>4471239.5</v>
      </c>
      <c r="H159" s="77">
        <f>'Power Spectrum 〈B〉'!DU146</f>
        <v>36745972</v>
      </c>
      <c r="I159" s="77">
        <f>'Power Spectrum 〈B〉'!DV146</f>
        <v>23863172</v>
      </c>
      <c r="J159" s="77">
        <f>'Power Spectrum 〈B〉'!DW146</f>
        <v>18217818</v>
      </c>
      <c r="K159" s="77">
        <f>'Power Spectrum 〈B〉'!DX146</f>
        <v>17111696</v>
      </c>
      <c r="L159" s="82">
        <f>'Power Spectrum 〈B〉'!DY146</f>
        <v>22569920</v>
      </c>
      <c r="M159" s="77">
        <f>'Power Spectrum 〈B〉'!DZ146</f>
        <v>29989444</v>
      </c>
      <c r="N159" s="77">
        <f>'Power Spectrum 〈B〉'!EA146</f>
        <v>864579.625</v>
      </c>
      <c r="O159" s="77">
        <f>'Power Spectrum 〈B〉'!EB146</f>
        <v>20552932</v>
      </c>
      <c r="P159" s="77">
        <f>'Power Spectrum 〈B〉'!EC146</f>
        <v>7425385</v>
      </c>
      <c r="Q159" s="77">
        <f>'Power Spectrum 〈B〉'!ED146</f>
        <v>6090398.5</v>
      </c>
      <c r="R159" s="78">
        <f>'Power Spectrum 〈B〉'!EE146</f>
        <v>6761252.5</v>
      </c>
      <c r="S159" s="78">
        <f>'Power Spectrum 〈B〉'!EF146</f>
        <v>26913678</v>
      </c>
      <c r="T159" s="48">
        <v>18</v>
      </c>
      <c r="U159" s="85">
        <f t="shared" si="23"/>
        <v>3.5999999999999996</v>
      </c>
      <c r="V159" s="85">
        <f>AVERAGE(E232:K236,M232:S236)</f>
        <v>11305055.024385715</v>
      </c>
      <c r="Y159" s="48">
        <v>18</v>
      </c>
      <c r="Z159" s="85">
        <f t="shared" si="24"/>
        <v>3.5999999999999996</v>
      </c>
      <c r="AA159" s="85">
        <f t="shared" si="26"/>
        <v>1.7250144995705745</v>
      </c>
      <c r="AC159" s="48">
        <v>18</v>
      </c>
      <c r="AD159" s="85">
        <f t="shared" si="25"/>
        <v>3.5999999999999996</v>
      </c>
      <c r="AE159" s="85">
        <f t="shared" si="27"/>
        <v>1.8226740855842251E-6</v>
      </c>
    </row>
    <row r="160" spans="2:31" x14ac:dyDescent="0.15">
      <c r="B160" s="55">
        <f t="shared" si="22"/>
        <v>3.8</v>
      </c>
      <c r="C160" s="102">
        <f>B145</f>
        <v>0.79999999999999993</v>
      </c>
      <c r="D160" s="73">
        <v>19</v>
      </c>
      <c r="E160" s="78">
        <f>'Power Spectrum 〈B〉'!DR147</f>
        <v>9642076</v>
      </c>
      <c r="F160" s="78">
        <f>'Power Spectrum 〈B〉'!DS147</f>
        <v>209972.20300000001</v>
      </c>
      <c r="G160" s="78">
        <f>'Power Spectrum 〈B〉'!DT147</f>
        <v>15643866</v>
      </c>
      <c r="H160" s="78">
        <f>'Power Spectrum 〈B〉'!DU147</f>
        <v>3092720.25</v>
      </c>
      <c r="I160" s="78">
        <f>'Power Spectrum 〈B〉'!DV147</f>
        <v>4050072.5</v>
      </c>
      <c r="J160" s="78">
        <f>'Power Spectrum 〈B〉'!DW147</f>
        <v>12993510</v>
      </c>
      <c r="K160" s="78">
        <f>'Power Spectrum 〈B〉'!DX147</f>
        <v>6678973</v>
      </c>
      <c r="L160" s="82">
        <f>'Power Spectrum 〈B〉'!DY147</f>
        <v>2313587.5</v>
      </c>
      <c r="M160" s="78">
        <f>'Power Spectrum 〈B〉'!DZ147</f>
        <v>9818114</v>
      </c>
      <c r="N160" s="78">
        <f>'Power Spectrum 〈B〉'!EA147</f>
        <v>1919981.75</v>
      </c>
      <c r="O160" s="78">
        <f>'Power Spectrum 〈B〉'!EB147</f>
        <v>13037275</v>
      </c>
      <c r="P160" s="78">
        <f>'Power Spectrum 〈B〉'!EC147</f>
        <v>23129586</v>
      </c>
      <c r="Q160" s="78">
        <f>'Power Spectrum 〈B〉'!ED147</f>
        <v>54257592</v>
      </c>
      <c r="R160" s="78">
        <f>'Power Spectrum 〈B〉'!EE147</f>
        <v>4573501.5</v>
      </c>
      <c r="S160" s="78">
        <f>'Power Spectrum 〈B〉'!EF147</f>
        <v>19427332</v>
      </c>
      <c r="T160" s="48">
        <v>19</v>
      </c>
      <c r="U160" s="85">
        <f t="shared" si="23"/>
        <v>3.8</v>
      </c>
      <c r="V160" s="85">
        <f>AVERAGE(E237:K241,M237:S241)</f>
        <v>9210875.4276714288</v>
      </c>
      <c r="Y160" s="48">
        <v>19</v>
      </c>
      <c r="Z160" s="85">
        <f t="shared" si="24"/>
        <v>3.8</v>
      </c>
      <c r="AA160" s="85">
        <f t="shared" si="26"/>
        <v>1.4054680523180283</v>
      </c>
      <c r="AC160" s="48">
        <v>19</v>
      </c>
      <c r="AD160" s="85">
        <f t="shared" si="25"/>
        <v>3.8</v>
      </c>
      <c r="AE160" s="85">
        <f t="shared" si="27"/>
        <v>1.4850369070603853E-6</v>
      </c>
    </row>
    <row r="161" spans="2:31" x14ac:dyDescent="0.15">
      <c r="B161" s="55">
        <f t="shared" si="22"/>
        <v>3.9999999999999996</v>
      </c>
      <c r="C161" s="55"/>
      <c r="D161" s="73">
        <v>20</v>
      </c>
      <c r="E161" s="78">
        <f>'Power Spectrum 〈B〉'!DR148</f>
        <v>11748803</v>
      </c>
      <c r="F161" s="78">
        <f>'Power Spectrum 〈B〉'!DS148</f>
        <v>32279384</v>
      </c>
      <c r="G161" s="78">
        <f>'Power Spectrum 〈B〉'!DT148</f>
        <v>20236066</v>
      </c>
      <c r="H161" s="78">
        <f>'Power Spectrum 〈B〉'!DU148</f>
        <v>8009459</v>
      </c>
      <c r="I161" s="78">
        <f>'Power Spectrum 〈B〉'!DV148</f>
        <v>7266491</v>
      </c>
      <c r="J161" s="78">
        <f>'Power Spectrum 〈B〉'!DW148</f>
        <v>11277871</v>
      </c>
      <c r="K161" s="78">
        <f>'Power Spectrum 〈B〉'!DX148</f>
        <v>12404958</v>
      </c>
      <c r="L161" s="82">
        <f>'Power Spectrum 〈B〉'!DY148</f>
        <v>5597764</v>
      </c>
      <c r="M161" s="78">
        <f>'Power Spectrum 〈B〉'!DZ148</f>
        <v>8611732</v>
      </c>
      <c r="N161" s="78">
        <f>'Power Spectrum 〈B〉'!EA148</f>
        <v>26236008</v>
      </c>
      <c r="O161" s="78">
        <f>'Power Spectrum 〈B〉'!EB148</f>
        <v>778170.875</v>
      </c>
      <c r="P161" s="78">
        <f>'Power Spectrum 〈B〉'!EC148</f>
        <v>10002101</v>
      </c>
      <c r="Q161" s="78">
        <f>'Power Spectrum 〈B〉'!ED148</f>
        <v>22196816</v>
      </c>
      <c r="R161" s="78">
        <f>'Power Spectrum 〈B〉'!EE148</f>
        <v>21483712</v>
      </c>
      <c r="S161" s="78">
        <f>'Power Spectrum 〈B〉'!EF148</f>
        <v>31320752</v>
      </c>
      <c r="T161" s="48">
        <v>20</v>
      </c>
      <c r="U161" s="85">
        <f t="shared" si="23"/>
        <v>3.9999999999999996</v>
      </c>
      <c r="V161" s="85">
        <f>AVERAGE(E242:K246,M242:S246)</f>
        <v>9678189.2423999999</v>
      </c>
      <c r="Y161" s="48">
        <v>20</v>
      </c>
      <c r="Z161" s="85">
        <f t="shared" si="24"/>
        <v>3.9999999999999996</v>
      </c>
      <c r="AA161" s="85">
        <f t="shared" si="26"/>
        <v>1.4767744815673831</v>
      </c>
      <c r="AC161" s="48">
        <v>20</v>
      </c>
      <c r="AD161" s="85">
        <f t="shared" si="25"/>
        <v>3.9999999999999996</v>
      </c>
      <c r="AE161" s="85">
        <f t="shared" si="27"/>
        <v>1.5603802625862075E-6</v>
      </c>
    </row>
    <row r="162" spans="2:31" x14ac:dyDescent="0.15">
      <c r="B162" s="55">
        <f t="shared" si="22"/>
        <v>4.1999999999999993</v>
      </c>
      <c r="C162" s="55"/>
      <c r="D162" s="73">
        <v>21</v>
      </c>
      <c r="E162" s="78">
        <f>'Power Spectrum 〈B〉'!DR149</f>
        <v>19094576</v>
      </c>
      <c r="F162" s="78">
        <f>'Power Spectrum 〈B〉'!DS149</f>
        <v>7034552</v>
      </c>
      <c r="G162" s="78">
        <f>'Power Spectrum 〈B〉'!DT149</f>
        <v>6367501</v>
      </c>
      <c r="H162" s="78">
        <f>'Power Spectrum 〈B〉'!DU149</f>
        <v>6230332.5</v>
      </c>
      <c r="I162" s="78">
        <f>'Power Spectrum 〈B〉'!DV149</f>
        <v>4807636</v>
      </c>
      <c r="J162" s="78">
        <f>'Power Spectrum 〈B〉'!DW149</f>
        <v>2872522.5</v>
      </c>
      <c r="K162" s="78">
        <f>'Power Spectrum 〈B〉'!DX149</f>
        <v>2511933.75</v>
      </c>
      <c r="L162" s="82">
        <f>'Power Spectrum 〈B〉'!DY149</f>
        <v>24056594</v>
      </c>
      <c r="M162" s="78">
        <f>'Power Spectrum 〈B〉'!DZ149</f>
        <v>11297533</v>
      </c>
      <c r="N162" s="78">
        <f>'Power Spectrum 〈B〉'!EA149</f>
        <v>34579676</v>
      </c>
      <c r="O162" s="78">
        <f>'Power Spectrum 〈B〉'!EB149</f>
        <v>15594271</v>
      </c>
      <c r="P162" s="78">
        <f>'Power Spectrum 〈B〉'!EC149</f>
        <v>2744898.75</v>
      </c>
      <c r="Q162" s="78">
        <f>'Power Spectrum 〈B〉'!ED149</f>
        <v>25014748</v>
      </c>
      <c r="R162" s="78">
        <f>'Power Spectrum 〈B〉'!EE149</f>
        <v>5365355.5</v>
      </c>
      <c r="S162" s="78">
        <f>'Power Spectrum 〈B〉'!EF149</f>
        <v>74368048</v>
      </c>
      <c r="T162" s="48">
        <v>21</v>
      </c>
      <c r="U162" s="85">
        <f t="shared" si="23"/>
        <v>4.1999999999999993</v>
      </c>
      <c r="V162" s="85">
        <f>AVERAGE(E247:K251,M247:S251,H252:K252,M252:P252)</f>
        <v>6918622.1167820506</v>
      </c>
      <c r="Y162" s="48">
        <v>21</v>
      </c>
      <c r="Z162" s="85">
        <f t="shared" si="24"/>
        <v>4.1999999999999993</v>
      </c>
      <c r="AA162" s="85">
        <f t="shared" si="26"/>
        <v>1.0556979548312457</v>
      </c>
      <c r="AC162" s="48">
        <v>21</v>
      </c>
      <c r="AD162" s="85">
        <f t="shared" si="25"/>
        <v>4.1999999999999993</v>
      </c>
      <c r="AE162" s="85">
        <f t="shared" si="27"/>
        <v>1.1154650033110948E-6</v>
      </c>
    </row>
    <row r="163" spans="2:31" x14ac:dyDescent="0.15">
      <c r="B163" s="55">
        <f t="shared" si="22"/>
        <v>4.3999999999999995</v>
      </c>
      <c r="C163" s="55"/>
      <c r="D163" s="73">
        <v>22</v>
      </c>
      <c r="E163" s="78">
        <f>'Power Spectrum 〈B〉'!DR150</f>
        <v>25978550</v>
      </c>
      <c r="F163" s="78">
        <f>'Power Spectrum 〈B〉'!DS150</f>
        <v>15688538</v>
      </c>
      <c r="G163" s="78">
        <f>'Power Spectrum 〈B〉'!DT150</f>
        <v>3431458.75</v>
      </c>
      <c r="H163" s="78">
        <f>'Power Spectrum 〈B〉'!DU150</f>
        <v>14229992</v>
      </c>
      <c r="I163" s="78">
        <f>'Power Spectrum 〈B〉'!DV150</f>
        <v>7824007</v>
      </c>
      <c r="J163" s="78">
        <f>'Power Spectrum 〈B〉'!DW150</f>
        <v>8609926</v>
      </c>
      <c r="K163" s="78">
        <f>'Power Spectrum 〈B〉'!DX150</f>
        <v>12834171</v>
      </c>
      <c r="L163" s="82">
        <f>'Power Spectrum 〈B〉'!DY150</f>
        <v>15538400</v>
      </c>
      <c r="M163" s="78">
        <f>'Power Spectrum 〈B〉'!DZ150</f>
        <v>30768822</v>
      </c>
      <c r="N163" s="78">
        <f>'Power Spectrum 〈B〉'!EA150</f>
        <v>6176981</v>
      </c>
      <c r="O163" s="78">
        <f>'Power Spectrum 〈B〉'!EB150</f>
        <v>1448602.125</v>
      </c>
      <c r="P163" s="78">
        <f>'Power Spectrum 〈B〉'!EC150</f>
        <v>9135268</v>
      </c>
      <c r="Q163" s="78">
        <f>'Power Spectrum 〈B〉'!ED150</f>
        <v>15882167</v>
      </c>
      <c r="R163" s="78">
        <f>'Power Spectrum 〈B〉'!EE150</f>
        <v>17004286</v>
      </c>
      <c r="S163" s="78">
        <f>'Power Spectrum 〈B〉'!EF150</f>
        <v>16094694</v>
      </c>
      <c r="T163" s="48">
        <v>22</v>
      </c>
      <c r="U163" s="85">
        <f t="shared" si="23"/>
        <v>4.3999999999999995</v>
      </c>
      <c r="V163" s="85">
        <f>AVERAGE(E253:K256,F257:K257,E252:G252,Q252:S252,M253:S256,M257:R257)</f>
        <v>7675256.2430270268</v>
      </c>
      <c r="Y163" s="48">
        <v>22</v>
      </c>
      <c r="Z163" s="85">
        <f t="shared" si="24"/>
        <v>4.3999999999999995</v>
      </c>
      <c r="AA163" s="85">
        <f t="shared" si="26"/>
        <v>1.1711511601298565</v>
      </c>
      <c r="AC163" s="48">
        <v>22</v>
      </c>
      <c r="AD163" s="85">
        <f t="shared" si="25"/>
        <v>4.3999999999999995</v>
      </c>
      <c r="AE163" s="85">
        <f t="shared" si="27"/>
        <v>1.2374544506159138E-6</v>
      </c>
    </row>
    <row r="164" spans="2:31" x14ac:dyDescent="0.15">
      <c r="B164" s="55">
        <f t="shared" si="22"/>
        <v>4.5999999999999996</v>
      </c>
      <c r="C164" s="55"/>
      <c r="D164" s="73">
        <v>23</v>
      </c>
      <c r="E164" s="75">
        <f>'Power Spectrum 〈B〉'!DR151</f>
        <v>9648759</v>
      </c>
      <c r="F164" s="78">
        <f>'Power Spectrum 〈B〉'!DS151</f>
        <v>20789968</v>
      </c>
      <c r="G164" s="78">
        <f>'Power Spectrum 〈B〉'!DT151</f>
        <v>45675460</v>
      </c>
      <c r="H164" s="78">
        <f>'Power Spectrum 〈B〉'!DU151</f>
        <v>36995644</v>
      </c>
      <c r="I164" s="78">
        <f>'Power Spectrum 〈B〉'!DV151</f>
        <v>17002772</v>
      </c>
      <c r="J164" s="78">
        <f>'Power Spectrum 〈B〉'!DW151</f>
        <v>8052214.5</v>
      </c>
      <c r="K164" s="78">
        <f>'Power Spectrum 〈B〉'!DX151</f>
        <v>54982228</v>
      </c>
      <c r="L164" s="82">
        <f>'Power Spectrum 〈B〉'!DY151</f>
        <v>11447869</v>
      </c>
      <c r="M164" s="78">
        <f>'Power Spectrum 〈B〉'!DZ151</f>
        <v>19531320</v>
      </c>
      <c r="N164" s="78">
        <f>'Power Spectrum 〈B〉'!EA151</f>
        <v>1765000.5</v>
      </c>
      <c r="O164" s="78">
        <f>'Power Spectrum 〈B〉'!EB151</f>
        <v>14566705</v>
      </c>
      <c r="P164" s="78">
        <f>'Power Spectrum 〈B〉'!EC151</f>
        <v>4992914</v>
      </c>
      <c r="Q164" s="78">
        <f>'Power Spectrum 〈B〉'!ED151</f>
        <v>6047663</v>
      </c>
      <c r="R164" s="78">
        <f>'Power Spectrum 〈B〉'!EE151</f>
        <v>3651281.5</v>
      </c>
      <c r="S164" s="75">
        <f>'Power Spectrum 〈B〉'!EF151</f>
        <v>8661084</v>
      </c>
      <c r="T164" s="48">
        <v>23</v>
      </c>
      <c r="U164" s="85">
        <f t="shared" si="23"/>
        <v>4.5999999999999996</v>
      </c>
      <c r="V164" s="85">
        <f>AVERAGE(E258:K262,M258:S262,S257,E257)</f>
        <v>7171780.6034166673</v>
      </c>
      <c r="Y164" s="48">
        <v>23</v>
      </c>
      <c r="Z164" s="85">
        <f t="shared" si="24"/>
        <v>4.5999999999999996</v>
      </c>
      <c r="AA164" s="85">
        <f t="shared" si="26"/>
        <v>1.0943268743006391</v>
      </c>
      <c r="AC164" s="48">
        <v>23</v>
      </c>
      <c r="AD164" s="85">
        <f t="shared" si="25"/>
        <v>4.5999999999999996</v>
      </c>
      <c r="AE164" s="85">
        <f t="shared" si="27"/>
        <v>1.1562808518088963E-6</v>
      </c>
    </row>
    <row r="165" spans="2:31" x14ac:dyDescent="0.15">
      <c r="B165" s="55">
        <f t="shared" si="22"/>
        <v>4.8</v>
      </c>
      <c r="C165" s="98">
        <f>B146</f>
        <v>0.99999999999999989</v>
      </c>
      <c r="D165" s="73">
        <v>24</v>
      </c>
      <c r="E165" s="75">
        <f>'Power Spectrum 〈B〉'!DR152</f>
        <v>5598178</v>
      </c>
      <c r="F165" s="75">
        <f>'Power Spectrum 〈B〉'!DS152</f>
        <v>8625862</v>
      </c>
      <c r="G165" s="75">
        <f>'Power Spectrum 〈B〉'!DT152</f>
        <v>14452438</v>
      </c>
      <c r="H165" s="75">
        <f>'Power Spectrum 〈B〉'!DU152</f>
        <v>21558788</v>
      </c>
      <c r="I165" s="75">
        <f>'Power Spectrum 〈B〉'!DV152</f>
        <v>21116024</v>
      </c>
      <c r="J165" s="75">
        <f>'Power Spectrum 〈B〉'!DW152</f>
        <v>20957060</v>
      </c>
      <c r="K165" s="78">
        <f>'Power Spectrum 〈B〉'!DX152</f>
        <v>25801420</v>
      </c>
      <c r="L165" s="82">
        <f>'Power Spectrum 〈B〉'!DY152</f>
        <v>5211068</v>
      </c>
      <c r="M165" s="78">
        <f>'Power Spectrum 〈B〉'!DZ152</f>
        <v>58182948</v>
      </c>
      <c r="N165" s="75">
        <f>'Power Spectrum 〈B〉'!EA152</f>
        <v>10522978</v>
      </c>
      <c r="O165" s="75">
        <f>'Power Spectrum 〈B〉'!EB152</f>
        <v>14295195</v>
      </c>
      <c r="P165" s="75">
        <f>'Power Spectrum 〈B〉'!EC152</f>
        <v>35273036</v>
      </c>
      <c r="Q165" s="75">
        <f>'Power Spectrum 〈B〉'!ED152</f>
        <v>3301640.25</v>
      </c>
      <c r="R165" s="75">
        <f>'Power Spectrum 〈B〉'!EE152</f>
        <v>27729846</v>
      </c>
      <c r="S165" s="75">
        <f>'Power Spectrum 〈B〉'!EF152</f>
        <v>16861936</v>
      </c>
      <c r="T165" s="48">
        <v>24</v>
      </c>
      <c r="U165" s="85">
        <f t="shared" si="23"/>
        <v>4.8</v>
      </c>
      <c r="V165" s="85">
        <f>AVERAGE(E263:K267,M263:S267)</f>
        <v>9207146.3437571432</v>
      </c>
      <c r="Y165" s="48">
        <v>24</v>
      </c>
      <c r="Z165" s="85">
        <f t="shared" si="24"/>
        <v>4.8</v>
      </c>
      <c r="AA165" s="85">
        <f t="shared" si="26"/>
        <v>1.4048990392695839</v>
      </c>
      <c r="AC165" s="48">
        <v>24</v>
      </c>
      <c r="AD165" s="85">
        <f t="shared" si="25"/>
        <v>4.8</v>
      </c>
      <c r="AE165" s="85">
        <f t="shared" si="27"/>
        <v>1.4844356800341678E-6</v>
      </c>
    </row>
    <row r="166" spans="2:31" x14ac:dyDescent="0.15">
      <c r="B166" s="55">
        <f t="shared" si="22"/>
        <v>5</v>
      </c>
      <c r="C166" s="55"/>
      <c r="D166" s="73">
        <v>25</v>
      </c>
      <c r="E166" s="75">
        <f>'Power Spectrum 〈B〉'!DR153</f>
        <v>2261675.75</v>
      </c>
      <c r="F166" s="75">
        <f>'Power Spectrum 〈B〉'!DS153</f>
        <v>9721165</v>
      </c>
      <c r="G166" s="75">
        <f>'Power Spectrum 〈B〉'!DT153</f>
        <v>1811647</v>
      </c>
      <c r="H166" s="75">
        <f>'Power Spectrum 〈B〉'!DU153</f>
        <v>22900624</v>
      </c>
      <c r="I166" s="75">
        <f>'Power Spectrum 〈B〉'!DV153</f>
        <v>1269241.125</v>
      </c>
      <c r="J166" s="75">
        <f>'Power Spectrum 〈B〉'!DW153</f>
        <v>2392454.75</v>
      </c>
      <c r="K166" s="75">
        <f>'Power Spectrum 〈B〉'!DX153</f>
        <v>42420216</v>
      </c>
      <c r="L166" s="82">
        <f>'Power Spectrum 〈B〉'!DY153</f>
        <v>5232590</v>
      </c>
      <c r="M166" s="75">
        <f>'Power Spectrum 〈B〉'!DZ153</f>
        <v>1131550.25</v>
      </c>
      <c r="N166" s="75">
        <f>'Power Spectrum 〈B〉'!EA153</f>
        <v>8847343</v>
      </c>
      <c r="O166" s="75">
        <f>'Power Spectrum 〈B〉'!EB153</f>
        <v>3572334</v>
      </c>
      <c r="P166" s="75">
        <f>'Power Spectrum 〈B〉'!EC153</f>
        <v>1072535.5</v>
      </c>
      <c r="Q166" s="75">
        <f>'Power Spectrum 〈B〉'!ED153</f>
        <v>39518396</v>
      </c>
      <c r="R166" s="75">
        <f>'Power Spectrum 〈B〉'!EE153</f>
        <v>4241307</v>
      </c>
      <c r="S166" s="75">
        <f>'Power Spectrum 〈B〉'!EF153</f>
        <v>1420193.75</v>
      </c>
    </row>
    <row r="167" spans="2:31" x14ac:dyDescent="0.15">
      <c r="C167" s="55"/>
      <c r="D167" s="73">
        <v>26</v>
      </c>
      <c r="E167" s="75">
        <f>'Power Spectrum 〈B〉'!DR154</f>
        <v>17416854</v>
      </c>
      <c r="F167" s="75">
        <f>'Power Spectrum 〈B〉'!DS154</f>
        <v>17641894</v>
      </c>
      <c r="G167" s="75">
        <f>'Power Spectrum 〈B〉'!DT154</f>
        <v>3985840.25</v>
      </c>
      <c r="H167" s="75">
        <f>'Power Spectrum 〈B〉'!DU154</f>
        <v>31986046</v>
      </c>
      <c r="I167" s="75">
        <f>'Power Spectrum 〈B〉'!DV154</f>
        <v>3316219.75</v>
      </c>
      <c r="J167" s="75">
        <f>'Power Spectrum 〈B〉'!DW154</f>
        <v>4744235</v>
      </c>
      <c r="K167" s="75">
        <f>'Power Spectrum 〈B〉'!DX154</f>
        <v>6711907.5</v>
      </c>
      <c r="L167" s="82">
        <f>'Power Spectrum 〈B〉'!DY154</f>
        <v>8589186</v>
      </c>
      <c r="M167" s="75">
        <f>'Power Spectrum 〈B〉'!DZ154</f>
        <v>9953739</v>
      </c>
      <c r="N167" s="75">
        <f>'Power Spectrum 〈B〉'!EA154</f>
        <v>11779668</v>
      </c>
      <c r="O167" s="75">
        <f>'Power Spectrum 〈B〉'!EB154</f>
        <v>65995360</v>
      </c>
      <c r="P167" s="75">
        <f>'Power Spectrum 〈B〉'!EC154</f>
        <v>17966894</v>
      </c>
      <c r="Q167" s="75">
        <f>'Power Spectrum 〈B〉'!ED154</f>
        <v>5146983.5</v>
      </c>
      <c r="R167" s="75">
        <f>'Power Spectrum 〈B〉'!EE154</f>
        <v>6019395</v>
      </c>
      <c r="S167" s="75">
        <f>'Power Spectrum 〈B〉'!EF154</f>
        <v>77342248</v>
      </c>
    </row>
    <row r="168" spans="2:31" x14ac:dyDescent="0.15">
      <c r="C168" s="55"/>
      <c r="D168" s="73">
        <v>27</v>
      </c>
      <c r="E168" s="75">
        <f>'Power Spectrum 〈B〉'!DR155</f>
        <v>11261286</v>
      </c>
      <c r="F168" s="75">
        <f>'Power Spectrum 〈B〉'!DS155</f>
        <v>9771344</v>
      </c>
      <c r="G168" s="75">
        <f>'Power Spectrum 〈B〉'!DT155</f>
        <v>9032930</v>
      </c>
      <c r="H168" s="75">
        <f>'Power Spectrum 〈B〉'!DU155</f>
        <v>62732124</v>
      </c>
      <c r="I168" s="75">
        <f>'Power Spectrum 〈B〉'!DV155</f>
        <v>52703348</v>
      </c>
      <c r="J168" s="75">
        <f>'Power Spectrum 〈B〉'!DW155</f>
        <v>16975308</v>
      </c>
      <c r="K168" s="75">
        <f>'Power Spectrum 〈B〉'!DX155</f>
        <v>35488796</v>
      </c>
      <c r="L168" s="82">
        <f>'Power Spectrum 〈B〉'!DY155</f>
        <v>1162003.125</v>
      </c>
      <c r="M168" s="75">
        <f>'Power Spectrum 〈B〉'!DZ155</f>
        <v>17123790</v>
      </c>
      <c r="N168" s="75">
        <f>'Power Spectrum 〈B〉'!EA155</f>
        <v>17866212</v>
      </c>
      <c r="O168" s="75">
        <f>'Power Spectrum 〈B〉'!EB155</f>
        <v>10847640</v>
      </c>
      <c r="P168" s="75">
        <f>'Power Spectrum 〈B〉'!EC155</f>
        <v>1277616</v>
      </c>
      <c r="Q168" s="75">
        <f>'Power Spectrum 〈B〉'!ED155</f>
        <v>17528644</v>
      </c>
      <c r="R168" s="75">
        <f>'Power Spectrum 〈B〉'!EE155</f>
        <v>1909152.125</v>
      </c>
      <c r="S168" s="75">
        <f>'Power Spectrum 〈B〉'!EF155</f>
        <v>16389456</v>
      </c>
    </row>
    <row r="169" spans="2:31" x14ac:dyDescent="0.15">
      <c r="C169" s="55"/>
      <c r="D169" s="73">
        <v>28</v>
      </c>
      <c r="E169" s="75">
        <f>'Power Spectrum 〈B〉'!DR156</f>
        <v>32385848</v>
      </c>
      <c r="F169" s="75">
        <f>'Power Spectrum 〈B〉'!DS156</f>
        <v>3485025.5</v>
      </c>
      <c r="G169" s="75">
        <f>'Power Spectrum 〈B〉'!DT156</f>
        <v>23341360</v>
      </c>
      <c r="H169" s="75">
        <f>'Power Spectrum 〈B〉'!DU156</f>
        <v>11240040</v>
      </c>
      <c r="I169" s="75">
        <f>'Power Spectrum 〈B〉'!DV156</f>
        <v>17694030</v>
      </c>
      <c r="J169" s="75">
        <f>'Power Spectrum 〈B〉'!DW156</f>
        <v>703054.125</v>
      </c>
      <c r="K169" s="75">
        <f>'Power Spectrum 〈B〉'!DX156</f>
        <v>23585740</v>
      </c>
      <c r="L169" s="82">
        <f>'Power Spectrum 〈B〉'!DY156</f>
        <v>45903852</v>
      </c>
      <c r="M169" s="75">
        <f>'Power Spectrum 〈B〉'!DZ156</f>
        <v>16192093</v>
      </c>
      <c r="N169" s="75">
        <f>'Power Spectrum 〈B〉'!EA156</f>
        <v>4146398.5</v>
      </c>
      <c r="O169" s="75">
        <f>'Power Spectrum 〈B〉'!EB156</f>
        <v>12425903</v>
      </c>
      <c r="P169" s="75">
        <f>'Power Spectrum 〈B〉'!EC156</f>
        <v>57748704</v>
      </c>
      <c r="Q169" s="75">
        <f>'Power Spectrum 〈B〉'!ED156</f>
        <v>36470528</v>
      </c>
      <c r="R169" s="75">
        <f>'Power Spectrum 〈B〉'!EE156</f>
        <v>14521286</v>
      </c>
      <c r="S169" s="75">
        <f>'Power Spectrum 〈B〉'!EF156</f>
        <v>15728854</v>
      </c>
    </row>
    <row r="170" spans="2:31" x14ac:dyDescent="0.15">
      <c r="C170" s="55"/>
      <c r="D170" s="73">
        <v>29</v>
      </c>
      <c r="E170" s="76">
        <f>'Power Spectrum 〈B〉'!DR157</f>
        <v>8747048</v>
      </c>
      <c r="F170" s="76">
        <f>'Power Spectrum 〈B〉'!DS157</f>
        <v>41042680</v>
      </c>
      <c r="G170" s="76">
        <f>'Power Spectrum 〈B〉'!DT157</f>
        <v>96317.312000000005</v>
      </c>
      <c r="H170" s="76">
        <f>'Power Spectrum 〈B〉'!DU157</f>
        <v>8249677</v>
      </c>
      <c r="I170" s="76">
        <f>'Power Spectrum 〈B〉'!DV157</f>
        <v>29223360</v>
      </c>
      <c r="J170" s="75">
        <f>'Power Spectrum 〈B〉'!DW157</f>
        <v>2753490.75</v>
      </c>
      <c r="K170" s="75">
        <f>'Power Spectrum 〈B〉'!DX157</f>
        <v>9621475</v>
      </c>
      <c r="L170" s="82">
        <f>'Power Spectrum 〈B〉'!DY157</f>
        <v>4600326</v>
      </c>
      <c r="M170" s="75">
        <f>'Power Spectrum 〈B〉'!DZ157</f>
        <v>15779426</v>
      </c>
      <c r="N170" s="75">
        <f>'Power Spectrum 〈B〉'!EA157</f>
        <v>6965134</v>
      </c>
      <c r="O170" s="76">
        <f>'Power Spectrum 〈B〉'!EB157</f>
        <v>24958958</v>
      </c>
      <c r="P170" s="76">
        <f>'Power Spectrum 〈B〉'!EC157</f>
        <v>14189202</v>
      </c>
      <c r="Q170" s="76">
        <f>'Power Spectrum 〈B〉'!ED157</f>
        <v>1809630.25</v>
      </c>
      <c r="R170" s="76">
        <f>'Power Spectrum 〈B〉'!EE157</f>
        <v>5831154</v>
      </c>
      <c r="S170" s="76">
        <f>'Power Spectrum 〈B〉'!EF157</f>
        <v>10875912</v>
      </c>
    </row>
    <row r="171" spans="2:31" x14ac:dyDescent="0.15">
      <c r="C171" s="100">
        <f>B147</f>
        <v>1.2</v>
      </c>
      <c r="D171" s="73">
        <v>30</v>
      </c>
      <c r="E171" s="76">
        <f>'Power Spectrum 〈B〉'!DR158</f>
        <v>65090912</v>
      </c>
      <c r="F171" s="76">
        <f>'Power Spectrum 〈B〉'!DS158</f>
        <v>5189451</v>
      </c>
      <c r="G171" s="76">
        <f>'Power Spectrum 〈B〉'!DT158</f>
        <v>22280350</v>
      </c>
      <c r="H171" s="76">
        <f>'Power Spectrum 〈B〉'!DU158</f>
        <v>1207635.125</v>
      </c>
      <c r="I171" s="76">
        <f>'Power Spectrum 〈B〉'!DV158</f>
        <v>9796483</v>
      </c>
      <c r="J171" s="76">
        <f>'Power Spectrum 〈B〉'!DW158</f>
        <v>10116998</v>
      </c>
      <c r="K171" s="76">
        <f>'Power Spectrum 〈B〉'!DX158</f>
        <v>21726566</v>
      </c>
      <c r="L171" s="82">
        <f>'Power Spectrum 〈B〉'!DY158</f>
        <v>7292507</v>
      </c>
      <c r="M171" s="76">
        <f>'Power Spectrum 〈B〉'!DZ158</f>
        <v>44175684</v>
      </c>
      <c r="N171" s="76">
        <f>'Power Spectrum 〈B〉'!EA158</f>
        <v>10669412</v>
      </c>
      <c r="O171" s="76">
        <f>'Power Spectrum 〈B〉'!EB158</f>
        <v>7056227</v>
      </c>
      <c r="P171" s="76">
        <f>'Power Spectrum 〈B〉'!EC158</f>
        <v>21362442</v>
      </c>
      <c r="Q171" s="76">
        <f>'Power Spectrum 〈B〉'!ED158</f>
        <v>31744382</v>
      </c>
      <c r="R171" s="76">
        <f>'Power Spectrum 〈B〉'!EE158</f>
        <v>4069297.25</v>
      </c>
      <c r="S171" s="76">
        <f>'Power Spectrum 〈B〉'!EF158</f>
        <v>3539525</v>
      </c>
    </row>
    <row r="172" spans="2:31" x14ac:dyDescent="0.15">
      <c r="C172" s="55"/>
      <c r="D172" s="73">
        <v>31</v>
      </c>
      <c r="E172" s="76">
        <f>'Power Spectrum 〈B〉'!DR159</f>
        <v>12441043</v>
      </c>
      <c r="F172" s="76">
        <f>'Power Spectrum 〈B〉'!DS159</f>
        <v>22772876</v>
      </c>
      <c r="G172" s="76">
        <f>'Power Spectrum 〈B〉'!DT159</f>
        <v>4507563.5</v>
      </c>
      <c r="H172" s="76">
        <f>'Power Spectrum 〈B〉'!DU159</f>
        <v>13235728</v>
      </c>
      <c r="I172" s="76">
        <f>'Power Spectrum 〈B〉'!DV159</f>
        <v>13304037</v>
      </c>
      <c r="J172" s="76">
        <f>'Power Spectrum 〈B〉'!DW159</f>
        <v>22821556</v>
      </c>
      <c r="K172" s="76">
        <f>'Power Spectrum 〈B〉'!DX159</f>
        <v>13052966</v>
      </c>
      <c r="L172" s="82">
        <f>'Power Spectrum 〈B〉'!DY159</f>
        <v>10999046</v>
      </c>
      <c r="M172" s="76">
        <f>'Power Spectrum 〈B〉'!DZ159</f>
        <v>21405988</v>
      </c>
      <c r="N172" s="76">
        <f>'Power Spectrum 〈B〉'!EA159</f>
        <v>6363728</v>
      </c>
      <c r="O172" s="76">
        <f>'Power Spectrum 〈B〉'!EB159</f>
        <v>12266730</v>
      </c>
      <c r="P172" s="76">
        <f>'Power Spectrum 〈B〉'!EC159</f>
        <v>232753.375</v>
      </c>
      <c r="Q172" s="76">
        <f>'Power Spectrum 〈B〉'!ED159</f>
        <v>4551628.5</v>
      </c>
      <c r="R172" s="76">
        <f>'Power Spectrum 〈B〉'!EE159</f>
        <v>17666328</v>
      </c>
      <c r="S172" s="76">
        <f>'Power Spectrum 〈B〉'!EF159</f>
        <v>8292224.5</v>
      </c>
    </row>
    <row r="173" spans="2:31" x14ac:dyDescent="0.15">
      <c r="C173" s="55"/>
      <c r="D173" s="73">
        <v>32</v>
      </c>
      <c r="E173" s="76">
        <f>'Power Spectrum 〈B〉'!DR160</f>
        <v>3018882.75</v>
      </c>
      <c r="F173" s="76">
        <f>'Power Spectrum 〈B〉'!DS160</f>
        <v>12291596</v>
      </c>
      <c r="G173" s="76">
        <f>'Power Spectrum 〈B〉'!DT160</f>
        <v>1567177.875</v>
      </c>
      <c r="H173" s="76">
        <f>'Power Spectrum 〈B〉'!DU160</f>
        <v>629406.56200000003</v>
      </c>
      <c r="I173" s="76">
        <f>'Power Spectrum 〈B〉'!DV160</f>
        <v>32840826</v>
      </c>
      <c r="J173" s="76">
        <f>'Power Spectrum 〈B〉'!DW160</f>
        <v>14723759</v>
      </c>
      <c r="K173" s="76">
        <f>'Power Spectrum 〈B〉'!DX160</f>
        <v>77319360</v>
      </c>
      <c r="L173" s="82">
        <f>'Power Spectrum 〈B〉'!DY160</f>
        <v>15334203</v>
      </c>
      <c r="M173" s="76">
        <f>'Power Spectrum 〈B〉'!DZ160</f>
        <v>1876.8240000000001</v>
      </c>
      <c r="N173" s="76">
        <f>'Power Spectrum 〈B〉'!EA160</f>
        <v>36105848</v>
      </c>
      <c r="O173" s="76">
        <f>'Power Spectrum 〈B〉'!EB160</f>
        <v>26783730</v>
      </c>
      <c r="P173" s="76">
        <f>'Power Spectrum 〈B〉'!EC160</f>
        <v>13055290</v>
      </c>
      <c r="Q173" s="76">
        <f>'Power Spectrum 〈B〉'!ED160</f>
        <v>11273473</v>
      </c>
      <c r="R173" s="76">
        <f>'Power Spectrum 〈B〉'!EE160</f>
        <v>14441190</v>
      </c>
      <c r="S173" s="76">
        <f>'Power Spectrum 〈B〉'!EF160</f>
        <v>35732440</v>
      </c>
    </row>
    <row r="174" spans="2:31" x14ac:dyDescent="0.15">
      <c r="C174" s="55"/>
      <c r="D174" s="73">
        <v>33</v>
      </c>
      <c r="E174" s="76">
        <f>'Power Spectrum 〈B〉'!DR161</f>
        <v>6895962</v>
      </c>
      <c r="F174" s="76">
        <f>'Power Spectrum 〈B〉'!DS161</f>
        <v>32203148</v>
      </c>
      <c r="G174" s="76">
        <f>'Power Spectrum 〈B〉'!DT161</f>
        <v>8864174</v>
      </c>
      <c r="H174" s="76">
        <f>'Power Spectrum 〈B〉'!DU161</f>
        <v>41286488</v>
      </c>
      <c r="I174" s="76">
        <f>'Power Spectrum 〈B〉'!DV161</f>
        <v>1906748.25</v>
      </c>
      <c r="J174" s="76">
        <f>'Power Spectrum 〈B〉'!DW161</f>
        <v>24658424</v>
      </c>
      <c r="K174" s="76">
        <f>'Power Spectrum 〈B〉'!DX161</f>
        <v>22211034</v>
      </c>
      <c r="L174" s="82">
        <f>'Power Spectrum 〈B〉'!DY161</f>
        <v>21219134</v>
      </c>
      <c r="M174" s="76">
        <f>'Power Spectrum 〈B〉'!DZ161</f>
        <v>14230264</v>
      </c>
      <c r="N174" s="76">
        <f>'Power Spectrum 〈B〉'!EA161</f>
        <v>11338593</v>
      </c>
      <c r="O174" s="76">
        <f>'Power Spectrum 〈B〉'!EB161</f>
        <v>8837588</v>
      </c>
      <c r="P174" s="76">
        <f>'Power Spectrum 〈B〉'!EC161</f>
        <v>12887969</v>
      </c>
      <c r="Q174" s="76">
        <f>'Power Spectrum 〈B〉'!ED161</f>
        <v>22667510</v>
      </c>
      <c r="R174" s="76">
        <f>'Power Spectrum 〈B〉'!EE161</f>
        <v>34006780</v>
      </c>
      <c r="S174" s="76">
        <f>'Power Spectrum 〈B〉'!EF161</f>
        <v>12713163</v>
      </c>
    </row>
    <row r="175" spans="2:31" x14ac:dyDescent="0.15">
      <c r="C175" s="55"/>
      <c r="D175" s="73">
        <v>34</v>
      </c>
      <c r="E175" s="77">
        <f>'Power Spectrum 〈B〉'!DR162</f>
        <v>10518846</v>
      </c>
      <c r="F175" s="77">
        <f>'Power Spectrum 〈B〉'!DS162</f>
        <v>48572248</v>
      </c>
      <c r="G175" s="77">
        <f>'Power Spectrum 〈B〉'!DT162</f>
        <v>1578319.75</v>
      </c>
      <c r="H175" s="76">
        <f>'Power Spectrum 〈B〉'!DU162</f>
        <v>2735428</v>
      </c>
      <c r="I175" s="76">
        <f>'Power Spectrum 〈B〉'!DV162</f>
        <v>14217387</v>
      </c>
      <c r="J175" s="76">
        <f>'Power Spectrum 〈B〉'!DW162</f>
        <v>7099877.5</v>
      </c>
      <c r="K175" s="76">
        <f>'Power Spectrum 〈B〉'!DX162</f>
        <v>14847822</v>
      </c>
      <c r="L175" s="82">
        <f>'Power Spectrum 〈B〉'!DY162</f>
        <v>7753802</v>
      </c>
      <c r="M175" s="76">
        <f>'Power Spectrum 〈B〉'!DZ162</f>
        <v>20185578</v>
      </c>
      <c r="N175" s="76">
        <f>'Power Spectrum 〈B〉'!EA162</f>
        <v>69885152</v>
      </c>
      <c r="O175" s="76">
        <f>'Power Spectrum 〈B〉'!EB162</f>
        <v>16518788</v>
      </c>
      <c r="P175" s="76">
        <f>'Power Spectrum 〈B〉'!EC162</f>
        <v>5965724</v>
      </c>
      <c r="Q175" s="77">
        <f>'Power Spectrum 〈B〉'!ED162</f>
        <v>28531514</v>
      </c>
      <c r="R175" s="77">
        <f>'Power Spectrum 〈B〉'!EE162</f>
        <v>11623923</v>
      </c>
      <c r="S175" s="77">
        <f>'Power Spectrum 〈B〉'!EF162</f>
        <v>36907052</v>
      </c>
    </row>
    <row r="176" spans="2:31" x14ac:dyDescent="0.15">
      <c r="C176" s="101">
        <f>B148</f>
        <v>1.4</v>
      </c>
      <c r="D176" s="73">
        <v>35</v>
      </c>
      <c r="E176" s="77">
        <f>'Power Spectrum 〈B〉'!DR163</f>
        <v>11532167</v>
      </c>
      <c r="F176" s="77">
        <f>'Power Spectrum 〈B〉'!DS163</f>
        <v>10296048</v>
      </c>
      <c r="G176" s="77">
        <f>'Power Spectrum 〈B〉'!DT163</f>
        <v>53610524</v>
      </c>
      <c r="H176" s="77">
        <f>'Power Spectrum 〈B〉'!DU163</f>
        <v>46854340</v>
      </c>
      <c r="I176" s="77">
        <f>'Power Spectrum 〈B〉'!DV163</f>
        <v>12692267</v>
      </c>
      <c r="J176" s="77">
        <f>'Power Spectrum 〈B〉'!DW163</f>
        <v>26949962</v>
      </c>
      <c r="K176" s="77">
        <f>'Power Spectrum 〈B〉'!DX163</f>
        <v>39396696</v>
      </c>
      <c r="L176" s="82">
        <f>'Power Spectrum 〈B〉'!DY163</f>
        <v>10005068</v>
      </c>
      <c r="M176" s="77">
        <f>'Power Spectrum 〈B〉'!DZ163</f>
        <v>19430848</v>
      </c>
      <c r="N176" s="77">
        <f>'Power Spectrum 〈B〉'!EA163</f>
        <v>3179247.5</v>
      </c>
      <c r="O176" s="77">
        <f>'Power Spectrum 〈B〉'!EB163</f>
        <v>69892000</v>
      </c>
      <c r="P176" s="77">
        <f>'Power Spectrum 〈B〉'!EC163</f>
        <v>1965869.875</v>
      </c>
      <c r="Q176" s="77">
        <f>'Power Spectrum 〈B〉'!ED163</f>
        <v>22394938</v>
      </c>
      <c r="R176" s="77">
        <f>'Power Spectrum 〈B〉'!EE163</f>
        <v>2460504.75</v>
      </c>
      <c r="S176" s="77">
        <f>'Power Spectrum 〈B〉'!EF163</f>
        <v>29282.273000000001</v>
      </c>
    </row>
    <row r="177" spans="3:19" x14ac:dyDescent="0.15">
      <c r="C177" s="55"/>
      <c r="D177" s="73">
        <v>36</v>
      </c>
      <c r="E177" s="77">
        <f>'Power Spectrum 〈B〉'!DR164</f>
        <v>35951880</v>
      </c>
      <c r="F177" s="77">
        <f>'Power Spectrum 〈B〉'!DS164</f>
        <v>25668356</v>
      </c>
      <c r="G177" s="77">
        <f>'Power Spectrum 〈B〉'!DT164</f>
        <v>13266221</v>
      </c>
      <c r="H177" s="77">
        <f>'Power Spectrum 〈B〉'!DU164</f>
        <v>7983345.5</v>
      </c>
      <c r="I177" s="77">
        <f>'Power Spectrum 〈B〉'!DV164</f>
        <v>1118883.625</v>
      </c>
      <c r="J177" s="77">
        <f>'Power Spectrum 〈B〉'!DW164</f>
        <v>30567292</v>
      </c>
      <c r="K177" s="77">
        <f>'Power Spectrum 〈B〉'!DX164</f>
        <v>18094892</v>
      </c>
      <c r="L177" s="82">
        <f>'Power Spectrum 〈B〉'!DY164</f>
        <v>13915686</v>
      </c>
      <c r="M177" s="77">
        <f>'Power Spectrum 〈B〉'!DZ164</f>
        <v>18844266</v>
      </c>
      <c r="N177" s="77">
        <f>'Power Spectrum 〈B〉'!EA164</f>
        <v>19836454</v>
      </c>
      <c r="O177" s="77">
        <f>'Power Spectrum 〈B〉'!EB164</f>
        <v>390696.5</v>
      </c>
      <c r="P177" s="77">
        <f>'Power Spectrum 〈B〉'!EC164</f>
        <v>15754382</v>
      </c>
      <c r="Q177" s="77">
        <f>'Power Spectrum 〈B〉'!ED164</f>
        <v>7759044.5</v>
      </c>
      <c r="R177" s="77">
        <f>'Power Spectrum 〈B〉'!EE164</f>
        <v>2451101.75</v>
      </c>
      <c r="S177" s="77">
        <f>'Power Spectrum 〈B〉'!EF164</f>
        <v>53748932</v>
      </c>
    </row>
    <row r="178" spans="3:19" x14ac:dyDescent="0.15">
      <c r="C178" s="55"/>
      <c r="D178" s="73">
        <v>37</v>
      </c>
      <c r="E178" s="77">
        <f>'Power Spectrum 〈B〉'!DR165</f>
        <v>30900334</v>
      </c>
      <c r="F178" s="77">
        <f>'Power Spectrum 〈B〉'!DS165</f>
        <v>13928878</v>
      </c>
      <c r="G178" s="77">
        <f>'Power Spectrum 〈B〉'!DT165</f>
        <v>13099408</v>
      </c>
      <c r="H178" s="77">
        <f>'Power Spectrum 〈B〉'!DU165</f>
        <v>9844803</v>
      </c>
      <c r="I178" s="77">
        <f>'Power Spectrum 〈B〉'!DV165</f>
        <v>13496901</v>
      </c>
      <c r="J178" s="77">
        <f>'Power Spectrum 〈B〉'!DW165</f>
        <v>35669688</v>
      </c>
      <c r="K178" s="77">
        <f>'Power Spectrum 〈B〉'!DX165</f>
        <v>63178360</v>
      </c>
      <c r="L178" s="82">
        <f>'Power Spectrum 〈B〉'!DY165</f>
        <v>38922988</v>
      </c>
      <c r="M178" s="77">
        <f>'Power Spectrum 〈B〉'!DZ165</f>
        <v>4492496.5</v>
      </c>
      <c r="N178" s="77">
        <f>'Power Spectrum 〈B〉'!EA165</f>
        <v>32395346</v>
      </c>
      <c r="O178" s="77">
        <f>'Power Spectrum 〈B〉'!EB165</f>
        <v>4390588</v>
      </c>
      <c r="P178" s="77">
        <f>'Power Spectrum 〈B〉'!EC165</f>
        <v>43559764</v>
      </c>
      <c r="Q178" s="77">
        <f>'Power Spectrum 〈B〉'!ED165</f>
        <v>158935.42199999999</v>
      </c>
      <c r="R178" s="77">
        <f>'Power Spectrum 〈B〉'!EE165</f>
        <v>6287545</v>
      </c>
      <c r="S178" s="77">
        <f>'Power Spectrum 〈B〉'!EF165</f>
        <v>21036734</v>
      </c>
    </row>
    <row r="179" spans="3:19" x14ac:dyDescent="0.15">
      <c r="C179" s="55"/>
      <c r="D179" s="73">
        <v>38</v>
      </c>
      <c r="E179" s="77">
        <f>'Power Spectrum 〈B〉'!DR166</f>
        <v>15940666</v>
      </c>
      <c r="F179" s="77">
        <f>'Power Spectrum 〈B〉'!DS166</f>
        <v>48977944</v>
      </c>
      <c r="G179" s="77">
        <f>'Power Spectrum 〈B〉'!DT166</f>
        <v>3608179.25</v>
      </c>
      <c r="H179" s="77">
        <f>'Power Spectrum 〈B〉'!DU166</f>
        <v>50865032</v>
      </c>
      <c r="I179" s="77">
        <f>'Power Spectrum 〈B〉'!DV166</f>
        <v>14897566</v>
      </c>
      <c r="J179" s="77">
        <f>'Power Spectrum 〈B〉'!DW166</f>
        <v>10840036</v>
      </c>
      <c r="K179" s="77">
        <f>'Power Spectrum 〈B〉'!DX166</f>
        <v>5596599.5</v>
      </c>
      <c r="L179" s="82">
        <f>'Power Spectrum 〈B〉'!DY166</f>
        <v>28292292</v>
      </c>
      <c r="M179" s="77">
        <f>'Power Spectrum 〈B〉'!DZ166</f>
        <v>7978801</v>
      </c>
      <c r="N179" s="77">
        <f>'Power Spectrum 〈B〉'!EA166</f>
        <v>11567198</v>
      </c>
      <c r="O179" s="77">
        <f>'Power Spectrum 〈B〉'!EB166</f>
        <v>6716704.5</v>
      </c>
      <c r="P179" s="77">
        <f>'Power Spectrum 〈B〉'!EC166</f>
        <v>36433164</v>
      </c>
      <c r="Q179" s="77">
        <f>'Power Spectrum 〈B〉'!ED166</f>
        <v>17712764</v>
      </c>
      <c r="R179" s="77">
        <f>'Power Spectrum 〈B〉'!EE166</f>
        <v>64038.84</v>
      </c>
      <c r="S179" s="77">
        <f>'Power Spectrum 〈B〉'!EF166</f>
        <v>3832579</v>
      </c>
    </row>
    <row r="180" spans="3:19" x14ac:dyDescent="0.15">
      <c r="C180" s="55"/>
      <c r="D180" s="73">
        <v>39</v>
      </c>
      <c r="E180" s="78">
        <f>'Power Spectrum 〈B〉'!DR167</f>
        <v>21576452</v>
      </c>
      <c r="F180" s="78">
        <f>'Power Spectrum 〈B〉'!DS167</f>
        <v>5408618</v>
      </c>
      <c r="G180" s="77">
        <f>'Power Spectrum 〈B〉'!DT167</f>
        <v>737148.56200000003</v>
      </c>
      <c r="H180" s="77">
        <f>'Power Spectrum 〈B〉'!DU167</f>
        <v>19005046</v>
      </c>
      <c r="I180" s="77">
        <f>'Power Spectrum 〈B〉'!DV167</f>
        <v>2911032.5</v>
      </c>
      <c r="J180" s="77">
        <f>'Power Spectrum 〈B〉'!DW167</f>
        <v>93105408</v>
      </c>
      <c r="K180" s="77">
        <f>'Power Spectrum 〈B〉'!DX167</f>
        <v>22650564</v>
      </c>
      <c r="L180" s="82">
        <f>'Power Spectrum 〈B〉'!DY167</f>
        <v>27199224</v>
      </c>
      <c r="M180" s="77">
        <f>'Power Spectrum 〈B〉'!DZ167</f>
        <v>48419980</v>
      </c>
      <c r="N180" s="77">
        <f>'Power Spectrum 〈B〉'!EA167</f>
        <v>9467055</v>
      </c>
      <c r="O180" s="77">
        <f>'Power Spectrum 〈B〉'!EB167</f>
        <v>16731258</v>
      </c>
      <c r="P180" s="77">
        <f>'Power Spectrum 〈B〉'!EC167</f>
        <v>11793982</v>
      </c>
      <c r="Q180" s="77">
        <f>'Power Spectrum 〈B〉'!ED167</f>
        <v>19720652</v>
      </c>
      <c r="R180" s="78">
        <f>'Power Spectrum 〈B〉'!EE167</f>
        <v>160394.234</v>
      </c>
      <c r="S180" s="78">
        <f>'Power Spectrum 〈B〉'!EF167</f>
        <v>77290296</v>
      </c>
    </row>
    <row r="181" spans="3:19" x14ac:dyDescent="0.15">
      <c r="C181" s="102">
        <f>B149</f>
        <v>1.5999999999999999</v>
      </c>
      <c r="D181" s="73">
        <v>40</v>
      </c>
      <c r="E181" s="78">
        <f>'Power Spectrum 〈B〉'!DR168</f>
        <v>23344272</v>
      </c>
      <c r="F181" s="78">
        <f>'Power Spectrum 〈B〉'!DS168</f>
        <v>2148490.5</v>
      </c>
      <c r="G181" s="78">
        <f>'Power Spectrum 〈B〉'!DT168</f>
        <v>13446740</v>
      </c>
      <c r="H181" s="78">
        <f>'Power Spectrum 〈B〉'!DU168</f>
        <v>26086732</v>
      </c>
      <c r="I181" s="78">
        <f>'Power Spectrum 〈B〉'!DV168</f>
        <v>3939196</v>
      </c>
      <c r="J181" s="78">
        <f>'Power Spectrum 〈B〉'!DW168</f>
        <v>10160840</v>
      </c>
      <c r="K181" s="78">
        <f>'Power Spectrum 〈B〉'!DX168</f>
        <v>11297977</v>
      </c>
      <c r="L181" s="82">
        <f>'Power Spectrum 〈B〉'!DY168</f>
        <v>2034527.625</v>
      </c>
      <c r="M181" s="78">
        <f>'Power Spectrum 〈B〉'!DZ168</f>
        <v>15745860</v>
      </c>
      <c r="N181" s="78">
        <f>'Power Spectrum 〈B〉'!EA168</f>
        <v>16604951</v>
      </c>
      <c r="O181" s="78">
        <f>'Power Spectrum 〈B〉'!EB168</f>
        <v>37207308</v>
      </c>
      <c r="P181" s="78">
        <f>'Power Spectrum 〈B〉'!EC168</f>
        <v>36914476</v>
      </c>
      <c r="Q181" s="78">
        <f>'Power Spectrum 〈B〉'!ED168</f>
        <v>20491300</v>
      </c>
      <c r="R181" s="78">
        <f>'Power Spectrum 〈B〉'!EE168</f>
        <v>8007100</v>
      </c>
      <c r="S181" s="78">
        <f>'Power Spectrum 〈B〉'!EF168</f>
        <v>8326071</v>
      </c>
    </row>
    <row r="182" spans="3:19" x14ac:dyDescent="0.15">
      <c r="C182" s="55"/>
      <c r="D182" s="73">
        <v>41</v>
      </c>
      <c r="E182" s="78">
        <f>'Power Spectrum 〈B〉'!DR169</f>
        <v>2182141</v>
      </c>
      <c r="F182" s="78">
        <f>'Power Spectrum 〈B〉'!DS169</f>
        <v>3742678.5</v>
      </c>
      <c r="G182" s="78">
        <f>'Power Spectrum 〈B〉'!DT169</f>
        <v>17515840</v>
      </c>
      <c r="H182" s="78">
        <f>'Power Spectrum 〈B〉'!DU169</f>
        <v>6570493</v>
      </c>
      <c r="I182" s="78">
        <f>'Power Spectrum 〈B〉'!DV169</f>
        <v>1853202.75</v>
      </c>
      <c r="J182" s="78">
        <f>'Power Spectrum 〈B〉'!DW169</f>
        <v>8960753</v>
      </c>
      <c r="K182" s="78">
        <f>'Power Spectrum 〈B〉'!DX169</f>
        <v>50018140</v>
      </c>
      <c r="L182" s="82">
        <f>'Power Spectrum 〈B〉'!DY169</f>
        <v>4289513.5</v>
      </c>
      <c r="M182" s="78">
        <f>'Power Spectrum 〈B〉'!DZ169</f>
        <v>26059114</v>
      </c>
      <c r="N182" s="78">
        <f>'Power Spectrum 〈B〉'!EA169</f>
        <v>9448073</v>
      </c>
      <c r="O182" s="78">
        <f>'Power Spectrum 〈B〉'!EB169</f>
        <v>6480160.5</v>
      </c>
      <c r="P182" s="78">
        <f>'Power Spectrum 〈B〉'!EC169</f>
        <v>13295491</v>
      </c>
      <c r="Q182" s="78">
        <f>'Power Spectrum 〈B〉'!ED169</f>
        <v>28747148</v>
      </c>
      <c r="R182" s="78">
        <f>'Power Spectrum 〈B〉'!EE169</f>
        <v>15455096</v>
      </c>
      <c r="S182" s="78">
        <f>'Power Spectrum 〈B〉'!EF169</f>
        <v>21260742</v>
      </c>
    </row>
    <row r="183" spans="3:19" x14ac:dyDescent="0.15">
      <c r="C183" s="55"/>
      <c r="D183" s="73">
        <v>42</v>
      </c>
      <c r="E183" s="78">
        <f>'Power Spectrum 〈B〉'!DR170</f>
        <v>18833080</v>
      </c>
      <c r="F183" s="78">
        <f>'Power Spectrum 〈B〉'!DS170</f>
        <v>1472967.625</v>
      </c>
      <c r="G183" s="78">
        <f>'Power Spectrum 〈B〉'!DT170</f>
        <v>13707520</v>
      </c>
      <c r="H183" s="78">
        <f>'Power Spectrum 〈B〉'!DU170</f>
        <v>15945190</v>
      </c>
      <c r="I183" s="78">
        <f>'Power Spectrum 〈B〉'!DV170</f>
        <v>7870580</v>
      </c>
      <c r="J183" s="78">
        <f>'Power Spectrum 〈B〉'!DW170</f>
        <v>7046569.5</v>
      </c>
      <c r="K183" s="78">
        <f>'Power Spectrum 〈B〉'!DX170</f>
        <v>3843866</v>
      </c>
      <c r="L183" s="82">
        <f>'Power Spectrum 〈B〉'!DY170</f>
        <v>8769992</v>
      </c>
      <c r="M183" s="78">
        <f>'Power Spectrum 〈B〉'!DZ170</f>
        <v>27173384</v>
      </c>
      <c r="N183" s="78">
        <f>'Power Spectrum 〈B〉'!EA170</f>
        <v>21629188</v>
      </c>
      <c r="O183" s="78">
        <f>'Power Spectrum 〈B〉'!EB170</f>
        <v>43395972</v>
      </c>
      <c r="P183" s="78">
        <f>'Power Spectrum 〈B〉'!EC170</f>
        <v>8030203</v>
      </c>
      <c r="Q183" s="78">
        <f>'Power Spectrum 〈B〉'!ED170</f>
        <v>5435856</v>
      </c>
      <c r="R183" s="78">
        <f>'Power Spectrum 〈B〉'!EE170</f>
        <v>41909428</v>
      </c>
      <c r="S183" s="78">
        <f>'Power Spectrum 〈B〉'!EF170</f>
        <v>39193160</v>
      </c>
    </row>
    <row r="184" spans="3:19" x14ac:dyDescent="0.15">
      <c r="C184" s="55"/>
      <c r="D184" s="73">
        <v>43</v>
      </c>
      <c r="E184" s="78">
        <f>'Power Spectrum 〈B〉'!DR171</f>
        <v>14095178</v>
      </c>
      <c r="F184" s="78">
        <f>'Power Spectrum 〈B〉'!DS171</f>
        <v>10837200</v>
      </c>
      <c r="G184" s="78">
        <f>'Power Spectrum 〈B〉'!DT171</f>
        <v>9225144</v>
      </c>
      <c r="H184" s="78">
        <f>'Power Spectrum 〈B〉'!DU171</f>
        <v>11392556</v>
      </c>
      <c r="I184" s="78">
        <f>'Power Spectrum 〈B〉'!DV171</f>
        <v>2977307.75</v>
      </c>
      <c r="J184" s="78">
        <f>'Power Spectrum 〈B〉'!DW171</f>
        <v>6355525.5</v>
      </c>
      <c r="K184" s="78">
        <f>'Power Spectrum 〈B〉'!DX171</f>
        <v>1670261.5</v>
      </c>
      <c r="L184" s="82">
        <f>'Power Spectrum 〈B〉'!DY171</f>
        <v>33959804</v>
      </c>
      <c r="M184" s="78">
        <f>'Power Spectrum 〈B〉'!DZ171</f>
        <v>12454009</v>
      </c>
      <c r="N184" s="78">
        <f>'Power Spectrum 〈B〉'!EA171</f>
        <v>19079088</v>
      </c>
      <c r="O184" s="78">
        <f>'Power Spectrum 〈B〉'!EB171</f>
        <v>23340944</v>
      </c>
      <c r="P184" s="78">
        <f>'Power Spectrum 〈B〉'!EC171</f>
        <v>7050634</v>
      </c>
      <c r="Q184" s="78">
        <f>'Power Spectrum 〈B〉'!ED171</f>
        <v>2530921.25</v>
      </c>
      <c r="R184" s="78">
        <f>'Power Spectrum 〈B〉'!EE171</f>
        <v>12539342</v>
      </c>
      <c r="S184" s="78">
        <f>'Power Spectrum 〈B〉'!EF171</f>
        <v>10634141</v>
      </c>
    </row>
    <row r="185" spans="3:19" x14ac:dyDescent="0.15">
      <c r="C185" s="55"/>
      <c r="D185" s="73">
        <v>44</v>
      </c>
      <c r="E185" s="75">
        <f>'Power Spectrum 〈B〉'!DR172</f>
        <v>5836741</v>
      </c>
      <c r="F185" s="78">
        <f>'Power Spectrum 〈B〉'!DS172</f>
        <v>6485471</v>
      </c>
      <c r="G185" s="78">
        <f>'Power Spectrum 〈B〉'!DT172</f>
        <v>15753715</v>
      </c>
      <c r="H185" s="78">
        <f>'Power Spectrum 〈B〉'!DU172</f>
        <v>1963733.625</v>
      </c>
      <c r="I185" s="78">
        <f>'Power Spectrum 〈B〉'!DV172</f>
        <v>2031623.75</v>
      </c>
      <c r="J185" s="78">
        <f>'Power Spectrum 〈B〉'!DW172</f>
        <v>40812508</v>
      </c>
      <c r="K185" s="78">
        <f>'Power Spectrum 〈B〉'!DX172</f>
        <v>1189001.25</v>
      </c>
      <c r="L185" s="82">
        <f>'Power Spectrum 〈B〉'!DY172</f>
        <v>79277.851999999999</v>
      </c>
      <c r="M185" s="78">
        <f>'Power Spectrum 〈B〉'!DZ172</f>
        <v>13625624</v>
      </c>
      <c r="N185" s="78">
        <f>'Power Spectrum 〈B〉'!EA172</f>
        <v>5422821</v>
      </c>
      <c r="O185" s="78">
        <f>'Power Spectrum 〈B〉'!EB172</f>
        <v>32546820</v>
      </c>
      <c r="P185" s="78">
        <f>'Power Spectrum 〈B〉'!EC172</f>
        <v>16525479</v>
      </c>
      <c r="Q185" s="78">
        <f>'Power Spectrum 〈B〉'!ED172</f>
        <v>2949704.5</v>
      </c>
      <c r="R185" s="78">
        <f>'Power Spectrum 〈B〉'!EE172</f>
        <v>5021392</v>
      </c>
      <c r="S185" s="75">
        <f>'Power Spectrum 〈B〉'!EF172</f>
        <v>267523.25</v>
      </c>
    </row>
    <row r="186" spans="3:19" x14ac:dyDescent="0.15">
      <c r="C186" s="55"/>
      <c r="D186" s="73">
        <v>45</v>
      </c>
      <c r="E186" s="75">
        <f>'Power Spectrum 〈B〉'!DR173</f>
        <v>10132574</v>
      </c>
      <c r="F186" s="75">
        <f>'Power Spectrum 〈B〉'!DS173</f>
        <v>2436726.5</v>
      </c>
      <c r="G186" s="75">
        <f>'Power Spectrum 〈B〉'!DT173</f>
        <v>1642760.625</v>
      </c>
      <c r="H186" s="75">
        <f>'Power Spectrum 〈B〉'!DU173</f>
        <v>10134949</v>
      </c>
      <c r="I186" s="75">
        <f>'Power Spectrum 〈B〉'!DV173</f>
        <v>17388840</v>
      </c>
      <c r="J186" s="75">
        <f>'Power Spectrum 〈B〉'!DW173</f>
        <v>2295861.5</v>
      </c>
      <c r="K186" s="75">
        <f>'Power Spectrum 〈B〉'!DX173</f>
        <v>4545912.5</v>
      </c>
      <c r="L186" s="82">
        <f>'Power Spectrum 〈B〉'!DY173</f>
        <v>17106600</v>
      </c>
      <c r="M186" s="75">
        <f>'Power Spectrum 〈B〉'!DZ173</f>
        <v>11411160</v>
      </c>
      <c r="N186" s="75">
        <f>'Power Spectrum 〈B〉'!EA173</f>
        <v>4676700</v>
      </c>
      <c r="O186" s="75">
        <f>'Power Spectrum 〈B〉'!EB173</f>
        <v>24584830</v>
      </c>
      <c r="P186" s="75">
        <f>'Power Spectrum 〈B〉'!EC173</f>
        <v>10844282</v>
      </c>
      <c r="Q186" s="75">
        <f>'Power Spectrum 〈B〉'!ED173</f>
        <v>16948986</v>
      </c>
      <c r="R186" s="75">
        <f>'Power Spectrum 〈B〉'!EE173</f>
        <v>41894288</v>
      </c>
      <c r="S186" s="75">
        <f>'Power Spectrum 〈B〉'!EF173</f>
        <v>3682069.25</v>
      </c>
    </row>
    <row r="187" spans="3:19" x14ac:dyDescent="0.15">
      <c r="C187" s="98">
        <f>B150</f>
        <v>1.7999999999999998</v>
      </c>
      <c r="D187" s="73">
        <v>46</v>
      </c>
      <c r="E187" s="75">
        <f>'Power Spectrum 〈B〉'!DR174</f>
        <v>31579324</v>
      </c>
      <c r="F187" s="75">
        <f>'Power Spectrum 〈B〉'!DS174</f>
        <v>9462361</v>
      </c>
      <c r="G187" s="75">
        <f>'Power Spectrum 〈B〉'!DT174</f>
        <v>18783294</v>
      </c>
      <c r="H187" s="75">
        <f>'Power Spectrum 〈B〉'!DU174</f>
        <v>26842156</v>
      </c>
      <c r="I187" s="75">
        <f>'Power Spectrum 〈B〉'!DV174</f>
        <v>2296205.5</v>
      </c>
      <c r="J187" s="75">
        <f>'Power Spectrum 〈B〉'!DW174</f>
        <v>34916.991999999998</v>
      </c>
      <c r="K187" s="75">
        <f>'Power Spectrum 〈B〉'!DX174</f>
        <v>47244012</v>
      </c>
      <c r="L187" s="82">
        <f>'Power Spectrum 〈B〉'!DY174</f>
        <v>46304940</v>
      </c>
      <c r="M187" s="75">
        <f>'Power Spectrum 〈B〉'!DZ174</f>
        <v>31677840</v>
      </c>
      <c r="N187" s="75">
        <f>'Power Spectrum 〈B〉'!EA174</f>
        <v>10104398</v>
      </c>
      <c r="O187" s="75">
        <f>'Power Spectrum 〈B〉'!EB174</f>
        <v>16581367</v>
      </c>
      <c r="P187" s="75">
        <f>'Power Spectrum 〈B〉'!EC174</f>
        <v>15708655</v>
      </c>
      <c r="Q187" s="75">
        <f>'Power Spectrum 〈B〉'!ED174</f>
        <v>1991268.75</v>
      </c>
      <c r="R187" s="75">
        <f>'Power Spectrum 〈B〉'!EE174</f>
        <v>54256736</v>
      </c>
      <c r="S187" s="75">
        <f>'Power Spectrum 〈B〉'!EF174</f>
        <v>5053517.5</v>
      </c>
    </row>
    <row r="188" spans="3:19" x14ac:dyDescent="0.15">
      <c r="C188" s="55"/>
      <c r="D188" s="73">
        <v>47</v>
      </c>
      <c r="E188" s="75">
        <f>'Power Spectrum 〈B〉'!DR175</f>
        <v>96117.468999999997</v>
      </c>
      <c r="F188" s="75">
        <f>'Power Spectrum 〈B〉'!DS175</f>
        <v>588563.625</v>
      </c>
      <c r="G188" s="75">
        <f>'Power Spectrum 〈B〉'!DT175</f>
        <v>5132757.5</v>
      </c>
      <c r="H188" s="75">
        <f>'Power Spectrum 〈B〉'!DU175</f>
        <v>4478836.5</v>
      </c>
      <c r="I188" s="75">
        <f>'Power Spectrum 〈B〉'!DV175</f>
        <v>13264729</v>
      </c>
      <c r="J188" s="75">
        <f>'Power Spectrum 〈B〉'!DW175</f>
        <v>17561620</v>
      </c>
      <c r="K188" s="75">
        <f>'Power Spectrum 〈B〉'!DX175</f>
        <v>22343390</v>
      </c>
      <c r="L188" s="82">
        <f>'Power Spectrum 〈B〉'!DY175</f>
        <v>47145380</v>
      </c>
      <c r="M188" s="75">
        <f>'Power Spectrum 〈B〉'!DZ175</f>
        <v>15000.388999999999</v>
      </c>
      <c r="N188" s="75">
        <f>'Power Spectrum 〈B〉'!EA175</f>
        <v>3852552.75</v>
      </c>
      <c r="O188" s="75">
        <f>'Power Spectrum 〈B〉'!EB175</f>
        <v>17927576</v>
      </c>
      <c r="P188" s="75">
        <f>'Power Spectrum 〈B〉'!EC175</f>
        <v>29049626</v>
      </c>
      <c r="Q188" s="75">
        <f>'Power Spectrum 〈B〉'!ED175</f>
        <v>2371297.5</v>
      </c>
      <c r="R188" s="75">
        <f>'Power Spectrum 〈B〉'!EE175</f>
        <v>8270001</v>
      </c>
      <c r="S188" s="75">
        <f>'Power Spectrum 〈B〉'!EF175</f>
        <v>83712048</v>
      </c>
    </row>
    <row r="189" spans="3:19" x14ac:dyDescent="0.15">
      <c r="C189" s="55"/>
      <c r="D189" s="73">
        <v>48</v>
      </c>
      <c r="E189" s="75">
        <f>'Power Spectrum 〈B〉'!DR176</f>
        <v>56926.281000000003</v>
      </c>
      <c r="F189" s="75">
        <f>'Power Spectrum 〈B〉'!DS176</f>
        <v>12899507</v>
      </c>
      <c r="G189" s="75">
        <f>'Power Spectrum 〈B〉'!DT176</f>
        <v>13472964</v>
      </c>
      <c r="H189" s="75">
        <f>'Power Spectrum 〈B〉'!DU176</f>
        <v>14838176</v>
      </c>
      <c r="I189" s="75">
        <f>'Power Spectrum 〈B〉'!DV176</f>
        <v>5478822</v>
      </c>
      <c r="J189" s="75">
        <f>'Power Spectrum 〈B〉'!DW176</f>
        <v>15297520</v>
      </c>
      <c r="K189" s="75">
        <f>'Power Spectrum 〈B〉'!DX176</f>
        <v>1176449.75</v>
      </c>
      <c r="L189" s="82">
        <f>'Power Spectrum 〈B〉'!DY176</f>
        <v>9904168</v>
      </c>
      <c r="M189" s="75">
        <f>'Power Spectrum 〈B〉'!DZ176</f>
        <v>28862446</v>
      </c>
      <c r="N189" s="75">
        <f>'Power Spectrum 〈B〉'!EA176</f>
        <v>6267804</v>
      </c>
      <c r="O189" s="75">
        <f>'Power Spectrum 〈B〉'!EB176</f>
        <v>17025670</v>
      </c>
      <c r="P189" s="75">
        <f>'Power Spectrum 〈B〉'!EC176</f>
        <v>7825882</v>
      </c>
      <c r="Q189" s="75">
        <f>'Power Spectrum 〈B〉'!ED176</f>
        <v>12322198</v>
      </c>
      <c r="R189" s="75">
        <f>'Power Spectrum 〈B〉'!EE176</f>
        <v>10602138</v>
      </c>
      <c r="S189" s="75">
        <f>'Power Spectrum 〈B〉'!EF176</f>
        <v>4726196.5</v>
      </c>
    </row>
    <row r="190" spans="3:19" x14ac:dyDescent="0.15">
      <c r="C190" s="55"/>
      <c r="D190" s="73">
        <v>49</v>
      </c>
      <c r="E190" s="75">
        <f>'Power Spectrum 〈B〉'!DR177</f>
        <v>36586688</v>
      </c>
      <c r="F190" s="75">
        <f>'Power Spectrum 〈B〉'!DS177</f>
        <v>8414765</v>
      </c>
      <c r="G190" s="75">
        <f>'Power Spectrum 〈B〉'!DT177</f>
        <v>5670165.5</v>
      </c>
      <c r="H190" s="75">
        <f>'Power Spectrum 〈B〉'!DU177</f>
        <v>28912716</v>
      </c>
      <c r="I190" s="75">
        <f>'Power Spectrum 〈B〉'!DV177</f>
        <v>18055798</v>
      </c>
      <c r="J190" s="75">
        <f>'Power Spectrum 〈B〉'!DW177</f>
        <v>39487868</v>
      </c>
      <c r="K190" s="75">
        <f>'Power Spectrum 〈B〉'!DX177</f>
        <v>21044146</v>
      </c>
      <c r="L190" s="82">
        <f>'Power Spectrum 〈B〉'!DY177</f>
        <v>3234815</v>
      </c>
      <c r="M190" s="75">
        <f>'Power Spectrum 〈B〉'!DZ177</f>
        <v>598806.875</v>
      </c>
      <c r="N190" s="75">
        <f>'Power Spectrum 〈B〉'!EA177</f>
        <v>3883686</v>
      </c>
      <c r="O190" s="75">
        <f>'Power Spectrum 〈B〉'!EB177</f>
        <v>12534946</v>
      </c>
      <c r="P190" s="75">
        <f>'Power Spectrum 〈B〉'!EC177</f>
        <v>63679784</v>
      </c>
      <c r="Q190" s="75">
        <f>'Power Spectrum 〈B〉'!ED177</f>
        <v>6602809.5</v>
      </c>
      <c r="R190" s="75">
        <f>'Power Spectrum 〈B〉'!EE177</f>
        <v>32404102</v>
      </c>
      <c r="S190" s="75">
        <f>'Power Spectrum 〈B〉'!EF177</f>
        <v>2135834.5</v>
      </c>
    </row>
    <row r="191" spans="3:19" x14ac:dyDescent="0.15">
      <c r="C191" s="55"/>
      <c r="D191" s="73">
        <v>50</v>
      </c>
      <c r="E191" s="76">
        <f>'Power Spectrum 〈B〉'!DR178</f>
        <v>30373770</v>
      </c>
      <c r="F191" s="76">
        <f>'Power Spectrum 〈B〉'!DS178</f>
        <v>267001.28100000002</v>
      </c>
      <c r="G191" s="76">
        <f>'Power Spectrum 〈B〉'!DT178</f>
        <v>3190176.75</v>
      </c>
      <c r="H191" s="76">
        <f>'Power Spectrum 〈B〉'!DU178</f>
        <v>39101708</v>
      </c>
      <c r="I191" s="76">
        <f>'Power Spectrum 〈B〉'!DV178</f>
        <v>760367.81200000003</v>
      </c>
      <c r="J191" s="76">
        <f>'Power Spectrum 〈B〉'!DW178</f>
        <v>17854982</v>
      </c>
      <c r="K191" s="76">
        <f>'Power Spectrum 〈B〉'!DX178</f>
        <v>6861934</v>
      </c>
      <c r="L191" s="82">
        <f>'Power Spectrum 〈B〉'!DY178</f>
        <v>21543582</v>
      </c>
      <c r="M191" s="76">
        <f>'Power Spectrum 〈B〉'!DZ178</f>
        <v>18960960</v>
      </c>
      <c r="N191" s="76">
        <f>'Power Spectrum 〈B〉'!EA178</f>
        <v>11072145</v>
      </c>
      <c r="O191" s="76">
        <f>'Power Spectrum 〈B〉'!EB178</f>
        <v>21230962</v>
      </c>
      <c r="P191" s="76">
        <f>'Power Spectrum 〈B〉'!EC178</f>
        <v>2272401.25</v>
      </c>
      <c r="Q191" s="76">
        <f>'Power Spectrum 〈B〉'!ED178</f>
        <v>41844432</v>
      </c>
      <c r="R191" s="76">
        <f>'Power Spectrum 〈B〉'!EE178</f>
        <v>20777020</v>
      </c>
      <c r="S191" s="76">
        <f>'Power Spectrum 〈B〉'!EF178</f>
        <v>22695896</v>
      </c>
    </row>
    <row r="192" spans="3:19" x14ac:dyDescent="0.15">
      <c r="C192" s="100">
        <f>B151</f>
        <v>1.9999999999999998</v>
      </c>
      <c r="D192" s="73">
        <v>51</v>
      </c>
      <c r="E192" s="76">
        <f>'Power Spectrum 〈B〉'!DR179</f>
        <v>23895512</v>
      </c>
      <c r="F192" s="76">
        <f>'Power Spectrum 〈B〉'!DS179</f>
        <v>2333207.25</v>
      </c>
      <c r="G192" s="76">
        <f>'Power Spectrum 〈B〉'!DT179</f>
        <v>3279728.5</v>
      </c>
      <c r="H192" s="76">
        <f>'Power Spectrum 〈B〉'!DU179</f>
        <v>19247812</v>
      </c>
      <c r="I192" s="76">
        <f>'Power Spectrum 〈B〉'!DV179</f>
        <v>15498365</v>
      </c>
      <c r="J192" s="76">
        <f>'Power Spectrum 〈B〉'!DW179</f>
        <v>37680832</v>
      </c>
      <c r="K192" s="76">
        <f>'Power Spectrum 〈B〉'!DX179</f>
        <v>27715446</v>
      </c>
      <c r="L192" s="82">
        <f>'Power Spectrum 〈B〉'!DY179</f>
        <v>29227976</v>
      </c>
      <c r="M192" s="76">
        <f>'Power Spectrum 〈B〉'!DZ179</f>
        <v>26891938</v>
      </c>
      <c r="N192" s="76">
        <f>'Power Spectrum 〈B〉'!EA179</f>
        <v>9213806</v>
      </c>
      <c r="O192" s="76">
        <f>'Power Spectrum 〈B〉'!EB179</f>
        <v>8557105</v>
      </c>
      <c r="P192" s="76">
        <f>'Power Spectrum 〈B〉'!EC179</f>
        <v>16577699</v>
      </c>
      <c r="Q192" s="76">
        <f>'Power Spectrum 〈B〉'!ED179</f>
        <v>10917211</v>
      </c>
      <c r="R192" s="76">
        <f>'Power Spectrum 〈B〉'!EE179</f>
        <v>6327728</v>
      </c>
      <c r="S192" s="76">
        <f>'Power Spectrum 〈B〉'!EF179</f>
        <v>842946.875</v>
      </c>
    </row>
    <row r="193" spans="3:19" x14ac:dyDescent="0.15">
      <c r="C193" s="55"/>
      <c r="D193" s="73">
        <v>52</v>
      </c>
      <c r="E193" s="76">
        <f>'Power Spectrum 〈B〉'!DR180</f>
        <v>22812846</v>
      </c>
      <c r="F193" s="76">
        <f>'Power Spectrum 〈B〉'!DS180</f>
        <v>13712918</v>
      </c>
      <c r="G193" s="76">
        <f>'Power Spectrum 〈B〉'!DT180</f>
        <v>8343399</v>
      </c>
      <c r="H193" s="76">
        <f>'Power Spectrum 〈B〉'!DU180</f>
        <v>5091591</v>
      </c>
      <c r="I193" s="76">
        <f>'Power Spectrum 〈B〉'!DV180</f>
        <v>36895332</v>
      </c>
      <c r="J193" s="76">
        <f>'Power Spectrum 〈B〉'!DW180</f>
        <v>1669562.75</v>
      </c>
      <c r="K193" s="76">
        <f>'Power Spectrum 〈B〉'!DX180</f>
        <v>7596609</v>
      </c>
      <c r="L193" s="82">
        <f>'Power Spectrum 〈B〉'!DY180</f>
        <v>86256624</v>
      </c>
      <c r="M193" s="76">
        <f>'Power Spectrum 〈B〉'!DZ180</f>
        <v>3757546.75</v>
      </c>
      <c r="N193" s="76">
        <f>'Power Spectrum 〈B〉'!EA180</f>
        <v>36069104</v>
      </c>
      <c r="O193" s="76">
        <f>'Power Spectrum 〈B〉'!EB180</f>
        <v>5407628</v>
      </c>
      <c r="P193" s="76">
        <f>'Power Spectrum 〈B〉'!EC180</f>
        <v>19308214</v>
      </c>
      <c r="Q193" s="76">
        <f>'Power Spectrum 〈B〉'!ED180</f>
        <v>10637356</v>
      </c>
      <c r="R193" s="76">
        <f>'Power Spectrum 〈B〉'!EE180</f>
        <v>22023464</v>
      </c>
      <c r="S193" s="76">
        <f>'Power Spectrum 〈B〉'!EF180</f>
        <v>8284706</v>
      </c>
    </row>
    <row r="194" spans="3:19" x14ac:dyDescent="0.15">
      <c r="C194" s="55"/>
      <c r="D194" s="73">
        <v>53</v>
      </c>
      <c r="E194" s="76">
        <f>'Power Spectrum 〈B〉'!DR181</f>
        <v>11450978</v>
      </c>
      <c r="F194" s="76">
        <f>'Power Spectrum 〈B〉'!DS181</f>
        <v>15746766</v>
      </c>
      <c r="G194" s="76">
        <f>'Power Spectrum 〈B〉'!DT181</f>
        <v>3330232.5</v>
      </c>
      <c r="H194" s="76">
        <f>'Power Spectrum 〈B〉'!DU181</f>
        <v>5911884.5</v>
      </c>
      <c r="I194" s="76">
        <f>'Power Spectrum 〈B〉'!DV181</f>
        <v>11894075</v>
      </c>
      <c r="J194" s="76">
        <f>'Power Spectrum 〈B〉'!DW181</f>
        <v>22083700</v>
      </c>
      <c r="K194" s="76">
        <f>'Power Spectrum 〈B〉'!DX181</f>
        <v>1202566.625</v>
      </c>
      <c r="L194" s="82">
        <f>'Power Spectrum 〈B〉'!DY181</f>
        <v>70737088</v>
      </c>
      <c r="M194" s="76">
        <f>'Power Spectrum 〈B〉'!DZ181</f>
        <v>50021156</v>
      </c>
      <c r="N194" s="76">
        <f>'Power Spectrum 〈B〉'!EA181</f>
        <v>7452367.5</v>
      </c>
      <c r="O194" s="76">
        <f>'Power Spectrum 〈B〉'!EB181</f>
        <v>5109958.5</v>
      </c>
      <c r="P194" s="76">
        <f>'Power Spectrum 〈B〉'!EC181</f>
        <v>75773536</v>
      </c>
      <c r="Q194" s="76">
        <f>'Power Spectrum 〈B〉'!ED181</f>
        <v>1460716.5</v>
      </c>
      <c r="R194" s="76">
        <f>'Power Spectrum 〈B〉'!EE181</f>
        <v>155124.25</v>
      </c>
      <c r="S194" s="76">
        <f>'Power Spectrum 〈B〉'!EF181</f>
        <v>6826877</v>
      </c>
    </row>
    <row r="195" spans="3:19" x14ac:dyDescent="0.15">
      <c r="C195" s="55"/>
      <c r="D195" s="73">
        <v>54</v>
      </c>
      <c r="E195" s="76">
        <f>'Power Spectrum 〈B〉'!DR182</f>
        <v>8535790</v>
      </c>
      <c r="F195" s="76">
        <f>'Power Spectrum 〈B〉'!DS182</f>
        <v>26677872</v>
      </c>
      <c r="G195" s="76">
        <f>'Power Spectrum 〈B〉'!DT182</f>
        <v>14899490</v>
      </c>
      <c r="H195" s="76">
        <f>'Power Spectrum 〈B〉'!DU182</f>
        <v>63394804</v>
      </c>
      <c r="I195" s="76">
        <f>'Power Spectrum 〈B〉'!DV182</f>
        <v>15921792</v>
      </c>
      <c r="J195" s="76">
        <f>'Power Spectrum 〈B〉'!DW182</f>
        <v>31060116</v>
      </c>
      <c r="K195" s="76">
        <f>'Power Spectrum 〈B〉'!DX182</f>
        <v>7080250</v>
      </c>
      <c r="L195" s="82">
        <f>'Power Spectrum 〈B〉'!DY182</f>
        <v>259365024</v>
      </c>
      <c r="M195" s="76">
        <f>'Power Spectrum 〈B〉'!DZ182</f>
        <v>9292415</v>
      </c>
      <c r="N195" s="76">
        <f>'Power Spectrum 〈B〉'!EA182</f>
        <v>34024612</v>
      </c>
      <c r="O195" s="76">
        <f>'Power Spectrum 〈B〉'!EB182</f>
        <v>6677116</v>
      </c>
      <c r="P195" s="76">
        <f>'Power Spectrum 〈B〉'!EC182</f>
        <v>20530424</v>
      </c>
      <c r="Q195" s="76">
        <f>'Power Spectrum 〈B〉'!ED182</f>
        <v>2539351.5</v>
      </c>
      <c r="R195" s="76">
        <f>'Power Spectrum 〈B〉'!EE182</f>
        <v>13458007</v>
      </c>
      <c r="S195" s="76">
        <f>'Power Spectrum 〈B〉'!EF182</f>
        <v>6591683</v>
      </c>
    </row>
    <row r="196" spans="3:19" x14ac:dyDescent="0.15">
      <c r="C196" s="55"/>
      <c r="D196" s="73">
        <v>55</v>
      </c>
      <c r="E196" s="77">
        <f>'Power Spectrum 〈B〉'!DR183</f>
        <v>17842684</v>
      </c>
      <c r="F196" s="77">
        <f>'Power Spectrum 〈B〉'!DS183</f>
        <v>5434012</v>
      </c>
      <c r="G196" s="77">
        <f>'Power Spectrum 〈B〉'!DT183</f>
        <v>4577992</v>
      </c>
      <c r="H196" s="77">
        <f>'Power Spectrum 〈B〉'!DU183</f>
        <v>5481892</v>
      </c>
      <c r="I196" s="77">
        <f>'Power Spectrum 〈B〉'!DV183</f>
        <v>13161490</v>
      </c>
      <c r="J196" s="77">
        <f>'Power Spectrum 〈B〉'!DW183</f>
        <v>4419402.5</v>
      </c>
      <c r="K196" s="77">
        <f>'Power Spectrum 〈B〉'!DX183</f>
        <v>13788176</v>
      </c>
      <c r="L196" s="82">
        <f>'Power Spectrum 〈B〉'!DY183</f>
        <v>7284956.5</v>
      </c>
      <c r="M196" s="77">
        <f>'Power Spectrum 〈B〉'!DZ183</f>
        <v>39002440</v>
      </c>
      <c r="N196" s="77">
        <f>'Power Spectrum 〈B〉'!EA183</f>
        <v>7452743.5</v>
      </c>
      <c r="O196" s="77">
        <f>'Power Spectrum 〈B〉'!EB183</f>
        <v>580764.18799999997</v>
      </c>
      <c r="P196" s="77">
        <f>'Power Spectrum 〈B〉'!EC183</f>
        <v>31469400</v>
      </c>
      <c r="Q196" s="77">
        <f>'Power Spectrum 〈B〉'!ED183</f>
        <v>6232220</v>
      </c>
      <c r="R196" s="77">
        <f>'Power Spectrum 〈B〉'!EE183</f>
        <v>22615198</v>
      </c>
      <c r="S196" s="77">
        <f>'Power Spectrum 〈B〉'!EF183</f>
        <v>13557944</v>
      </c>
    </row>
    <row r="197" spans="3:19" x14ac:dyDescent="0.15">
      <c r="C197" s="101">
        <f>B152</f>
        <v>2.1999999999999997</v>
      </c>
      <c r="D197" s="73">
        <v>56</v>
      </c>
      <c r="E197" s="77">
        <f>'Power Spectrum 〈B〉'!DR184</f>
        <v>15328469</v>
      </c>
      <c r="F197" s="77">
        <f>'Power Spectrum 〈B〉'!DS184</f>
        <v>4383272</v>
      </c>
      <c r="G197" s="77">
        <f>'Power Spectrum 〈B〉'!DT184</f>
        <v>14897705</v>
      </c>
      <c r="H197" s="77">
        <f>'Power Spectrum 〈B〉'!DU184</f>
        <v>50062532</v>
      </c>
      <c r="I197" s="77">
        <f>'Power Spectrum 〈B〉'!DV184</f>
        <v>14452566</v>
      </c>
      <c r="J197" s="77">
        <f>'Power Spectrum 〈B〉'!DW184</f>
        <v>13694926</v>
      </c>
      <c r="K197" s="77">
        <f>'Power Spectrum 〈B〉'!DX184</f>
        <v>16896590</v>
      </c>
      <c r="L197" s="82">
        <f>'Power Spectrum 〈B〉'!DY184</f>
        <v>1653318.75</v>
      </c>
      <c r="M197" s="77">
        <f>'Power Spectrum 〈B〉'!DZ184</f>
        <v>8496817</v>
      </c>
      <c r="N197" s="77">
        <f>'Power Spectrum 〈B〉'!EA184</f>
        <v>3779803.5</v>
      </c>
      <c r="O197" s="77">
        <f>'Power Spectrum 〈B〉'!EB184</f>
        <v>2999102</v>
      </c>
      <c r="P197" s="77">
        <f>'Power Spectrum 〈B〉'!EC184</f>
        <v>3784595.75</v>
      </c>
      <c r="Q197" s="77">
        <f>'Power Spectrum 〈B〉'!ED184</f>
        <v>41578980</v>
      </c>
      <c r="R197" s="77">
        <f>'Power Spectrum 〈B〉'!EE184</f>
        <v>660264.125</v>
      </c>
      <c r="S197" s="77">
        <f>'Power Spectrum 〈B〉'!EF184</f>
        <v>5958996</v>
      </c>
    </row>
    <row r="198" spans="3:19" x14ac:dyDescent="0.15">
      <c r="C198" s="55"/>
      <c r="D198" s="73">
        <v>57</v>
      </c>
      <c r="E198" s="77">
        <f>'Power Spectrum 〈B〉'!DR185</f>
        <v>11078797</v>
      </c>
      <c r="F198" s="77">
        <f>'Power Spectrum 〈B〉'!DS185</f>
        <v>17696904</v>
      </c>
      <c r="G198" s="77">
        <f>'Power Spectrum 〈B〉'!DT185</f>
        <v>31175708</v>
      </c>
      <c r="H198" s="77">
        <f>'Power Spectrum 〈B〉'!DU185</f>
        <v>25874494</v>
      </c>
      <c r="I198" s="77">
        <f>'Power Spectrum 〈B〉'!DV185</f>
        <v>44049472</v>
      </c>
      <c r="J198" s="77">
        <f>'Power Spectrum 〈B〉'!DW185</f>
        <v>11595306</v>
      </c>
      <c r="K198" s="77">
        <f>'Power Spectrum 〈B〉'!DX185</f>
        <v>1806289.25</v>
      </c>
      <c r="L198" s="82">
        <f>'Power Spectrum 〈B〉'!DY185</f>
        <v>7911645.5</v>
      </c>
      <c r="M198" s="77">
        <f>'Power Spectrum 〈B〉'!DZ185</f>
        <v>2063050.75</v>
      </c>
      <c r="N198" s="77">
        <f>'Power Spectrum 〈B〉'!EA185</f>
        <v>12426234</v>
      </c>
      <c r="O198" s="77">
        <f>'Power Spectrum 〈B〉'!EB185</f>
        <v>4985743.5</v>
      </c>
      <c r="P198" s="77">
        <f>'Power Spectrum 〈B〉'!EC185</f>
        <v>672778.06200000003</v>
      </c>
      <c r="Q198" s="77">
        <f>'Power Spectrum 〈B〉'!ED185</f>
        <v>14358349</v>
      </c>
      <c r="R198" s="77">
        <f>'Power Spectrum 〈B〉'!EE185</f>
        <v>14191272</v>
      </c>
      <c r="S198" s="77">
        <f>'Power Spectrum 〈B〉'!EF185</f>
        <v>13648272</v>
      </c>
    </row>
    <row r="199" spans="3:19" x14ac:dyDescent="0.15">
      <c r="C199" s="55"/>
      <c r="D199" s="73">
        <v>58</v>
      </c>
      <c r="E199" s="77">
        <f>'Power Spectrum 〈B〉'!DR186</f>
        <v>15729269</v>
      </c>
      <c r="F199" s="77">
        <f>'Power Spectrum 〈B〉'!DS186</f>
        <v>6648668.5</v>
      </c>
      <c r="G199" s="77">
        <f>'Power Spectrum 〈B〉'!DT186</f>
        <v>19248760</v>
      </c>
      <c r="H199" s="77">
        <f>'Power Spectrum 〈B〉'!DU186</f>
        <v>37600976</v>
      </c>
      <c r="I199" s="77">
        <f>'Power Spectrum 〈B〉'!DV186</f>
        <v>46897416</v>
      </c>
      <c r="J199" s="77">
        <f>'Power Spectrum 〈B〉'!DW186</f>
        <v>12366684</v>
      </c>
      <c r="K199" s="77">
        <f>'Power Spectrum 〈B〉'!DX186</f>
        <v>1344567.375</v>
      </c>
      <c r="L199" s="82">
        <f>'Power Spectrum 〈B〉'!DY186</f>
        <v>35187648</v>
      </c>
      <c r="M199" s="77">
        <f>'Power Spectrum 〈B〉'!DZ186</f>
        <v>5192406</v>
      </c>
      <c r="N199" s="77">
        <f>'Power Spectrum 〈B〉'!EA186</f>
        <v>1489767.125</v>
      </c>
      <c r="O199" s="77">
        <f>'Power Spectrum 〈B〉'!EB186</f>
        <v>6529958.5</v>
      </c>
      <c r="P199" s="77">
        <f>'Power Spectrum 〈B〉'!EC186</f>
        <v>8605871</v>
      </c>
      <c r="Q199" s="77">
        <f>'Power Spectrum 〈B〉'!ED186</f>
        <v>1106820.375</v>
      </c>
      <c r="R199" s="77">
        <f>'Power Spectrum 〈B〉'!EE186</f>
        <v>11469404</v>
      </c>
      <c r="S199" s="77">
        <f>'Power Spectrum 〈B〉'!EF186</f>
        <v>2777532.5</v>
      </c>
    </row>
    <row r="200" spans="3:19" x14ac:dyDescent="0.15">
      <c r="C200" s="55"/>
      <c r="D200" s="73">
        <v>59</v>
      </c>
      <c r="E200" s="77">
        <f>'Power Spectrum 〈B〉'!DR187</f>
        <v>29156816</v>
      </c>
      <c r="F200" s="77">
        <f>'Power Spectrum 〈B〉'!DS187</f>
        <v>24642226</v>
      </c>
      <c r="G200" s="77">
        <f>'Power Spectrum 〈B〉'!DT187</f>
        <v>7807904.5</v>
      </c>
      <c r="H200" s="77">
        <f>'Power Spectrum 〈B〉'!DU187</f>
        <v>9091275</v>
      </c>
      <c r="I200" s="77">
        <f>'Power Spectrum 〈B〉'!DV187</f>
        <v>1756572.625</v>
      </c>
      <c r="J200" s="77">
        <f>'Power Spectrum 〈B〉'!DW187</f>
        <v>11340750</v>
      </c>
      <c r="K200" s="77">
        <f>'Power Spectrum 〈B〉'!DX187</f>
        <v>8475045</v>
      </c>
      <c r="L200" s="82">
        <f>'Power Spectrum 〈B〉'!DY187</f>
        <v>11581622</v>
      </c>
      <c r="M200" s="77">
        <f>'Power Spectrum 〈B〉'!DZ187</f>
        <v>15319879</v>
      </c>
      <c r="N200" s="77">
        <f>'Power Spectrum 〈B〉'!EA187</f>
        <v>55065656</v>
      </c>
      <c r="O200" s="77">
        <f>'Power Spectrum 〈B〉'!EB187</f>
        <v>1193388.875</v>
      </c>
      <c r="P200" s="77">
        <f>'Power Spectrum 〈B〉'!EC187</f>
        <v>7652196</v>
      </c>
      <c r="Q200" s="77">
        <f>'Power Spectrum 〈B〉'!ED187</f>
        <v>35609456</v>
      </c>
      <c r="R200" s="77">
        <f>'Power Spectrum 〈B〉'!EE187</f>
        <v>10943422</v>
      </c>
      <c r="S200" s="77">
        <f>'Power Spectrum 〈B〉'!EF187</f>
        <v>17895148</v>
      </c>
    </row>
    <row r="201" spans="3:19" x14ac:dyDescent="0.15">
      <c r="C201" s="55"/>
      <c r="D201" s="73">
        <v>60</v>
      </c>
      <c r="E201" s="78">
        <f>'Power Spectrum 〈B〉'!DR188</f>
        <v>682718.56200000003</v>
      </c>
      <c r="F201" s="78">
        <f>'Power Spectrum 〈B〉'!DS188</f>
        <v>10690954</v>
      </c>
      <c r="G201" s="78">
        <f>'Power Spectrum 〈B〉'!DT188</f>
        <v>1976865.75</v>
      </c>
      <c r="H201" s="78">
        <f>'Power Spectrum 〈B〉'!DU188</f>
        <v>18677724</v>
      </c>
      <c r="I201" s="78">
        <f>'Power Spectrum 〈B〉'!DV188</f>
        <v>12904913</v>
      </c>
      <c r="J201" s="78">
        <f>'Power Spectrum 〈B〉'!DW188</f>
        <v>17995646</v>
      </c>
      <c r="K201" s="78">
        <f>'Power Spectrum 〈B〉'!DX188</f>
        <v>4479374.5</v>
      </c>
      <c r="L201" s="82">
        <f>'Power Spectrum 〈B〉'!DY188</f>
        <v>9921712</v>
      </c>
      <c r="M201" s="78">
        <f>'Power Spectrum 〈B〉'!DZ188</f>
        <v>4856166</v>
      </c>
      <c r="N201" s="78">
        <f>'Power Spectrum 〈B〉'!EA188</f>
        <v>18501882</v>
      </c>
      <c r="O201" s="78">
        <f>'Power Spectrum 〈B〉'!EB188</f>
        <v>20703522</v>
      </c>
      <c r="P201" s="78">
        <f>'Power Spectrum 〈B〉'!EC188</f>
        <v>1716915.75</v>
      </c>
      <c r="Q201" s="78">
        <f>'Power Spectrum 〈B〉'!ED188</f>
        <v>26008696</v>
      </c>
      <c r="R201" s="78">
        <f>'Power Spectrum 〈B〉'!EE188</f>
        <v>51984248</v>
      </c>
      <c r="S201" s="78">
        <f>'Power Spectrum 〈B〉'!EF188</f>
        <v>4039447.75</v>
      </c>
    </row>
    <row r="202" spans="3:19" x14ac:dyDescent="0.15">
      <c r="C202" s="102">
        <f>B153</f>
        <v>2.4</v>
      </c>
      <c r="D202" s="73">
        <v>61</v>
      </c>
      <c r="E202" s="78">
        <f>'Power Spectrum 〈B〉'!DR189</f>
        <v>3880691.75</v>
      </c>
      <c r="F202" s="78">
        <f>'Power Spectrum 〈B〉'!DS189</f>
        <v>21126868</v>
      </c>
      <c r="G202" s="78">
        <f>'Power Spectrum 〈B〉'!DT189</f>
        <v>17221598</v>
      </c>
      <c r="H202" s="78">
        <f>'Power Spectrum 〈B〉'!DU189</f>
        <v>12105528</v>
      </c>
      <c r="I202" s="78">
        <f>'Power Spectrum 〈B〉'!DV189</f>
        <v>5277532</v>
      </c>
      <c r="J202" s="78">
        <f>'Power Spectrum 〈B〉'!DW189</f>
        <v>5855496.5</v>
      </c>
      <c r="K202" s="78">
        <f>'Power Spectrum 〈B〉'!DX189</f>
        <v>17411316</v>
      </c>
      <c r="L202" s="82">
        <f>'Power Spectrum 〈B〉'!DY189</f>
        <v>30385436</v>
      </c>
      <c r="M202" s="78">
        <f>'Power Spectrum 〈B〉'!DZ189</f>
        <v>35545892</v>
      </c>
      <c r="N202" s="78">
        <f>'Power Spectrum 〈B〉'!EA189</f>
        <v>16600875</v>
      </c>
      <c r="O202" s="78">
        <f>'Power Spectrum 〈B〉'!EB189</f>
        <v>5329656</v>
      </c>
      <c r="P202" s="78">
        <f>'Power Spectrum 〈B〉'!EC189</f>
        <v>5218413</v>
      </c>
      <c r="Q202" s="78">
        <f>'Power Spectrum 〈B〉'!ED189</f>
        <v>34021392</v>
      </c>
      <c r="R202" s="78">
        <f>'Power Spectrum 〈B〉'!EE189</f>
        <v>14208340</v>
      </c>
      <c r="S202" s="78">
        <f>'Power Spectrum 〈B〉'!EF189</f>
        <v>16650941</v>
      </c>
    </row>
    <row r="203" spans="3:19" x14ac:dyDescent="0.15">
      <c r="C203" s="55"/>
      <c r="D203" s="73">
        <v>62</v>
      </c>
      <c r="E203" s="78">
        <f>'Power Spectrum 〈B〉'!DR190</f>
        <v>3428595</v>
      </c>
      <c r="F203" s="78">
        <f>'Power Spectrum 〈B〉'!DS190</f>
        <v>6560477</v>
      </c>
      <c r="G203" s="78">
        <f>'Power Spectrum 〈B〉'!DT190</f>
        <v>3518274.5</v>
      </c>
      <c r="H203" s="78">
        <f>'Power Spectrum 〈B〉'!DU190</f>
        <v>126608.977</v>
      </c>
      <c r="I203" s="78">
        <f>'Power Spectrum 〈B〉'!DV190</f>
        <v>27232130</v>
      </c>
      <c r="J203" s="78">
        <f>'Power Spectrum 〈B〉'!DW190</f>
        <v>3181920.25</v>
      </c>
      <c r="K203" s="78">
        <f>'Power Spectrum 〈B〉'!DX190</f>
        <v>5572547</v>
      </c>
      <c r="L203" s="82">
        <f>'Power Spectrum 〈B〉'!DY190</f>
        <v>17000820</v>
      </c>
      <c r="M203" s="78">
        <f>'Power Spectrum 〈B〉'!DZ190</f>
        <v>4775568</v>
      </c>
      <c r="N203" s="78">
        <f>'Power Spectrum 〈B〉'!EA190</f>
        <v>21797544</v>
      </c>
      <c r="O203" s="78">
        <f>'Power Spectrum 〈B〉'!EB190</f>
        <v>1034744.125</v>
      </c>
      <c r="P203" s="78">
        <f>'Power Spectrum 〈B〉'!EC190</f>
        <v>35783240</v>
      </c>
      <c r="Q203" s="78">
        <f>'Power Spectrum 〈B〉'!ED190</f>
        <v>15637445</v>
      </c>
      <c r="R203" s="78">
        <f>'Power Spectrum 〈B〉'!EE190</f>
        <v>13026193</v>
      </c>
      <c r="S203" s="78">
        <f>'Power Spectrum 〈B〉'!EF190</f>
        <v>8349152.5</v>
      </c>
    </row>
    <row r="204" spans="3:19" x14ac:dyDescent="0.15">
      <c r="C204" s="55"/>
      <c r="D204" s="73">
        <v>63</v>
      </c>
      <c r="E204" s="78">
        <f>'Power Spectrum 〈B〉'!DR191</f>
        <v>14467098</v>
      </c>
      <c r="F204" s="78">
        <f>'Power Spectrum 〈B〉'!DS191</f>
        <v>14621208</v>
      </c>
      <c r="G204" s="78">
        <f>'Power Spectrum 〈B〉'!DT191</f>
        <v>40584328</v>
      </c>
      <c r="H204" s="78">
        <f>'Power Spectrum 〈B〉'!DU191</f>
        <v>1262991.75</v>
      </c>
      <c r="I204" s="78">
        <f>'Power Spectrum 〈B〉'!DV191</f>
        <v>1051110.5</v>
      </c>
      <c r="J204" s="78">
        <f>'Power Spectrum 〈B〉'!DW191</f>
        <v>14207054</v>
      </c>
      <c r="K204" s="78">
        <f>'Power Spectrum 〈B〉'!DX191</f>
        <v>1330297.625</v>
      </c>
      <c r="L204" s="82">
        <f>'Power Spectrum 〈B〉'!DY191</f>
        <v>35577776</v>
      </c>
      <c r="M204" s="78">
        <f>'Power Spectrum 〈B〉'!DZ191</f>
        <v>30362734</v>
      </c>
      <c r="N204" s="78">
        <f>'Power Spectrum 〈B〉'!EA191</f>
        <v>13401818</v>
      </c>
      <c r="O204" s="78">
        <f>'Power Spectrum 〈B〉'!EB191</f>
        <v>32157128</v>
      </c>
      <c r="P204" s="78">
        <f>'Power Spectrum 〈B〉'!EC191</f>
        <v>27085108</v>
      </c>
      <c r="Q204" s="78">
        <f>'Power Spectrum 〈B〉'!ED191</f>
        <v>4710767</v>
      </c>
      <c r="R204" s="78">
        <f>'Power Spectrum 〈B〉'!EE191</f>
        <v>44665996</v>
      </c>
      <c r="S204" s="78">
        <f>'Power Spectrum 〈B〉'!EF191</f>
        <v>24307006</v>
      </c>
    </row>
    <row r="205" spans="3:19" x14ac:dyDescent="0.15">
      <c r="C205" s="55"/>
      <c r="D205" s="73">
        <v>64</v>
      </c>
      <c r="E205" s="78">
        <f>'Power Spectrum 〈B〉'!DR192</f>
        <v>12136750</v>
      </c>
      <c r="F205" s="78">
        <f>'Power Spectrum 〈B〉'!DS192</f>
        <v>11006109</v>
      </c>
      <c r="G205" s="78">
        <f>'Power Spectrum 〈B〉'!DT192</f>
        <v>18067396</v>
      </c>
      <c r="H205" s="78">
        <f>'Power Spectrum 〈B〉'!DU192</f>
        <v>14620905</v>
      </c>
      <c r="I205" s="78">
        <f>'Power Spectrum 〈B〉'!DV192</f>
        <v>3855063.25</v>
      </c>
      <c r="J205" s="78">
        <f>'Power Spectrum 〈B〉'!DW192</f>
        <v>7946737</v>
      </c>
      <c r="K205" s="78">
        <f>'Power Spectrum 〈B〉'!DX192</f>
        <v>21873628</v>
      </c>
      <c r="L205" s="82">
        <f>'Power Spectrum 〈B〉'!DY192</f>
        <v>11705811</v>
      </c>
      <c r="M205" s="78">
        <f>'Power Spectrum 〈B〉'!DZ192</f>
        <v>18084690</v>
      </c>
      <c r="N205" s="78">
        <f>'Power Spectrum 〈B〉'!EA192</f>
        <v>12087270</v>
      </c>
      <c r="O205" s="78">
        <f>'Power Spectrum 〈B〉'!EB192</f>
        <v>27569.567999999999</v>
      </c>
      <c r="P205" s="78">
        <f>'Power Spectrum 〈B〉'!EC192</f>
        <v>24263690</v>
      </c>
      <c r="Q205" s="78">
        <f>'Power Spectrum 〈B〉'!ED192</f>
        <v>20364620</v>
      </c>
      <c r="R205" s="78">
        <f>'Power Spectrum 〈B〉'!EE192</f>
        <v>317273.5</v>
      </c>
      <c r="S205" s="78">
        <f>'Power Spectrum 〈B〉'!EF192</f>
        <v>46598960</v>
      </c>
    </row>
    <row r="206" spans="3:19" x14ac:dyDescent="0.15">
      <c r="C206" s="55"/>
      <c r="D206" s="73">
        <v>65</v>
      </c>
      <c r="E206" s="75">
        <f>'Power Spectrum 〈B〉'!DR193</f>
        <v>18191176</v>
      </c>
      <c r="F206" s="75">
        <f>'Power Spectrum 〈B〉'!DS193</f>
        <v>1601768.375</v>
      </c>
      <c r="G206" s="75">
        <f>'Power Spectrum 〈B〉'!DT193</f>
        <v>13725965</v>
      </c>
      <c r="H206" s="75">
        <f>'Power Spectrum 〈B〉'!DU193</f>
        <v>15085723</v>
      </c>
      <c r="I206" s="75">
        <f>'Power Spectrum 〈B〉'!DV193</f>
        <v>11210678</v>
      </c>
      <c r="J206" s="75">
        <f>'Power Spectrum 〈B〉'!DW193</f>
        <v>13215260</v>
      </c>
      <c r="K206" s="75">
        <f>'Power Spectrum 〈B〉'!DX193</f>
        <v>3370748.5</v>
      </c>
      <c r="L206" s="82">
        <f>'Power Spectrum 〈B〉'!DY193</f>
        <v>4403826</v>
      </c>
      <c r="M206" s="75">
        <f>'Power Spectrum 〈B〉'!DZ193</f>
        <v>9379825</v>
      </c>
      <c r="N206" s="75">
        <f>'Power Spectrum 〈B〉'!EA193</f>
        <v>17216650</v>
      </c>
      <c r="O206" s="75">
        <f>'Power Spectrum 〈B〉'!EB193</f>
        <v>13214465</v>
      </c>
      <c r="P206" s="75">
        <f>'Power Spectrum 〈B〉'!EC193</f>
        <v>11347150</v>
      </c>
      <c r="Q206" s="75">
        <f>'Power Spectrum 〈B〉'!ED193</f>
        <v>2755841.75</v>
      </c>
      <c r="R206" s="75">
        <f>'Power Spectrum 〈B〉'!EE193</f>
        <v>1628332.25</v>
      </c>
      <c r="S206" s="75">
        <f>'Power Spectrum 〈B〉'!EF193</f>
        <v>5336441.5</v>
      </c>
    </row>
    <row r="207" spans="3:19" x14ac:dyDescent="0.15">
      <c r="C207" s="98">
        <f>B154</f>
        <v>2.5999999999999996</v>
      </c>
      <c r="D207" s="73">
        <v>66</v>
      </c>
      <c r="E207" s="75">
        <f>'Power Spectrum 〈B〉'!DR194</f>
        <v>12178068</v>
      </c>
      <c r="F207" s="75">
        <f>'Power Spectrum 〈B〉'!DS194</f>
        <v>27497296</v>
      </c>
      <c r="G207" s="75">
        <f>'Power Spectrum 〈B〉'!DT194</f>
        <v>8221818.5</v>
      </c>
      <c r="H207" s="75">
        <f>'Power Spectrum 〈B〉'!DU194</f>
        <v>9585263</v>
      </c>
      <c r="I207" s="75">
        <f>'Power Spectrum 〈B〉'!DV194</f>
        <v>8412994</v>
      </c>
      <c r="J207" s="75">
        <f>'Power Spectrum 〈B〉'!DW194</f>
        <v>23654772</v>
      </c>
      <c r="K207" s="75">
        <f>'Power Spectrum 〈B〉'!DX194</f>
        <v>19305168</v>
      </c>
      <c r="L207" s="82">
        <f>'Power Spectrum 〈B〉'!DY194</f>
        <v>1147879.25</v>
      </c>
      <c r="M207" s="75">
        <f>'Power Spectrum 〈B〉'!DZ194</f>
        <v>45193992</v>
      </c>
      <c r="N207" s="75">
        <f>'Power Spectrum 〈B〉'!EA194</f>
        <v>9818396</v>
      </c>
      <c r="O207" s="75">
        <f>'Power Spectrum 〈B〉'!EB194</f>
        <v>9211002</v>
      </c>
      <c r="P207" s="75">
        <f>'Power Spectrum 〈B〉'!EC194</f>
        <v>4788667.5</v>
      </c>
      <c r="Q207" s="75">
        <f>'Power Spectrum 〈B〉'!ED194</f>
        <v>11146171</v>
      </c>
      <c r="R207" s="75">
        <f>'Power Spectrum 〈B〉'!EE194</f>
        <v>1627144.625</v>
      </c>
      <c r="S207" s="75">
        <f>'Power Spectrum 〈B〉'!EF194</f>
        <v>9005229</v>
      </c>
    </row>
    <row r="208" spans="3:19" x14ac:dyDescent="0.15">
      <c r="C208" s="55"/>
      <c r="D208" s="73">
        <v>67</v>
      </c>
      <c r="E208" s="75">
        <f>'Power Spectrum 〈B〉'!DR195</f>
        <v>33927968</v>
      </c>
      <c r="F208" s="75">
        <f>'Power Spectrum 〈B〉'!DS195</f>
        <v>3006374</v>
      </c>
      <c r="G208" s="75">
        <f>'Power Spectrum 〈B〉'!DT195</f>
        <v>4737190.5</v>
      </c>
      <c r="H208" s="75">
        <f>'Power Spectrum 〈B〉'!DU195</f>
        <v>64509492</v>
      </c>
      <c r="I208" s="75">
        <f>'Power Spectrum 〈B〉'!DV195</f>
        <v>2140267.25</v>
      </c>
      <c r="J208" s="75">
        <f>'Power Spectrum 〈B〉'!DW195</f>
        <v>5120928.5</v>
      </c>
      <c r="K208" s="75">
        <f>'Power Spectrum 〈B〉'!DX195</f>
        <v>6763719.5</v>
      </c>
      <c r="L208" s="82">
        <f>'Power Spectrum 〈B〉'!DY195</f>
        <v>3609367.5</v>
      </c>
      <c r="M208" s="75">
        <f>'Power Spectrum 〈B〉'!DZ195</f>
        <v>5317140.5</v>
      </c>
      <c r="N208" s="75">
        <f>'Power Spectrum 〈B〉'!EA195</f>
        <v>61760476</v>
      </c>
      <c r="O208" s="75">
        <f>'Power Spectrum 〈B〉'!EB195</f>
        <v>6448397</v>
      </c>
      <c r="P208" s="75">
        <f>'Power Spectrum 〈B〉'!EC195</f>
        <v>616974.93799999997</v>
      </c>
      <c r="Q208" s="75">
        <f>'Power Spectrum 〈B〉'!ED195</f>
        <v>2712522.25</v>
      </c>
      <c r="R208" s="75">
        <f>'Power Spectrum 〈B〉'!EE195</f>
        <v>3798553.5</v>
      </c>
      <c r="S208" s="75">
        <f>'Power Spectrum 〈B〉'!EF195</f>
        <v>4677654</v>
      </c>
    </row>
    <row r="209" spans="3:19" x14ac:dyDescent="0.15">
      <c r="C209" s="55"/>
      <c r="D209" s="73">
        <v>68</v>
      </c>
      <c r="E209" s="75">
        <f>'Power Spectrum 〈B〉'!DR196</f>
        <v>17512336</v>
      </c>
      <c r="F209" s="75">
        <f>'Power Spectrum 〈B〉'!DS196</f>
        <v>1210947.875</v>
      </c>
      <c r="G209" s="75">
        <f>'Power Spectrum 〈B〉'!DT196</f>
        <v>647075.125</v>
      </c>
      <c r="H209" s="75">
        <f>'Power Spectrum 〈B〉'!DU196</f>
        <v>11029668</v>
      </c>
      <c r="I209" s="75">
        <f>'Power Spectrum 〈B〉'!DV196</f>
        <v>7428404.5</v>
      </c>
      <c r="J209" s="75">
        <f>'Power Spectrum 〈B〉'!DW196</f>
        <v>37770844</v>
      </c>
      <c r="K209" s="75">
        <f>'Power Spectrum 〈B〉'!DX196</f>
        <v>8085874</v>
      </c>
      <c r="L209" s="82">
        <f>'Power Spectrum 〈B〉'!DY196</f>
        <v>52706364</v>
      </c>
      <c r="M209" s="75">
        <f>'Power Spectrum 〈B〉'!DZ196</f>
        <v>13033541</v>
      </c>
      <c r="N209" s="75">
        <f>'Power Spectrum 〈B〉'!EA196</f>
        <v>16100452</v>
      </c>
      <c r="O209" s="75">
        <f>'Power Spectrum 〈B〉'!EB196</f>
        <v>10805878</v>
      </c>
      <c r="P209" s="75">
        <f>'Power Spectrum 〈B〉'!EC196</f>
        <v>35499152</v>
      </c>
      <c r="Q209" s="75">
        <f>'Power Spectrum 〈B〉'!ED196</f>
        <v>10139567</v>
      </c>
      <c r="R209" s="75">
        <f>'Power Spectrum 〈B〉'!EE196</f>
        <v>10993120</v>
      </c>
      <c r="S209" s="75">
        <f>'Power Spectrum 〈B〉'!EF196</f>
        <v>16070134</v>
      </c>
    </row>
    <row r="210" spans="3:19" x14ac:dyDescent="0.15">
      <c r="C210" s="55"/>
      <c r="D210" s="73">
        <v>69</v>
      </c>
      <c r="E210" s="75">
        <f>'Power Spectrum 〈B〉'!DR197</f>
        <v>33611464</v>
      </c>
      <c r="F210" s="75">
        <f>'Power Spectrum 〈B〉'!DS197</f>
        <v>45701296</v>
      </c>
      <c r="G210" s="75">
        <f>'Power Spectrum 〈B〉'!DT197</f>
        <v>7645961.5</v>
      </c>
      <c r="H210" s="75">
        <f>'Power Spectrum 〈B〉'!DU197</f>
        <v>8206656.5</v>
      </c>
      <c r="I210" s="75">
        <f>'Power Spectrum 〈B〉'!DV197</f>
        <v>19447630</v>
      </c>
      <c r="J210" s="75">
        <f>'Power Spectrum 〈B〉'!DW197</f>
        <v>7381155</v>
      </c>
      <c r="K210" s="75">
        <f>'Power Spectrum 〈B〉'!DX197</f>
        <v>14645331</v>
      </c>
      <c r="L210" s="82">
        <f>'Power Spectrum 〈B〉'!DY197</f>
        <v>15635391</v>
      </c>
      <c r="M210" s="75">
        <f>'Power Spectrum 〈B〉'!DZ197</f>
        <v>9982574</v>
      </c>
      <c r="N210" s="75">
        <f>'Power Spectrum 〈B〉'!EA197</f>
        <v>15948786</v>
      </c>
      <c r="O210" s="75">
        <f>'Power Spectrum 〈B〉'!EB197</f>
        <v>2875691</v>
      </c>
      <c r="P210" s="75">
        <f>'Power Spectrum 〈B〉'!EC197</f>
        <v>436274.78100000002</v>
      </c>
      <c r="Q210" s="75">
        <f>'Power Spectrum 〈B〉'!ED197</f>
        <v>41770856</v>
      </c>
      <c r="R210" s="75">
        <f>'Power Spectrum 〈B〉'!EE197</f>
        <v>7899268.5</v>
      </c>
      <c r="S210" s="75">
        <f>'Power Spectrum 〈B〉'!EF197</f>
        <v>4519194.5</v>
      </c>
    </row>
    <row r="211" spans="3:19" x14ac:dyDescent="0.15">
      <c r="C211" s="55"/>
      <c r="D211" s="73">
        <v>70</v>
      </c>
      <c r="E211" s="76">
        <f>'Power Spectrum 〈B〉'!DR198</f>
        <v>21743222</v>
      </c>
      <c r="F211" s="76">
        <f>'Power Spectrum 〈B〉'!DS198</f>
        <v>1614061.125</v>
      </c>
      <c r="G211" s="76">
        <f>'Power Spectrum 〈B〉'!DT198</f>
        <v>25698156</v>
      </c>
      <c r="H211" s="75">
        <f>'Power Spectrum 〈B〉'!DU198</f>
        <v>2731409</v>
      </c>
      <c r="I211" s="75">
        <f>'Power Spectrum 〈B〉'!DV198</f>
        <v>20670244</v>
      </c>
      <c r="J211" s="75">
        <f>'Power Spectrum 〈B〉'!DW198</f>
        <v>34084728</v>
      </c>
      <c r="K211" s="75">
        <f>'Power Spectrum 〈B〉'!DX198</f>
        <v>13868838</v>
      </c>
      <c r="L211" s="82">
        <f>'Power Spectrum 〈B〉'!DY198</f>
        <v>11191016</v>
      </c>
      <c r="M211" s="75">
        <f>'Power Spectrum 〈B〉'!DZ198</f>
        <v>24789544</v>
      </c>
      <c r="N211" s="75">
        <f>'Power Spectrum 〈B〉'!EA198</f>
        <v>6101163.5</v>
      </c>
      <c r="O211" s="75">
        <f>'Power Spectrum 〈B〉'!EB198</f>
        <v>19248200</v>
      </c>
      <c r="P211" s="75">
        <f>'Power Spectrum 〈B〉'!EC198</f>
        <v>5695258.5</v>
      </c>
      <c r="Q211" s="76">
        <f>'Power Spectrum 〈B〉'!ED198</f>
        <v>5425532.5</v>
      </c>
      <c r="R211" s="76">
        <f>'Power Spectrum 〈B〉'!EE198</f>
        <v>10459653</v>
      </c>
      <c r="S211" s="76">
        <f>'Power Spectrum 〈B〉'!EF198</f>
        <v>2876871.75</v>
      </c>
    </row>
    <row r="212" spans="3:19" x14ac:dyDescent="0.15">
      <c r="C212" s="100">
        <f>B155</f>
        <v>2.8</v>
      </c>
      <c r="D212" s="73">
        <v>71</v>
      </c>
      <c r="E212" s="76">
        <f>'Power Spectrum 〈B〉'!DR199</f>
        <v>6013789</v>
      </c>
      <c r="F212" s="76">
        <f>'Power Spectrum 〈B〉'!DS199</f>
        <v>10702955</v>
      </c>
      <c r="G212" s="76">
        <f>'Power Spectrum 〈B〉'!DT199</f>
        <v>25010504</v>
      </c>
      <c r="H212" s="76">
        <f>'Power Spectrum 〈B〉'!DU199</f>
        <v>1974905.625</v>
      </c>
      <c r="I212" s="76">
        <f>'Power Spectrum 〈B〉'!DV199</f>
        <v>2204139.5</v>
      </c>
      <c r="J212" s="76">
        <f>'Power Spectrum 〈B〉'!DW199</f>
        <v>5150312.5</v>
      </c>
      <c r="K212" s="76">
        <f>'Power Spectrum 〈B〉'!DX199</f>
        <v>6856887</v>
      </c>
      <c r="L212" s="82">
        <f>'Power Spectrum 〈B〉'!DY199</f>
        <v>606951.125</v>
      </c>
      <c r="M212" s="76">
        <f>'Power Spectrum 〈B〉'!DZ199</f>
        <v>15803905</v>
      </c>
      <c r="N212" s="76">
        <f>'Power Spectrum 〈B〉'!EA199</f>
        <v>172500.04699999999</v>
      </c>
      <c r="O212" s="76">
        <f>'Power Spectrum 〈B〉'!EB199</f>
        <v>15816600</v>
      </c>
      <c r="P212" s="76">
        <f>'Power Spectrum 〈B〉'!EC199</f>
        <v>16209074</v>
      </c>
      <c r="Q212" s="76">
        <f>'Power Spectrum 〈B〉'!ED199</f>
        <v>33332494</v>
      </c>
      <c r="R212" s="76">
        <f>'Power Spectrum 〈B〉'!EE199</f>
        <v>11373840</v>
      </c>
      <c r="S212" s="76">
        <f>'Power Spectrum 〈B〉'!EF199</f>
        <v>7682561</v>
      </c>
    </row>
    <row r="213" spans="3:19" x14ac:dyDescent="0.15">
      <c r="C213" s="55"/>
      <c r="D213" s="73">
        <v>72</v>
      </c>
      <c r="E213" s="76">
        <f>'Power Spectrum 〈B〉'!DR200</f>
        <v>1014692.312</v>
      </c>
      <c r="F213" s="76">
        <f>'Power Spectrum 〈B〉'!DS200</f>
        <v>5238345.5</v>
      </c>
      <c r="G213" s="76">
        <f>'Power Spectrum 〈B〉'!DT200</f>
        <v>14359493</v>
      </c>
      <c r="H213" s="76">
        <f>'Power Spectrum 〈B〉'!DU200</f>
        <v>18231598</v>
      </c>
      <c r="I213" s="76">
        <f>'Power Spectrum 〈B〉'!DV200</f>
        <v>28842754</v>
      </c>
      <c r="J213" s="76">
        <f>'Power Spectrum 〈B〉'!DW200</f>
        <v>1968007.25</v>
      </c>
      <c r="K213" s="76">
        <f>'Power Spectrum 〈B〉'!DX200</f>
        <v>10632712</v>
      </c>
      <c r="L213" s="82">
        <f>'Power Spectrum 〈B〉'!DY200</f>
        <v>8912960</v>
      </c>
      <c r="M213" s="76">
        <f>'Power Spectrum 〈B〉'!DZ200</f>
        <v>6584957.5</v>
      </c>
      <c r="N213" s="76">
        <f>'Power Spectrum 〈B〉'!EA200</f>
        <v>393952.56199999998</v>
      </c>
      <c r="O213" s="76">
        <f>'Power Spectrum 〈B〉'!EB200</f>
        <v>4669032.5</v>
      </c>
      <c r="P213" s="76">
        <f>'Power Spectrum 〈B〉'!EC200</f>
        <v>16175766</v>
      </c>
      <c r="Q213" s="76">
        <f>'Power Spectrum 〈B〉'!ED200</f>
        <v>4274625</v>
      </c>
      <c r="R213" s="76">
        <f>'Power Spectrum 〈B〉'!EE200</f>
        <v>21882404</v>
      </c>
      <c r="S213" s="76">
        <f>'Power Spectrum 〈B〉'!EF200</f>
        <v>932530.125</v>
      </c>
    </row>
    <row r="214" spans="3:19" x14ac:dyDescent="0.15">
      <c r="C214" s="55"/>
      <c r="D214" s="73">
        <v>73</v>
      </c>
      <c r="E214" s="76">
        <f>'Power Spectrum 〈B〉'!DR201</f>
        <v>3925790.5</v>
      </c>
      <c r="F214" s="76">
        <f>'Power Spectrum 〈B〉'!DS201</f>
        <v>9769454</v>
      </c>
      <c r="G214" s="76">
        <f>'Power Spectrum 〈B〉'!DT201</f>
        <v>11615441</v>
      </c>
      <c r="H214" s="76">
        <f>'Power Spectrum 〈B〉'!DU201</f>
        <v>87788.218999999997</v>
      </c>
      <c r="I214" s="76">
        <f>'Power Spectrum 〈B〉'!DV201</f>
        <v>95610.937999999995</v>
      </c>
      <c r="J214" s="76">
        <f>'Power Spectrum 〈B〉'!DW201</f>
        <v>3472970.5</v>
      </c>
      <c r="K214" s="76">
        <f>'Power Spectrum 〈B〉'!DX201</f>
        <v>17914924</v>
      </c>
      <c r="L214" s="82">
        <f>'Power Spectrum 〈B〉'!DY201</f>
        <v>10506518</v>
      </c>
      <c r="M214" s="76">
        <f>'Power Spectrum 〈B〉'!DZ201</f>
        <v>15831661</v>
      </c>
      <c r="N214" s="76">
        <f>'Power Spectrum 〈B〉'!EA201</f>
        <v>5921369</v>
      </c>
      <c r="O214" s="76">
        <f>'Power Spectrum 〈B〉'!EB201</f>
        <v>3339626.25</v>
      </c>
      <c r="P214" s="76">
        <f>'Power Spectrum 〈B〉'!EC201</f>
        <v>1143373.125</v>
      </c>
      <c r="Q214" s="76">
        <f>'Power Spectrum 〈B〉'!ED201</f>
        <v>437553.31199999998</v>
      </c>
      <c r="R214" s="76">
        <f>'Power Spectrum 〈B〉'!EE201</f>
        <v>47012864</v>
      </c>
      <c r="S214" s="76">
        <f>'Power Spectrum 〈B〉'!EF201</f>
        <v>7689673</v>
      </c>
    </row>
    <row r="215" spans="3:19" x14ac:dyDescent="0.15">
      <c r="C215" s="55"/>
      <c r="D215" s="73">
        <v>74</v>
      </c>
      <c r="E215" s="76">
        <f>'Power Spectrum 〈B〉'!DR202</f>
        <v>36062212</v>
      </c>
      <c r="F215" s="76">
        <f>'Power Spectrum 〈B〉'!DS202</f>
        <v>43279108</v>
      </c>
      <c r="G215" s="76">
        <f>'Power Spectrum 〈B〉'!DT202</f>
        <v>14179850</v>
      </c>
      <c r="H215" s="76">
        <f>'Power Spectrum 〈B〉'!DU202</f>
        <v>2698545.25</v>
      </c>
      <c r="I215" s="76">
        <f>'Power Spectrum 〈B〉'!DV202</f>
        <v>10874648</v>
      </c>
      <c r="J215" s="76">
        <f>'Power Spectrum 〈B〉'!DW202</f>
        <v>9537012</v>
      </c>
      <c r="K215" s="76">
        <f>'Power Spectrum 〈B〉'!DX202</f>
        <v>4045882.25</v>
      </c>
      <c r="L215" s="82">
        <f>'Power Spectrum 〈B〉'!DY202</f>
        <v>12549243</v>
      </c>
      <c r="M215" s="76">
        <f>'Power Spectrum 〈B〉'!DZ202</f>
        <v>13828379</v>
      </c>
      <c r="N215" s="76">
        <f>'Power Spectrum 〈B〉'!EA202</f>
        <v>18806512</v>
      </c>
      <c r="O215" s="76">
        <f>'Power Spectrum 〈B〉'!EB202</f>
        <v>45099144</v>
      </c>
      <c r="P215" s="76">
        <f>'Power Spectrum 〈B〉'!EC202</f>
        <v>4622560</v>
      </c>
      <c r="Q215" s="76">
        <f>'Power Spectrum 〈B〉'!ED202</f>
        <v>33953844</v>
      </c>
      <c r="R215" s="76">
        <f>'Power Spectrum 〈B〉'!EE202</f>
        <v>15454947</v>
      </c>
      <c r="S215" s="76">
        <f>'Power Spectrum 〈B〉'!EF202</f>
        <v>44820524</v>
      </c>
    </row>
    <row r="216" spans="3:19" x14ac:dyDescent="0.15">
      <c r="C216" s="55"/>
      <c r="D216" s="73">
        <v>75</v>
      </c>
      <c r="E216" s="77">
        <f>'Power Spectrum 〈B〉'!DR203</f>
        <v>1847261.625</v>
      </c>
      <c r="F216" s="77">
        <f>'Power Spectrum 〈B〉'!DS203</f>
        <v>38239468</v>
      </c>
      <c r="G216" s="76">
        <f>'Power Spectrum 〈B〉'!DT203</f>
        <v>6723298</v>
      </c>
      <c r="H216" s="76">
        <f>'Power Spectrum 〈B〉'!DU203</f>
        <v>1996072.25</v>
      </c>
      <c r="I216" s="76">
        <f>'Power Spectrum 〈B〉'!DV203</f>
        <v>19401086</v>
      </c>
      <c r="J216" s="76">
        <f>'Power Spectrum 〈B〉'!DW203</f>
        <v>1983722.125</v>
      </c>
      <c r="K216" s="76">
        <f>'Power Spectrum 〈B〉'!DX203</f>
        <v>13519198</v>
      </c>
      <c r="L216" s="82">
        <f>'Power Spectrum 〈B〉'!DY203</f>
        <v>7023666.5</v>
      </c>
      <c r="M216" s="76">
        <f>'Power Spectrum 〈B〉'!DZ203</f>
        <v>225331.40599999999</v>
      </c>
      <c r="N216" s="76">
        <f>'Power Spectrum 〈B〉'!EA203</f>
        <v>1760111</v>
      </c>
      <c r="O216" s="76">
        <f>'Power Spectrum 〈B〉'!EB203</f>
        <v>3629559.25</v>
      </c>
      <c r="P216" s="76">
        <f>'Power Spectrum 〈B〉'!EC203</f>
        <v>2840011.5</v>
      </c>
      <c r="Q216" s="76">
        <f>'Power Spectrum 〈B〉'!ED203</f>
        <v>6556968.5</v>
      </c>
      <c r="R216" s="77">
        <f>'Power Spectrum 〈B〉'!EE203</f>
        <v>42444216</v>
      </c>
      <c r="S216" s="77">
        <f>'Power Spectrum 〈B〉'!EF203</f>
        <v>1702379</v>
      </c>
    </row>
    <row r="217" spans="3:19" x14ac:dyDescent="0.15">
      <c r="C217" s="101">
        <f>B156</f>
        <v>2.9999999999999996</v>
      </c>
      <c r="D217" s="73">
        <v>76</v>
      </c>
      <c r="E217" s="77">
        <f>'Power Spectrum 〈B〉'!DR204</f>
        <v>20438746</v>
      </c>
      <c r="F217" s="77">
        <f>'Power Spectrum 〈B〉'!DS204</f>
        <v>9389035</v>
      </c>
      <c r="G217" s="77">
        <f>'Power Spectrum 〈B〉'!DT204</f>
        <v>9046431</v>
      </c>
      <c r="H217" s="77">
        <f>'Power Spectrum 〈B〉'!DU204</f>
        <v>222646.609</v>
      </c>
      <c r="I217" s="77">
        <f>'Power Spectrum 〈B〉'!DV204</f>
        <v>24104080</v>
      </c>
      <c r="J217" s="77">
        <f>'Power Spectrum 〈B〉'!DW204</f>
        <v>7966798</v>
      </c>
      <c r="K217" s="77">
        <f>'Power Spectrum 〈B〉'!DX204</f>
        <v>17087680</v>
      </c>
      <c r="L217" s="82">
        <f>'Power Spectrum 〈B〉'!DY204</f>
        <v>4555249</v>
      </c>
      <c r="M217" s="77">
        <f>'Power Spectrum 〈B〉'!DZ204</f>
        <v>515455.68800000002</v>
      </c>
      <c r="N217" s="77">
        <f>'Power Spectrum 〈B〉'!EA204</f>
        <v>26133350</v>
      </c>
      <c r="O217" s="77">
        <f>'Power Spectrum 〈B〉'!EB204</f>
        <v>9341472</v>
      </c>
      <c r="P217" s="77">
        <f>'Power Spectrum 〈B〉'!EC204</f>
        <v>28753836</v>
      </c>
      <c r="Q217" s="77">
        <f>'Power Spectrum 〈B〉'!ED204</f>
        <v>16869400</v>
      </c>
      <c r="R217" s="77">
        <f>'Power Spectrum 〈B〉'!EE204</f>
        <v>6527174.5</v>
      </c>
      <c r="S217" s="77">
        <f>'Power Spectrum 〈B〉'!EF204</f>
        <v>7399852</v>
      </c>
    </row>
    <row r="218" spans="3:19" x14ac:dyDescent="0.15">
      <c r="C218" s="55"/>
      <c r="D218" s="73">
        <v>77</v>
      </c>
      <c r="E218" s="77">
        <f>'Power Spectrum 〈B〉'!DR205</f>
        <v>157427.53099999999</v>
      </c>
      <c r="F218" s="77">
        <f>'Power Spectrum 〈B〉'!DS205</f>
        <v>7358115</v>
      </c>
      <c r="G218" s="77">
        <f>'Power Spectrum 〈B〉'!DT205</f>
        <v>4023890.75</v>
      </c>
      <c r="H218" s="77">
        <f>'Power Spectrum 〈B〉'!DU205</f>
        <v>27779830</v>
      </c>
      <c r="I218" s="77">
        <f>'Power Spectrum 〈B〉'!DV205</f>
        <v>15829493</v>
      </c>
      <c r="J218" s="77">
        <f>'Power Spectrum 〈B〉'!DW205</f>
        <v>4514588</v>
      </c>
      <c r="K218" s="77">
        <f>'Power Spectrum 〈B〉'!DX205</f>
        <v>15003749</v>
      </c>
      <c r="L218" s="82">
        <f>'Power Spectrum 〈B〉'!DY205</f>
        <v>474403.93800000002</v>
      </c>
      <c r="M218" s="77">
        <f>'Power Spectrum 〈B〉'!DZ205</f>
        <v>6269349</v>
      </c>
      <c r="N218" s="77">
        <f>'Power Spectrum 〈B〉'!EA205</f>
        <v>8367938</v>
      </c>
      <c r="O218" s="77">
        <f>'Power Spectrum 〈B〉'!EB205</f>
        <v>15270900</v>
      </c>
      <c r="P218" s="77">
        <f>'Power Spectrum 〈B〉'!EC205</f>
        <v>2647296</v>
      </c>
      <c r="Q218" s="77">
        <f>'Power Spectrum 〈B〉'!ED205</f>
        <v>9768305</v>
      </c>
      <c r="R218" s="77">
        <f>'Power Spectrum 〈B〉'!EE205</f>
        <v>7979158</v>
      </c>
      <c r="S218" s="77">
        <f>'Power Spectrum 〈B〉'!EF205</f>
        <v>2273332</v>
      </c>
    </row>
    <row r="219" spans="3:19" x14ac:dyDescent="0.15">
      <c r="C219" s="55"/>
      <c r="D219" s="73">
        <v>78</v>
      </c>
      <c r="E219" s="77">
        <f>'Power Spectrum 〈B〉'!DR206</f>
        <v>27000736</v>
      </c>
      <c r="F219" s="77">
        <f>'Power Spectrum 〈B〉'!DS206</f>
        <v>822878.625</v>
      </c>
      <c r="G219" s="77">
        <f>'Power Spectrum 〈B〉'!DT206</f>
        <v>3598495</v>
      </c>
      <c r="H219" s="77">
        <f>'Power Spectrum 〈B〉'!DU206</f>
        <v>4953957</v>
      </c>
      <c r="I219" s="77">
        <f>'Power Spectrum 〈B〉'!DV206</f>
        <v>18483208</v>
      </c>
      <c r="J219" s="77">
        <f>'Power Spectrum 〈B〉'!DW206</f>
        <v>4121859</v>
      </c>
      <c r="K219" s="77">
        <f>'Power Spectrum 〈B〉'!DX206</f>
        <v>16474401</v>
      </c>
      <c r="L219" s="82">
        <f>'Power Spectrum 〈B〉'!DY206</f>
        <v>10983910</v>
      </c>
      <c r="M219" s="77">
        <f>'Power Spectrum 〈B〉'!DZ206</f>
        <v>28319210</v>
      </c>
      <c r="N219" s="77">
        <f>'Power Spectrum 〈B〉'!EA206</f>
        <v>2645795.5</v>
      </c>
      <c r="O219" s="77">
        <f>'Power Spectrum 〈B〉'!EB206</f>
        <v>3592031</v>
      </c>
      <c r="P219" s="77">
        <f>'Power Spectrum 〈B〉'!EC206</f>
        <v>7202897.5</v>
      </c>
      <c r="Q219" s="77">
        <f>'Power Spectrum 〈B〉'!ED206</f>
        <v>67156704</v>
      </c>
      <c r="R219" s="77">
        <f>'Power Spectrum 〈B〉'!EE206</f>
        <v>10055494</v>
      </c>
      <c r="S219" s="77">
        <f>'Power Spectrum 〈B〉'!EF206</f>
        <v>518226.625</v>
      </c>
    </row>
    <row r="220" spans="3:19" x14ac:dyDescent="0.15">
      <c r="C220" s="55"/>
      <c r="D220" s="73">
        <v>79</v>
      </c>
      <c r="E220" s="77">
        <f>'Power Spectrum 〈B〉'!DR207</f>
        <v>777593.75</v>
      </c>
      <c r="F220" s="77">
        <f>'Power Spectrum 〈B〉'!DS207</f>
        <v>17380476</v>
      </c>
      <c r="G220" s="77">
        <f>'Power Spectrum 〈B〉'!DT207</f>
        <v>3511252.5</v>
      </c>
      <c r="H220" s="77">
        <f>'Power Spectrum 〈B〉'!DU207</f>
        <v>3304967.5</v>
      </c>
      <c r="I220" s="77">
        <f>'Power Spectrum 〈B〉'!DV207</f>
        <v>9031177</v>
      </c>
      <c r="J220" s="77">
        <f>'Power Spectrum 〈B〉'!DW207</f>
        <v>14594771</v>
      </c>
      <c r="K220" s="77">
        <f>'Power Spectrum 〈B〉'!DX207</f>
        <v>13552226</v>
      </c>
      <c r="L220" s="82">
        <f>'Power Spectrum 〈B〉'!DY207</f>
        <v>12864761</v>
      </c>
      <c r="M220" s="77">
        <f>'Power Spectrum 〈B〉'!DZ207</f>
        <v>7315281</v>
      </c>
      <c r="N220" s="77">
        <f>'Power Spectrum 〈B〉'!EA207</f>
        <v>19236372</v>
      </c>
      <c r="O220" s="77">
        <f>'Power Spectrum 〈B〉'!EB207</f>
        <v>8448676</v>
      </c>
      <c r="P220" s="77">
        <f>'Power Spectrum 〈B〉'!EC207</f>
        <v>11103222</v>
      </c>
      <c r="Q220" s="77">
        <f>'Power Spectrum 〈B〉'!ED207</f>
        <v>471812.31199999998</v>
      </c>
      <c r="R220" s="77">
        <f>'Power Spectrum 〈B〉'!EE207</f>
        <v>7536720</v>
      </c>
      <c r="S220" s="77">
        <f>'Power Spectrum 〈B〉'!EF207</f>
        <v>3577146.75</v>
      </c>
    </row>
    <row r="221" spans="3:19" x14ac:dyDescent="0.15">
      <c r="C221" s="55"/>
      <c r="D221" s="73">
        <v>80</v>
      </c>
      <c r="E221" s="77">
        <f>'Power Spectrum 〈B〉'!DR208</f>
        <v>9550816</v>
      </c>
      <c r="F221" s="77">
        <f>'Power Spectrum 〈B〉'!DS208</f>
        <v>7113080</v>
      </c>
      <c r="G221" s="77">
        <f>'Power Spectrum 〈B〉'!DT208</f>
        <v>9840047</v>
      </c>
      <c r="H221" s="77">
        <f>'Power Spectrum 〈B〉'!DU208</f>
        <v>31521312</v>
      </c>
      <c r="I221" s="77">
        <f>'Power Spectrum 〈B〉'!DV208</f>
        <v>10748446</v>
      </c>
      <c r="J221" s="77">
        <f>'Power Spectrum 〈B〉'!DW208</f>
        <v>35955776</v>
      </c>
      <c r="K221" s="77">
        <f>'Power Spectrum 〈B〉'!DX208</f>
        <v>19642890</v>
      </c>
      <c r="L221" s="82">
        <f>'Power Spectrum 〈B〉'!DY208</f>
        <v>17055872</v>
      </c>
      <c r="M221" s="77">
        <f>'Power Spectrum 〈B〉'!DZ208</f>
        <v>1341590.25</v>
      </c>
      <c r="N221" s="77">
        <f>'Power Spectrum 〈B〉'!EA208</f>
        <v>3918889.25</v>
      </c>
      <c r="O221" s="77">
        <f>'Power Spectrum 〈B〉'!EB208</f>
        <v>1971377.125</v>
      </c>
      <c r="P221" s="77">
        <f>'Power Spectrum 〈B〉'!EC208</f>
        <v>10908797</v>
      </c>
      <c r="Q221" s="77">
        <f>'Power Spectrum 〈B〉'!ED208</f>
        <v>13900201</v>
      </c>
      <c r="R221" s="77">
        <f>'Power Spectrum 〈B〉'!EE208</f>
        <v>20441948</v>
      </c>
      <c r="S221" s="77">
        <f>'Power Spectrum 〈B〉'!EF208</f>
        <v>6330843.5</v>
      </c>
    </row>
    <row r="222" spans="3:19" x14ac:dyDescent="0.15">
      <c r="C222" s="55"/>
      <c r="D222" s="73">
        <v>81</v>
      </c>
      <c r="E222" s="78">
        <f>'Power Spectrum 〈B〉'!DR209</f>
        <v>11773455</v>
      </c>
      <c r="F222" s="78">
        <f>'Power Spectrum 〈B〉'!DS209</f>
        <v>22223760</v>
      </c>
      <c r="G222" s="78">
        <f>'Power Spectrum 〈B〉'!DT209</f>
        <v>7262479.5</v>
      </c>
      <c r="H222" s="78">
        <f>'Power Spectrum 〈B〉'!DU209</f>
        <v>3017985</v>
      </c>
      <c r="I222" s="78">
        <f>'Power Spectrum 〈B〉'!DV209</f>
        <v>184299.28099999999</v>
      </c>
      <c r="J222" s="78">
        <f>'Power Spectrum 〈B〉'!DW209</f>
        <v>16662032</v>
      </c>
      <c r="K222" s="78">
        <f>'Power Spectrum 〈B〉'!DX209</f>
        <v>1475456.5</v>
      </c>
      <c r="L222" s="82">
        <f>'Power Spectrum 〈B〉'!DY209</f>
        <v>13978832</v>
      </c>
      <c r="M222" s="78">
        <f>'Power Spectrum 〈B〉'!DZ209</f>
        <v>2610911</v>
      </c>
      <c r="N222" s="78">
        <f>'Power Spectrum 〈B〉'!EA209</f>
        <v>30954920</v>
      </c>
      <c r="O222" s="78">
        <f>'Power Spectrum 〈B〉'!EB209</f>
        <v>6440392</v>
      </c>
      <c r="P222" s="78">
        <f>'Power Spectrum 〈B〉'!EC209</f>
        <v>2752334.25</v>
      </c>
      <c r="Q222" s="78">
        <f>'Power Spectrum 〈B〉'!ED209</f>
        <v>1277788.125</v>
      </c>
      <c r="R222" s="78">
        <f>'Power Spectrum 〈B〉'!EE209</f>
        <v>2876084.75</v>
      </c>
      <c r="S222" s="78">
        <f>'Power Spectrum 〈B〉'!EF209</f>
        <v>13372580</v>
      </c>
    </row>
    <row r="223" spans="3:19" x14ac:dyDescent="0.15">
      <c r="C223" s="102">
        <f>B157</f>
        <v>3.1999999999999997</v>
      </c>
      <c r="D223" s="73">
        <v>82</v>
      </c>
      <c r="E223" s="78">
        <f>'Power Spectrum 〈B〉'!DR210</f>
        <v>5877230</v>
      </c>
      <c r="F223" s="78">
        <f>'Power Spectrum 〈B〉'!DS210</f>
        <v>22547782</v>
      </c>
      <c r="G223" s="78">
        <f>'Power Spectrum 〈B〉'!DT210</f>
        <v>21279460</v>
      </c>
      <c r="H223" s="78">
        <f>'Power Spectrum 〈B〉'!DU210</f>
        <v>24400654</v>
      </c>
      <c r="I223" s="78">
        <f>'Power Spectrum 〈B〉'!DV210</f>
        <v>38043336</v>
      </c>
      <c r="J223" s="78">
        <f>'Power Spectrum 〈B〉'!DW210</f>
        <v>7611513</v>
      </c>
      <c r="K223" s="78">
        <f>'Power Spectrum 〈B〉'!DX210</f>
        <v>1553489</v>
      </c>
      <c r="L223" s="82">
        <f>'Power Spectrum 〈B〉'!DY210</f>
        <v>2927209.75</v>
      </c>
      <c r="M223" s="78">
        <f>'Power Spectrum 〈B〉'!DZ210</f>
        <v>131548.81200000001</v>
      </c>
      <c r="N223" s="78">
        <f>'Power Spectrum 〈B〉'!EA210</f>
        <v>3901170</v>
      </c>
      <c r="O223" s="78">
        <f>'Power Spectrum 〈B〉'!EB210</f>
        <v>15004952</v>
      </c>
      <c r="P223" s="78">
        <f>'Power Spectrum 〈B〉'!EC210</f>
        <v>20648954</v>
      </c>
      <c r="Q223" s="78">
        <f>'Power Spectrum 〈B〉'!ED210</f>
        <v>3098570.5</v>
      </c>
      <c r="R223" s="78">
        <f>'Power Spectrum 〈B〉'!EE210</f>
        <v>20708742</v>
      </c>
      <c r="S223" s="78">
        <f>'Power Spectrum 〈B〉'!EF210</f>
        <v>11079099</v>
      </c>
    </row>
    <row r="224" spans="3:19" x14ac:dyDescent="0.15">
      <c r="C224" s="55"/>
      <c r="D224" s="73">
        <v>83</v>
      </c>
      <c r="E224" s="78">
        <f>'Power Spectrum 〈B〉'!DR211</f>
        <v>2043127.375</v>
      </c>
      <c r="F224" s="78">
        <f>'Power Spectrum 〈B〉'!DS211</f>
        <v>2161081</v>
      </c>
      <c r="G224" s="78">
        <f>'Power Spectrum 〈B〉'!DT211</f>
        <v>1275919.25</v>
      </c>
      <c r="H224" s="78">
        <f>'Power Spectrum 〈B〉'!DU211</f>
        <v>725869.875</v>
      </c>
      <c r="I224" s="78">
        <f>'Power Spectrum 〈B〉'!DV211</f>
        <v>10912871</v>
      </c>
      <c r="J224" s="78">
        <f>'Power Spectrum 〈B〉'!DW211</f>
        <v>1118436.625</v>
      </c>
      <c r="K224" s="78">
        <f>'Power Spectrum 〈B〉'!DX211</f>
        <v>7539025.5</v>
      </c>
      <c r="L224" s="82">
        <f>'Power Spectrum 〈B〉'!DY211</f>
        <v>5448676</v>
      </c>
      <c r="M224" s="78">
        <f>'Power Spectrum 〈B〉'!DZ211</f>
        <v>9454649</v>
      </c>
      <c r="N224" s="78">
        <f>'Power Spectrum 〈B〉'!EA211</f>
        <v>18735374</v>
      </c>
      <c r="O224" s="78">
        <f>'Power Spectrum 〈B〉'!EB211</f>
        <v>1001898.125</v>
      </c>
      <c r="P224" s="78">
        <f>'Power Spectrum 〈B〉'!EC211</f>
        <v>9260966</v>
      </c>
      <c r="Q224" s="78">
        <f>'Power Spectrum 〈B〉'!ED211</f>
        <v>1563337.875</v>
      </c>
      <c r="R224" s="78">
        <f>'Power Spectrum 〈B〉'!EE211</f>
        <v>14489750</v>
      </c>
      <c r="S224" s="78">
        <f>'Power Spectrum 〈B〉'!EF211</f>
        <v>28657.928</v>
      </c>
    </row>
    <row r="225" spans="3:19" x14ac:dyDescent="0.15">
      <c r="C225" s="55"/>
      <c r="D225" s="73">
        <v>84</v>
      </c>
      <c r="E225" s="78">
        <f>'Power Spectrum 〈B〉'!DR212</f>
        <v>1866802.875</v>
      </c>
      <c r="F225" s="78">
        <f>'Power Spectrum 〈B〉'!DS212</f>
        <v>11912325</v>
      </c>
      <c r="G225" s="78">
        <f>'Power Spectrum 〈B〉'!DT212</f>
        <v>7922283.5</v>
      </c>
      <c r="H225" s="78">
        <f>'Power Spectrum 〈B〉'!DU212</f>
        <v>10395406</v>
      </c>
      <c r="I225" s="78">
        <f>'Power Spectrum 〈B〉'!DV212</f>
        <v>1137841.375</v>
      </c>
      <c r="J225" s="78">
        <f>'Power Spectrum 〈B〉'!DW212</f>
        <v>3294177</v>
      </c>
      <c r="K225" s="78">
        <f>'Power Spectrum 〈B〉'!DX212</f>
        <v>2649751.25</v>
      </c>
      <c r="L225" s="82">
        <f>'Power Spectrum 〈B〉'!DY212</f>
        <v>5068258.5</v>
      </c>
      <c r="M225" s="78">
        <f>'Power Spectrum 〈B〉'!DZ212</f>
        <v>3133593.25</v>
      </c>
      <c r="N225" s="78">
        <f>'Power Spectrum 〈B〉'!EA212</f>
        <v>18188612</v>
      </c>
      <c r="O225" s="78">
        <f>'Power Spectrum 〈B〉'!EB212</f>
        <v>5796353.5</v>
      </c>
      <c r="P225" s="78">
        <f>'Power Spectrum 〈B〉'!EC212</f>
        <v>5176872.5</v>
      </c>
      <c r="Q225" s="78">
        <f>'Power Spectrum 〈B〉'!ED212</f>
        <v>13790529</v>
      </c>
      <c r="R225" s="78">
        <f>'Power Spectrum 〈B〉'!EE212</f>
        <v>9946189</v>
      </c>
      <c r="S225" s="78">
        <f>'Power Spectrum 〈B〉'!EF212</f>
        <v>5746175.5</v>
      </c>
    </row>
    <row r="226" spans="3:19" x14ac:dyDescent="0.15">
      <c r="C226" s="55"/>
      <c r="D226" s="73">
        <v>85</v>
      </c>
      <c r="E226" s="78">
        <f>'Power Spectrum 〈B〉'!DR213</f>
        <v>1127652</v>
      </c>
      <c r="F226" s="78">
        <f>'Power Spectrum 〈B〉'!DS213</f>
        <v>16954128</v>
      </c>
      <c r="G226" s="78">
        <f>'Power Spectrum 〈B〉'!DT213</f>
        <v>3419464</v>
      </c>
      <c r="H226" s="78">
        <f>'Power Spectrum 〈B〉'!DU213</f>
        <v>5015377.5</v>
      </c>
      <c r="I226" s="78">
        <f>'Power Spectrum 〈B〉'!DV213</f>
        <v>5309605</v>
      </c>
      <c r="J226" s="78">
        <f>'Power Spectrum 〈B〉'!DW213</f>
        <v>10927188</v>
      </c>
      <c r="K226" s="78">
        <f>'Power Spectrum 〈B〉'!DX213</f>
        <v>7096191</v>
      </c>
      <c r="L226" s="82">
        <f>'Power Spectrum 〈B〉'!DY213</f>
        <v>236954.59400000001</v>
      </c>
      <c r="M226" s="78">
        <f>'Power Spectrum 〈B〉'!DZ213</f>
        <v>6376015</v>
      </c>
      <c r="N226" s="78">
        <f>'Power Spectrum 〈B〉'!EA213</f>
        <v>14201231</v>
      </c>
      <c r="O226" s="78">
        <f>'Power Spectrum 〈B〉'!EB213</f>
        <v>33731816</v>
      </c>
      <c r="P226" s="78">
        <f>'Power Spectrum 〈B〉'!EC213</f>
        <v>6674684</v>
      </c>
      <c r="Q226" s="78">
        <f>'Power Spectrum 〈B〉'!ED213</f>
        <v>33532534</v>
      </c>
      <c r="R226" s="78">
        <f>'Power Spectrum 〈B〉'!EE213</f>
        <v>6763308</v>
      </c>
      <c r="S226" s="78">
        <f>'Power Spectrum 〈B〉'!EF213</f>
        <v>4894335</v>
      </c>
    </row>
    <row r="227" spans="3:19" x14ac:dyDescent="0.15">
      <c r="C227" s="55"/>
      <c r="D227" s="73">
        <v>86</v>
      </c>
      <c r="E227" s="75">
        <f>'Power Spectrum 〈B〉'!DR214</f>
        <v>12460976</v>
      </c>
      <c r="F227" s="75">
        <f>'Power Spectrum 〈B〉'!DS214</f>
        <v>17852732</v>
      </c>
      <c r="G227" s="75">
        <f>'Power Spectrum 〈B〉'!DT214</f>
        <v>256710.375</v>
      </c>
      <c r="H227" s="75">
        <f>'Power Spectrum 〈B〉'!DU214</f>
        <v>6020222</v>
      </c>
      <c r="I227" s="75">
        <f>'Power Spectrum 〈B〉'!DV214</f>
        <v>12256144</v>
      </c>
      <c r="J227" s="75">
        <f>'Power Spectrum 〈B〉'!DW214</f>
        <v>8329839</v>
      </c>
      <c r="K227" s="75">
        <f>'Power Spectrum 〈B〉'!DX214</f>
        <v>14066293</v>
      </c>
      <c r="L227" s="82">
        <f>'Power Spectrum 〈B〉'!DY214</f>
        <v>16590946</v>
      </c>
      <c r="M227" s="75">
        <f>'Power Spectrum 〈B〉'!DZ214</f>
        <v>31052020</v>
      </c>
      <c r="N227" s="75">
        <f>'Power Spectrum 〈B〉'!EA214</f>
        <v>3299346.25</v>
      </c>
      <c r="O227" s="75">
        <f>'Power Spectrum 〈B〉'!EB214</f>
        <v>2210350.25</v>
      </c>
      <c r="P227" s="75">
        <f>'Power Spectrum 〈B〉'!EC214</f>
        <v>22102164</v>
      </c>
      <c r="Q227" s="75">
        <f>'Power Spectrum 〈B〉'!ED214</f>
        <v>7659127</v>
      </c>
      <c r="R227" s="75">
        <f>'Power Spectrum 〈B〉'!EE214</f>
        <v>13925722</v>
      </c>
      <c r="S227" s="75">
        <f>'Power Spectrum 〈B〉'!EF214</f>
        <v>1624493.75</v>
      </c>
    </row>
    <row r="228" spans="3:19" x14ac:dyDescent="0.15">
      <c r="C228" s="98">
        <f>B158</f>
        <v>3.4</v>
      </c>
      <c r="D228" s="73">
        <v>87</v>
      </c>
      <c r="E228" s="75">
        <f>'Power Spectrum 〈B〉'!DR215</f>
        <v>4331161.5</v>
      </c>
      <c r="F228" s="75">
        <f>'Power Spectrum 〈B〉'!DS215</f>
        <v>3110167.5</v>
      </c>
      <c r="G228" s="75">
        <f>'Power Spectrum 〈B〉'!DT215</f>
        <v>5597565.5</v>
      </c>
      <c r="H228" s="75">
        <f>'Power Spectrum 〈B〉'!DU215</f>
        <v>5732634</v>
      </c>
      <c r="I228" s="75">
        <f>'Power Spectrum 〈B〉'!DV215</f>
        <v>12997266</v>
      </c>
      <c r="J228" s="75">
        <f>'Power Spectrum 〈B〉'!DW215</f>
        <v>491895.28100000002</v>
      </c>
      <c r="K228" s="75">
        <f>'Power Spectrum 〈B〉'!DX215</f>
        <v>3201608</v>
      </c>
      <c r="L228" s="82">
        <f>'Power Spectrum 〈B〉'!DY215</f>
        <v>24660962</v>
      </c>
      <c r="M228" s="75">
        <f>'Power Spectrum 〈B〉'!DZ215</f>
        <v>47312432</v>
      </c>
      <c r="N228" s="75">
        <f>'Power Spectrum 〈B〉'!EA215</f>
        <v>5247031</v>
      </c>
      <c r="O228" s="75">
        <f>'Power Spectrum 〈B〉'!EB215</f>
        <v>12243589</v>
      </c>
      <c r="P228" s="75">
        <f>'Power Spectrum 〈B〉'!EC215</f>
        <v>35100652</v>
      </c>
      <c r="Q228" s="75">
        <f>'Power Spectrum 〈B〉'!ED215</f>
        <v>251538.359</v>
      </c>
      <c r="R228" s="75">
        <f>'Power Spectrum 〈B〉'!EE215</f>
        <v>2702290.25</v>
      </c>
      <c r="S228" s="75">
        <f>'Power Spectrum 〈B〉'!EF215</f>
        <v>8721272</v>
      </c>
    </row>
    <row r="229" spans="3:19" x14ac:dyDescent="0.15">
      <c r="C229" s="55"/>
      <c r="D229" s="73">
        <v>88</v>
      </c>
      <c r="E229" s="75">
        <f>'Power Spectrum 〈B〉'!DR216</f>
        <v>7119045.5</v>
      </c>
      <c r="F229" s="75">
        <f>'Power Spectrum 〈B〉'!DS216</f>
        <v>8082335</v>
      </c>
      <c r="G229" s="75">
        <f>'Power Spectrum 〈B〉'!DT216</f>
        <v>16302138</v>
      </c>
      <c r="H229" s="75">
        <f>'Power Spectrum 〈B〉'!DU216</f>
        <v>8664759</v>
      </c>
      <c r="I229" s="75">
        <f>'Power Spectrum 〈B〉'!DV216</f>
        <v>21191862</v>
      </c>
      <c r="J229" s="75">
        <f>'Power Spectrum 〈B〉'!DW216</f>
        <v>18969366</v>
      </c>
      <c r="K229" s="75">
        <f>'Power Spectrum 〈B〉'!DX216</f>
        <v>12518166</v>
      </c>
      <c r="L229" s="82">
        <f>'Power Spectrum 〈B〉'!DY216</f>
        <v>13258868</v>
      </c>
      <c r="M229" s="75">
        <f>'Power Spectrum 〈B〉'!DZ216</f>
        <v>35263232</v>
      </c>
      <c r="N229" s="75">
        <f>'Power Spectrum 〈B〉'!EA216</f>
        <v>9138600</v>
      </c>
      <c r="O229" s="75">
        <f>'Power Spectrum 〈B〉'!EB216</f>
        <v>26110272</v>
      </c>
      <c r="P229" s="75">
        <f>'Power Spectrum 〈B〉'!EC216</f>
        <v>4361882.5</v>
      </c>
      <c r="Q229" s="75">
        <f>'Power Spectrum 〈B〉'!ED216</f>
        <v>5937741.5</v>
      </c>
      <c r="R229" s="75">
        <f>'Power Spectrum 〈B〉'!EE216</f>
        <v>18517610</v>
      </c>
      <c r="S229" s="75">
        <f>'Power Spectrum 〈B〉'!EF216</f>
        <v>7647091</v>
      </c>
    </row>
    <row r="230" spans="3:19" x14ac:dyDescent="0.15">
      <c r="C230" s="55"/>
      <c r="D230" s="73">
        <v>89</v>
      </c>
      <c r="E230" s="75">
        <f>'Power Spectrum 〈B〉'!DR217</f>
        <v>4374692</v>
      </c>
      <c r="F230" s="75">
        <f>'Power Spectrum 〈B〉'!DS217</f>
        <v>6935876.5</v>
      </c>
      <c r="G230" s="75">
        <f>'Power Spectrum 〈B〉'!DT217</f>
        <v>8760606</v>
      </c>
      <c r="H230" s="75">
        <f>'Power Spectrum 〈B〉'!DU217</f>
        <v>4658281</v>
      </c>
      <c r="I230" s="75">
        <f>'Power Spectrum 〈B〉'!DV217</f>
        <v>10279814</v>
      </c>
      <c r="J230" s="75">
        <f>'Power Spectrum 〈B〉'!DW217</f>
        <v>3994682.25</v>
      </c>
      <c r="K230" s="75">
        <f>'Power Spectrum 〈B〉'!DX217</f>
        <v>3382889.5</v>
      </c>
      <c r="L230" s="82">
        <f>'Power Spectrum 〈B〉'!DY217</f>
        <v>21681648</v>
      </c>
      <c r="M230" s="75">
        <f>'Power Spectrum 〈B〉'!DZ217</f>
        <v>4418696.5</v>
      </c>
      <c r="N230" s="75">
        <f>'Power Spectrum 〈B〉'!EA217</f>
        <v>1180803.875</v>
      </c>
      <c r="O230" s="75">
        <f>'Power Spectrum 〈B〉'!EB217</f>
        <v>27036690</v>
      </c>
      <c r="P230" s="75">
        <f>'Power Spectrum 〈B〉'!EC217</f>
        <v>1057651.375</v>
      </c>
      <c r="Q230" s="75">
        <f>'Power Spectrum 〈B〉'!ED217</f>
        <v>3906346.75</v>
      </c>
      <c r="R230" s="75">
        <f>'Power Spectrum 〈B〉'!EE217</f>
        <v>14100565</v>
      </c>
      <c r="S230" s="75">
        <f>'Power Spectrum 〈B〉'!EF217</f>
        <v>706344.93799999997</v>
      </c>
    </row>
    <row r="231" spans="3:19" x14ac:dyDescent="0.15">
      <c r="C231" s="55"/>
      <c r="D231" s="73">
        <v>90</v>
      </c>
      <c r="E231" s="75">
        <f>'Power Spectrum 〈B〉'!DR218</f>
        <v>1392482.25</v>
      </c>
      <c r="F231" s="75">
        <f>'Power Spectrum 〈B〉'!DS218</f>
        <v>432453.5</v>
      </c>
      <c r="G231" s="75">
        <f>'Power Spectrum 〈B〉'!DT218</f>
        <v>18285588</v>
      </c>
      <c r="H231" s="75">
        <f>'Power Spectrum 〈B〉'!DU218</f>
        <v>5098830.5</v>
      </c>
      <c r="I231" s="75">
        <f>'Power Spectrum 〈B〉'!DV218</f>
        <v>4452160</v>
      </c>
      <c r="J231" s="75">
        <f>'Power Spectrum 〈B〉'!DW218</f>
        <v>9072143</v>
      </c>
      <c r="K231" s="75">
        <f>'Power Spectrum 〈B〉'!DX218</f>
        <v>4198757</v>
      </c>
      <c r="L231" s="82">
        <f>'Power Spectrum 〈B〉'!DY218</f>
        <v>11352944</v>
      </c>
      <c r="M231" s="75">
        <f>'Power Spectrum 〈B〉'!DZ218</f>
        <v>16759265</v>
      </c>
      <c r="N231" s="75">
        <f>'Power Spectrum 〈B〉'!EA218</f>
        <v>3354571.75</v>
      </c>
      <c r="O231" s="75">
        <f>'Power Spectrum 〈B〉'!EB218</f>
        <v>5669742</v>
      </c>
      <c r="P231" s="75">
        <f>'Power Spectrum 〈B〉'!EC218</f>
        <v>4677634.5</v>
      </c>
      <c r="Q231" s="75">
        <f>'Power Spectrum 〈B〉'!ED218</f>
        <v>941560.93799999997</v>
      </c>
      <c r="R231" s="75">
        <f>'Power Spectrum 〈B〉'!EE218</f>
        <v>25553484</v>
      </c>
      <c r="S231" s="75">
        <f>'Power Spectrum 〈B〉'!EF218</f>
        <v>11136353</v>
      </c>
    </row>
    <row r="232" spans="3:19" x14ac:dyDescent="0.15">
      <c r="C232" s="55"/>
      <c r="D232" s="73">
        <v>91</v>
      </c>
      <c r="E232" s="76">
        <f>'Power Spectrum 〈B〉'!DR219</f>
        <v>3596860</v>
      </c>
      <c r="F232" s="76">
        <f>'Power Spectrum 〈B〉'!DS219</f>
        <v>1851380.875</v>
      </c>
      <c r="G232" s="76">
        <f>'Power Spectrum 〈B〉'!DT219</f>
        <v>76221176</v>
      </c>
      <c r="H232" s="76">
        <f>'Power Spectrum 〈B〉'!DU219</f>
        <v>2804910</v>
      </c>
      <c r="I232" s="76">
        <f>'Power Spectrum 〈B〉'!DV219</f>
        <v>1506077.5</v>
      </c>
      <c r="J232" s="76">
        <f>'Power Spectrum 〈B〉'!DW219</f>
        <v>5367355.5</v>
      </c>
      <c r="K232" s="76">
        <f>'Power Spectrum 〈B〉'!DX219</f>
        <v>6696292.5</v>
      </c>
      <c r="L232" s="82">
        <f>'Power Spectrum 〈B〉'!DY219</f>
        <v>12643330</v>
      </c>
      <c r="M232" s="76">
        <f>'Power Spectrum 〈B〉'!DZ219</f>
        <v>8734306</v>
      </c>
      <c r="N232" s="76">
        <f>'Power Spectrum 〈B〉'!EA219</f>
        <v>20183216</v>
      </c>
      <c r="O232" s="76">
        <f>'Power Spectrum 〈B〉'!EB219</f>
        <v>25088652</v>
      </c>
      <c r="P232" s="76">
        <f>'Power Spectrum 〈B〉'!EC219</f>
        <v>6991495</v>
      </c>
      <c r="Q232" s="76">
        <f>'Power Spectrum 〈B〉'!ED219</f>
        <v>32680228</v>
      </c>
      <c r="R232" s="76">
        <f>'Power Spectrum 〈B〉'!EE219</f>
        <v>8454227</v>
      </c>
      <c r="S232" s="76">
        <f>'Power Spectrum 〈B〉'!EF219</f>
        <v>20172820</v>
      </c>
    </row>
    <row r="233" spans="3:19" x14ac:dyDescent="0.15">
      <c r="C233" s="100">
        <f>B159</f>
        <v>3.5999999999999996</v>
      </c>
      <c r="D233" s="73">
        <v>92</v>
      </c>
      <c r="E233" s="76">
        <f>'Power Spectrum 〈B〉'!DR220</f>
        <v>9880204</v>
      </c>
      <c r="F233" s="76">
        <f>'Power Spectrum 〈B〉'!DS220</f>
        <v>7135163</v>
      </c>
      <c r="G233" s="76">
        <f>'Power Spectrum 〈B〉'!DT220</f>
        <v>6146428</v>
      </c>
      <c r="H233" s="76">
        <f>'Power Spectrum 〈B〉'!DU220</f>
        <v>3016087.5</v>
      </c>
      <c r="I233" s="76">
        <f>'Power Spectrum 〈B〉'!DV220</f>
        <v>15399048</v>
      </c>
      <c r="J233" s="76">
        <f>'Power Spectrum 〈B〉'!DW220</f>
        <v>9899157</v>
      </c>
      <c r="K233" s="76">
        <f>'Power Spectrum 〈B〉'!DX220</f>
        <v>4246956</v>
      </c>
      <c r="L233" s="82">
        <f>'Power Spectrum 〈B〉'!DY220</f>
        <v>5853254</v>
      </c>
      <c r="M233" s="76">
        <f>'Power Spectrum 〈B〉'!DZ220</f>
        <v>15721044</v>
      </c>
      <c r="N233" s="76">
        <f>'Power Spectrum 〈B〉'!EA220</f>
        <v>5836761.5</v>
      </c>
      <c r="O233" s="76">
        <f>'Power Spectrum 〈B〉'!EB220</f>
        <v>3563416.5</v>
      </c>
      <c r="P233" s="76">
        <f>'Power Spectrum 〈B〉'!EC220</f>
        <v>37248200</v>
      </c>
      <c r="Q233" s="76">
        <f>'Power Spectrum 〈B〉'!ED220</f>
        <v>90012.672000000006</v>
      </c>
      <c r="R233" s="76">
        <f>'Power Spectrum 〈B〉'!EE220</f>
        <v>9465764</v>
      </c>
      <c r="S233" s="76">
        <f>'Power Spectrum 〈B〉'!EF220</f>
        <v>2021108.25</v>
      </c>
    </row>
    <row r="234" spans="3:19" x14ac:dyDescent="0.15">
      <c r="C234" s="55"/>
      <c r="D234" s="73">
        <v>93</v>
      </c>
      <c r="E234" s="76">
        <f>'Power Spectrum 〈B〉'!DR221</f>
        <v>15724997</v>
      </c>
      <c r="F234" s="76">
        <f>'Power Spectrum 〈B〉'!DS221</f>
        <v>4855871</v>
      </c>
      <c r="G234" s="76">
        <f>'Power Spectrum 〈B〉'!DT221</f>
        <v>901412</v>
      </c>
      <c r="H234" s="76">
        <f>'Power Spectrum 〈B〉'!DU221</f>
        <v>7127949.5</v>
      </c>
      <c r="I234" s="76">
        <f>'Power Spectrum 〈B〉'!DV221</f>
        <v>3558895.5</v>
      </c>
      <c r="J234" s="76">
        <f>'Power Spectrum 〈B〉'!DW221</f>
        <v>43936676</v>
      </c>
      <c r="K234" s="76">
        <f>'Power Spectrum 〈B〉'!DX221</f>
        <v>5771864</v>
      </c>
      <c r="L234" s="82">
        <f>'Power Spectrum 〈B〉'!DY221</f>
        <v>15975564</v>
      </c>
      <c r="M234" s="76">
        <f>'Power Spectrum 〈B〉'!DZ221</f>
        <v>1887439.125</v>
      </c>
      <c r="N234" s="76">
        <f>'Power Spectrum 〈B〉'!EA221</f>
        <v>19475656</v>
      </c>
      <c r="O234" s="76">
        <f>'Power Spectrum 〈B〉'!EB221</f>
        <v>5645966.5</v>
      </c>
      <c r="P234" s="76">
        <f>'Power Spectrum 〈B〉'!EC221</f>
        <v>10845828</v>
      </c>
      <c r="Q234" s="76">
        <f>'Power Spectrum 〈B〉'!ED221</f>
        <v>28372.456999999999</v>
      </c>
      <c r="R234" s="76">
        <f>'Power Spectrum 〈B〉'!EE221</f>
        <v>10487240</v>
      </c>
      <c r="S234" s="76">
        <f>'Power Spectrum 〈B〉'!EF221</f>
        <v>2471235</v>
      </c>
    </row>
    <row r="235" spans="3:19" x14ac:dyDescent="0.15">
      <c r="C235" s="55"/>
      <c r="D235" s="73">
        <v>94</v>
      </c>
      <c r="E235" s="76">
        <f>'Power Spectrum 〈B〉'!DR222</f>
        <v>10105228</v>
      </c>
      <c r="F235" s="76">
        <f>'Power Spectrum 〈B〉'!DS222</f>
        <v>101058.734</v>
      </c>
      <c r="G235" s="76">
        <f>'Power Spectrum 〈B〉'!DT222</f>
        <v>8707993</v>
      </c>
      <c r="H235" s="76">
        <f>'Power Spectrum 〈B〉'!DU222</f>
        <v>2341192.5</v>
      </c>
      <c r="I235" s="76">
        <f>'Power Spectrum 〈B〉'!DV222</f>
        <v>6312471.5</v>
      </c>
      <c r="J235" s="76">
        <f>'Power Spectrum 〈B〉'!DW222</f>
        <v>1912809.75</v>
      </c>
      <c r="K235" s="76">
        <f>'Power Spectrum 〈B〉'!DX222</f>
        <v>23396366</v>
      </c>
      <c r="L235" s="82">
        <f>'Power Spectrum 〈B〉'!DY222</f>
        <v>11240612</v>
      </c>
      <c r="M235" s="76">
        <f>'Power Spectrum 〈B〉'!DZ222</f>
        <v>4363957</v>
      </c>
      <c r="N235" s="76">
        <f>'Power Spectrum 〈B〉'!EA222</f>
        <v>30164054</v>
      </c>
      <c r="O235" s="76">
        <f>'Power Spectrum 〈B〉'!EB222</f>
        <v>1107167.375</v>
      </c>
      <c r="P235" s="76">
        <f>'Power Spectrum 〈B〉'!EC222</f>
        <v>46543572</v>
      </c>
      <c r="Q235" s="76">
        <f>'Power Spectrum 〈B〉'!ED222</f>
        <v>12597364</v>
      </c>
      <c r="R235" s="76">
        <f>'Power Spectrum 〈B〉'!EE222</f>
        <v>1596939.875</v>
      </c>
      <c r="S235" s="76">
        <f>'Power Spectrum 〈B〉'!EF222</f>
        <v>3813202.25</v>
      </c>
    </row>
    <row r="236" spans="3:19" x14ac:dyDescent="0.15">
      <c r="C236" s="55"/>
      <c r="D236" s="73">
        <v>95</v>
      </c>
      <c r="E236" s="76">
        <f>'Power Spectrum 〈B〉'!DR223</f>
        <v>7768170.5</v>
      </c>
      <c r="F236" s="76">
        <f>'Power Spectrum 〈B〉'!DS223</f>
        <v>11582380</v>
      </c>
      <c r="G236" s="76">
        <f>'Power Spectrum 〈B〉'!DT223</f>
        <v>3167595.5</v>
      </c>
      <c r="H236" s="76">
        <f>'Power Spectrum 〈B〉'!DU223</f>
        <v>34420632</v>
      </c>
      <c r="I236" s="76">
        <f>'Power Spectrum 〈B〉'!DV223</f>
        <v>2063486.5</v>
      </c>
      <c r="J236" s="76">
        <f>'Power Spectrum 〈B〉'!DW223</f>
        <v>8157100</v>
      </c>
      <c r="K236" s="76">
        <f>'Power Spectrum 〈B〉'!DX223</f>
        <v>7408557</v>
      </c>
      <c r="L236" s="82">
        <f>'Power Spectrum 〈B〉'!DY223</f>
        <v>14075552</v>
      </c>
      <c r="M236" s="76">
        <f>'Power Spectrum 〈B〉'!DZ223</f>
        <v>9062910</v>
      </c>
      <c r="N236" s="76">
        <f>'Power Spectrum 〈B〉'!EA223</f>
        <v>7027930</v>
      </c>
      <c r="O236" s="76">
        <f>'Power Spectrum 〈B〉'!EB223</f>
        <v>21556102</v>
      </c>
      <c r="P236" s="76">
        <f>'Power Spectrum 〈B〉'!EC223</f>
        <v>21426048</v>
      </c>
      <c r="Q236" s="76">
        <f>'Power Spectrum 〈B〉'!ED223</f>
        <v>464428.34399999998</v>
      </c>
      <c r="R236" s="76">
        <f>'Power Spectrum 〈B〉'!EE223</f>
        <v>4055747</v>
      </c>
      <c r="S236" s="76">
        <f>'Power Spectrum 〈B〉'!EF223</f>
        <v>17391640</v>
      </c>
    </row>
    <row r="237" spans="3:19" x14ac:dyDescent="0.15">
      <c r="C237" s="55"/>
      <c r="D237" s="73">
        <v>96</v>
      </c>
      <c r="E237" s="77">
        <f>'Power Spectrum 〈B〉'!DR224</f>
        <v>7811868</v>
      </c>
      <c r="F237" s="77">
        <f>'Power Spectrum 〈B〉'!DS224</f>
        <v>3396176</v>
      </c>
      <c r="G237" s="77">
        <f>'Power Spectrum 〈B〉'!DT224</f>
        <v>14808452</v>
      </c>
      <c r="H237" s="77">
        <f>'Power Spectrum 〈B〉'!DU224</f>
        <v>5493961.5</v>
      </c>
      <c r="I237" s="77">
        <f>'Power Spectrum 〈B〉'!DV224</f>
        <v>30431398</v>
      </c>
      <c r="J237" s="77">
        <f>'Power Spectrum 〈B〉'!DW224</f>
        <v>8807097</v>
      </c>
      <c r="K237" s="77">
        <f>'Power Spectrum 〈B〉'!DX224</f>
        <v>1841444.625</v>
      </c>
      <c r="L237" s="82">
        <f>'Power Spectrum 〈B〉'!DY224</f>
        <v>1358079.125</v>
      </c>
      <c r="M237" s="77">
        <f>'Power Spectrum 〈B〉'!DZ224</f>
        <v>5408090</v>
      </c>
      <c r="N237" s="77">
        <f>'Power Spectrum 〈B〉'!EA224</f>
        <v>1907888.875</v>
      </c>
      <c r="O237" s="77">
        <f>'Power Spectrum 〈B〉'!EB224</f>
        <v>26295620</v>
      </c>
      <c r="P237" s="77">
        <f>'Power Spectrum 〈B〉'!EC224</f>
        <v>1288934.75</v>
      </c>
      <c r="Q237" s="77">
        <f>'Power Spectrum 〈B〉'!ED224</f>
        <v>17688098</v>
      </c>
      <c r="R237" s="77">
        <f>'Power Spectrum 〈B〉'!EE224</f>
        <v>884214.93799999997</v>
      </c>
      <c r="S237" s="77">
        <f>'Power Spectrum 〈B〉'!EF224</f>
        <v>1046665.625</v>
      </c>
    </row>
    <row r="238" spans="3:19" x14ac:dyDescent="0.15">
      <c r="C238" s="101">
        <f>B160</f>
        <v>3.8</v>
      </c>
      <c r="D238" s="73">
        <v>97</v>
      </c>
      <c r="E238" s="77">
        <f>'Power Spectrum 〈B〉'!DR225</f>
        <v>22004972</v>
      </c>
      <c r="F238" s="77">
        <f>'Power Spectrum 〈B〉'!DS225</f>
        <v>3050245.75</v>
      </c>
      <c r="G238" s="77">
        <f>'Power Spectrum 〈B〉'!DT225</f>
        <v>4798380</v>
      </c>
      <c r="H238" s="77">
        <f>'Power Spectrum 〈B〉'!DU225</f>
        <v>9457223</v>
      </c>
      <c r="I238" s="77">
        <f>'Power Spectrum 〈B〉'!DV225</f>
        <v>1040320.312</v>
      </c>
      <c r="J238" s="77">
        <f>'Power Spectrum 〈B〉'!DW225</f>
        <v>3839898</v>
      </c>
      <c r="K238" s="77">
        <f>'Power Spectrum 〈B〉'!DX225</f>
        <v>1813281.875</v>
      </c>
      <c r="L238" s="82">
        <f>'Power Spectrum 〈B〉'!DY225</f>
        <v>11264695</v>
      </c>
      <c r="M238" s="77">
        <f>'Power Spectrum 〈B〉'!DZ225</f>
        <v>11217686</v>
      </c>
      <c r="N238" s="77">
        <f>'Power Spectrum 〈B〉'!EA225</f>
        <v>16865566</v>
      </c>
      <c r="O238" s="77">
        <f>'Power Spectrum 〈B〉'!EB225</f>
        <v>6200606</v>
      </c>
      <c r="P238" s="77">
        <f>'Power Spectrum 〈B〉'!EC225</f>
        <v>2145227.25</v>
      </c>
      <c r="Q238" s="77">
        <f>'Power Spectrum 〈B〉'!ED225</f>
        <v>8992353</v>
      </c>
      <c r="R238" s="77">
        <f>'Power Spectrum 〈B〉'!EE225</f>
        <v>28770756</v>
      </c>
      <c r="S238" s="77">
        <f>'Power Spectrum 〈B〉'!EF225</f>
        <v>6287973</v>
      </c>
    </row>
    <row r="239" spans="3:19" x14ac:dyDescent="0.15">
      <c r="C239" s="55"/>
      <c r="D239" s="73">
        <v>98</v>
      </c>
      <c r="E239" s="77">
        <f>'Power Spectrum 〈B〉'!DR226</f>
        <v>2103520.5</v>
      </c>
      <c r="F239" s="77">
        <f>'Power Spectrum 〈B〉'!DS226</f>
        <v>3011836.5</v>
      </c>
      <c r="G239" s="77">
        <f>'Power Spectrum 〈B〉'!DT226</f>
        <v>1750680.125</v>
      </c>
      <c r="H239" s="77">
        <f>'Power Spectrum 〈B〉'!DU226</f>
        <v>8060690.5</v>
      </c>
      <c r="I239" s="77">
        <f>'Power Spectrum 〈B〉'!DV226</f>
        <v>7516218</v>
      </c>
      <c r="J239" s="77">
        <f>'Power Spectrum 〈B〉'!DW226</f>
        <v>2587989.5</v>
      </c>
      <c r="K239" s="77">
        <f>'Power Spectrum 〈B〉'!DX226</f>
        <v>5272804</v>
      </c>
      <c r="L239" s="82">
        <f>'Power Spectrum 〈B〉'!DY226</f>
        <v>1646840.5</v>
      </c>
      <c r="M239" s="77">
        <f>'Power Spectrum 〈B〉'!DZ226</f>
        <v>10363352</v>
      </c>
      <c r="N239" s="77">
        <f>'Power Spectrum 〈B〉'!EA226</f>
        <v>1761917.75</v>
      </c>
      <c r="O239" s="77">
        <f>'Power Spectrum 〈B〉'!EB226</f>
        <v>18323688</v>
      </c>
      <c r="P239" s="77">
        <f>'Power Spectrum 〈B〉'!EC226</f>
        <v>15953469</v>
      </c>
      <c r="Q239" s="77">
        <f>'Power Spectrum 〈B〉'!ED226</f>
        <v>1768244.125</v>
      </c>
      <c r="R239" s="77">
        <f>'Power Spectrum 〈B〉'!EE226</f>
        <v>26960236</v>
      </c>
      <c r="S239" s="77">
        <f>'Power Spectrum 〈B〉'!EF226</f>
        <v>12879271</v>
      </c>
    </row>
    <row r="240" spans="3:19" x14ac:dyDescent="0.15">
      <c r="C240" s="55"/>
      <c r="D240" s="73">
        <v>99</v>
      </c>
      <c r="E240" s="77">
        <f>'Power Spectrum 〈B〉'!DR227</f>
        <v>11110195</v>
      </c>
      <c r="F240" s="77">
        <f>'Power Spectrum 〈B〉'!DS227</f>
        <v>2688309.75</v>
      </c>
      <c r="G240" s="77">
        <f>'Power Spectrum 〈B〉'!DT227</f>
        <v>1155501</v>
      </c>
      <c r="H240" s="77">
        <f>'Power Spectrum 〈B〉'!DU227</f>
        <v>5357390</v>
      </c>
      <c r="I240" s="77">
        <f>'Power Spectrum 〈B〉'!DV227</f>
        <v>9731124</v>
      </c>
      <c r="J240" s="77">
        <f>'Power Spectrum 〈B〉'!DW227</f>
        <v>5306127</v>
      </c>
      <c r="K240" s="77">
        <f>'Power Spectrum 〈B〉'!DX227</f>
        <v>3843945.5</v>
      </c>
      <c r="L240" s="82">
        <f>'Power Spectrum 〈B〉'!DY227</f>
        <v>11961376</v>
      </c>
      <c r="M240" s="77">
        <f>'Power Spectrum 〈B〉'!DZ227</f>
        <v>8936253</v>
      </c>
      <c r="N240" s="77">
        <f>'Power Spectrum 〈B〉'!EA227</f>
        <v>13638633</v>
      </c>
      <c r="O240" s="77">
        <f>'Power Spectrum 〈B〉'!EB227</f>
        <v>2288018.25</v>
      </c>
      <c r="P240" s="77">
        <f>'Power Spectrum 〈B〉'!EC227</f>
        <v>701417.06200000003</v>
      </c>
      <c r="Q240" s="77">
        <f>'Power Spectrum 〈B〉'!ED227</f>
        <v>4088405.5</v>
      </c>
      <c r="R240" s="77">
        <f>'Power Spectrum 〈B〉'!EE227</f>
        <v>2808540.25</v>
      </c>
      <c r="S240" s="77">
        <f>'Power Spectrum 〈B〉'!EF227</f>
        <v>22840738</v>
      </c>
    </row>
    <row r="241" spans="3:19" x14ac:dyDescent="0.15">
      <c r="C241" s="55"/>
      <c r="D241" s="73">
        <v>100</v>
      </c>
      <c r="E241" s="77">
        <f>'Power Spectrum 〈B〉'!DR228</f>
        <v>31632588</v>
      </c>
      <c r="F241" s="77">
        <f>'Power Spectrum 〈B〉'!DS228</f>
        <v>5205732</v>
      </c>
      <c r="G241" s="77">
        <f>'Power Spectrum 〈B〉'!DT228</f>
        <v>26216812</v>
      </c>
      <c r="H241" s="77">
        <f>'Power Spectrum 〈B〉'!DU228</f>
        <v>51365524</v>
      </c>
      <c r="I241" s="77">
        <f>'Power Spectrum 〈B〉'!DV228</f>
        <v>1624065.875</v>
      </c>
      <c r="J241" s="77">
        <f>'Power Spectrum 〈B〉'!DW228</f>
        <v>1101515.5</v>
      </c>
      <c r="K241" s="77">
        <f>'Power Spectrum 〈B〉'!DX228</f>
        <v>7034529.5</v>
      </c>
      <c r="L241" s="82">
        <f>'Power Spectrum 〈B〉'!DY228</f>
        <v>18377528</v>
      </c>
      <c r="M241" s="77">
        <f>'Power Spectrum 〈B〉'!DZ228</f>
        <v>15696757</v>
      </c>
      <c r="N241" s="77">
        <f>'Power Spectrum 〈B〉'!EA228</f>
        <v>7431288</v>
      </c>
      <c r="O241" s="77">
        <f>'Power Spectrum 〈B〉'!EB228</f>
        <v>3429953.25</v>
      </c>
      <c r="P241" s="77">
        <f>'Power Spectrum 〈B〉'!EC228</f>
        <v>5032000</v>
      </c>
      <c r="Q241" s="77">
        <f>'Power Spectrum 〈B〉'!ED228</f>
        <v>4920219</v>
      </c>
      <c r="R241" s="77">
        <f>'Power Spectrum 〈B〉'!EE228</f>
        <v>9924838</v>
      </c>
      <c r="S241" s="77">
        <f>'Power Spectrum 〈B〉'!EF228</f>
        <v>7742546</v>
      </c>
    </row>
    <row r="242" spans="3:19" x14ac:dyDescent="0.15">
      <c r="C242" s="55"/>
      <c r="D242" s="73">
        <v>101</v>
      </c>
      <c r="E242" s="78">
        <f>'Power Spectrum 〈B〉'!DR229</f>
        <v>6951955</v>
      </c>
      <c r="F242" s="78">
        <f>'Power Spectrum 〈B〉'!DS229</f>
        <v>7067860.5</v>
      </c>
      <c r="G242" s="78">
        <f>'Power Spectrum 〈B〉'!DT229</f>
        <v>7480076</v>
      </c>
      <c r="H242" s="78">
        <f>'Power Spectrum 〈B〉'!DU229</f>
        <v>249163.21900000001</v>
      </c>
      <c r="I242" s="78">
        <f>'Power Spectrum 〈B〉'!DV229</f>
        <v>7614909</v>
      </c>
      <c r="J242" s="78">
        <f>'Power Spectrum 〈B〉'!DW229</f>
        <v>15036095</v>
      </c>
      <c r="K242" s="78">
        <f>'Power Spectrum 〈B〉'!DX229</f>
        <v>8581982</v>
      </c>
      <c r="L242" s="82">
        <f>'Power Spectrum 〈B〉'!DY229</f>
        <v>3092938</v>
      </c>
      <c r="M242" s="78">
        <f>'Power Spectrum 〈B〉'!DZ229</f>
        <v>5445375</v>
      </c>
      <c r="N242" s="78">
        <f>'Power Spectrum 〈B〉'!EA229</f>
        <v>8529968</v>
      </c>
      <c r="O242" s="78">
        <f>'Power Spectrum 〈B〉'!EB229</f>
        <v>15826400</v>
      </c>
      <c r="P242" s="78">
        <f>'Power Spectrum 〈B〉'!EC229</f>
        <v>22632768</v>
      </c>
      <c r="Q242" s="78">
        <f>'Power Spectrum 〈B〉'!ED229</f>
        <v>12618428</v>
      </c>
      <c r="R242" s="78">
        <f>'Power Spectrum 〈B〉'!EE229</f>
        <v>4308339</v>
      </c>
      <c r="S242" s="78">
        <f>'Power Spectrum 〈B〉'!EF229</f>
        <v>12663142</v>
      </c>
    </row>
    <row r="243" spans="3:19" x14ac:dyDescent="0.15">
      <c r="C243" s="102">
        <f>B161</f>
        <v>3.9999999999999996</v>
      </c>
      <c r="D243" s="73">
        <v>102</v>
      </c>
      <c r="E243" s="78">
        <f>'Power Spectrum 〈B〉'!DR230</f>
        <v>12970791</v>
      </c>
      <c r="F243" s="78">
        <f>'Power Spectrum 〈B〉'!DS230</f>
        <v>28049920</v>
      </c>
      <c r="G243" s="78">
        <f>'Power Spectrum 〈B〉'!DT230</f>
        <v>24892056</v>
      </c>
      <c r="H243" s="78">
        <f>'Power Spectrum 〈B〉'!DU230</f>
        <v>9926072</v>
      </c>
      <c r="I243" s="78">
        <f>'Power Spectrum 〈B〉'!DV230</f>
        <v>1684727.75</v>
      </c>
      <c r="J243" s="78">
        <f>'Power Spectrum 〈B〉'!DW230</f>
        <v>11635967</v>
      </c>
      <c r="K243" s="78">
        <f>'Power Spectrum 〈B〉'!DX230</f>
        <v>11821538</v>
      </c>
      <c r="L243" s="82">
        <f>'Power Spectrum 〈B〉'!DY230</f>
        <v>26428062</v>
      </c>
      <c r="M243" s="78">
        <f>'Power Spectrum 〈B〉'!DZ230</f>
        <v>1437176.125</v>
      </c>
      <c r="N243" s="78">
        <f>'Power Spectrum 〈B〉'!EA230</f>
        <v>7946123</v>
      </c>
      <c r="O243" s="78">
        <f>'Power Spectrum 〈B〉'!EB230</f>
        <v>8962713</v>
      </c>
      <c r="P243" s="78">
        <f>'Power Spectrum 〈B〉'!EC230</f>
        <v>21352752</v>
      </c>
      <c r="Q243" s="78">
        <f>'Power Spectrum 〈B〉'!ED230</f>
        <v>8122571.5</v>
      </c>
      <c r="R243" s="78">
        <f>'Power Spectrum 〈B〉'!EE230</f>
        <v>778705.81200000003</v>
      </c>
      <c r="S243" s="78">
        <f>'Power Spectrum 〈B〉'!EF230</f>
        <v>3729896.5</v>
      </c>
    </row>
    <row r="244" spans="3:19" x14ac:dyDescent="0.15">
      <c r="C244" s="55"/>
      <c r="D244" s="73">
        <v>103</v>
      </c>
      <c r="E244" s="78">
        <f>'Power Spectrum 〈B〉'!DR231</f>
        <v>5562971</v>
      </c>
      <c r="F244" s="78">
        <f>'Power Spectrum 〈B〉'!DS231</f>
        <v>4231381</v>
      </c>
      <c r="G244" s="78">
        <f>'Power Spectrum 〈B〉'!DT231</f>
        <v>6723567</v>
      </c>
      <c r="H244" s="78">
        <f>'Power Spectrum 〈B〉'!DU231</f>
        <v>1231410.875</v>
      </c>
      <c r="I244" s="78">
        <f>'Power Spectrum 〈B〉'!DV231</f>
        <v>1631811.25</v>
      </c>
      <c r="J244" s="78">
        <f>'Power Spectrum 〈B〉'!DW231</f>
        <v>5076208.5</v>
      </c>
      <c r="K244" s="78">
        <f>'Power Spectrum 〈B〉'!DX231</f>
        <v>3391882.25</v>
      </c>
      <c r="L244" s="82">
        <f>'Power Spectrum 〈B〉'!DY231</f>
        <v>766743.125</v>
      </c>
      <c r="M244" s="78">
        <f>'Power Spectrum 〈B〉'!DZ231</f>
        <v>15011610</v>
      </c>
      <c r="N244" s="78">
        <f>'Power Spectrum 〈B〉'!EA231</f>
        <v>7610723</v>
      </c>
      <c r="O244" s="78">
        <f>'Power Spectrum 〈B〉'!EB231</f>
        <v>7353483</v>
      </c>
      <c r="P244" s="78">
        <f>'Power Spectrum 〈B〉'!EC231</f>
        <v>8031244</v>
      </c>
      <c r="Q244" s="78">
        <f>'Power Spectrum 〈B〉'!ED231</f>
        <v>13481030</v>
      </c>
      <c r="R244" s="78">
        <f>'Power Spectrum 〈B〉'!EE231</f>
        <v>9925468</v>
      </c>
      <c r="S244" s="78">
        <f>'Power Spectrum 〈B〉'!EF231</f>
        <v>17092696</v>
      </c>
    </row>
    <row r="245" spans="3:19" x14ac:dyDescent="0.15">
      <c r="C245" s="55"/>
      <c r="D245" s="73">
        <v>104</v>
      </c>
      <c r="E245" s="78">
        <f>'Power Spectrum 〈B〉'!DR232</f>
        <v>16080131</v>
      </c>
      <c r="F245" s="78">
        <f>'Power Spectrum 〈B〉'!DS232</f>
        <v>22025952</v>
      </c>
      <c r="G245" s="78">
        <f>'Power Spectrum 〈B〉'!DT232</f>
        <v>9249061</v>
      </c>
      <c r="H245" s="78">
        <f>'Power Spectrum 〈B〉'!DU232</f>
        <v>16225442</v>
      </c>
      <c r="I245" s="78">
        <f>'Power Spectrum 〈B〉'!DV232</f>
        <v>7869322.5</v>
      </c>
      <c r="J245" s="78">
        <f>'Power Spectrum 〈B〉'!DW232</f>
        <v>1375141.375</v>
      </c>
      <c r="K245" s="78">
        <f>'Power Spectrum 〈B〉'!DX232</f>
        <v>2736662.5</v>
      </c>
      <c r="L245" s="82">
        <f>'Power Spectrum 〈B〉'!DY232</f>
        <v>1331103.625</v>
      </c>
      <c r="M245" s="78">
        <f>'Power Spectrum 〈B〉'!DZ232</f>
        <v>3171313</v>
      </c>
      <c r="N245" s="78">
        <f>'Power Spectrum 〈B〉'!EA232</f>
        <v>14513014</v>
      </c>
      <c r="O245" s="78">
        <f>'Power Spectrum 〈B〉'!EB232</f>
        <v>10032707</v>
      </c>
      <c r="P245" s="78">
        <f>'Power Spectrum 〈B〉'!EC232</f>
        <v>7593236.5</v>
      </c>
      <c r="Q245" s="78">
        <f>'Power Spectrum 〈B〉'!ED232</f>
        <v>20926728</v>
      </c>
      <c r="R245" s="78">
        <f>'Power Spectrum 〈B〉'!EE232</f>
        <v>22834192</v>
      </c>
      <c r="S245" s="78">
        <f>'Power Spectrum 〈B〉'!EF232</f>
        <v>10071955</v>
      </c>
    </row>
    <row r="246" spans="3:19" x14ac:dyDescent="0.15">
      <c r="C246" s="55"/>
      <c r="D246" s="73">
        <v>105</v>
      </c>
      <c r="E246" s="78">
        <f>'Power Spectrum 〈B〉'!DR233</f>
        <v>2526870.75</v>
      </c>
      <c r="F246" s="78">
        <f>'Power Spectrum 〈B〉'!DS233</f>
        <v>5128978.5</v>
      </c>
      <c r="G246" s="78">
        <f>'Power Spectrum 〈B〉'!DT233</f>
        <v>43555420</v>
      </c>
      <c r="H246" s="78">
        <f>'Power Spectrum 〈B〉'!DU233</f>
        <v>2263519</v>
      </c>
      <c r="I246" s="78">
        <f>'Power Spectrum 〈B〉'!DV233</f>
        <v>2850367</v>
      </c>
      <c r="J246" s="78">
        <f>'Power Spectrum 〈B〉'!DW233</f>
        <v>15903126</v>
      </c>
      <c r="K246" s="78">
        <f>'Power Spectrum 〈B〉'!DX233</f>
        <v>1766892</v>
      </c>
      <c r="L246" s="82">
        <f>'Power Spectrum 〈B〉'!DY233</f>
        <v>8831894</v>
      </c>
      <c r="M246" s="78">
        <f>'Power Spectrum 〈B〉'!DZ233</f>
        <v>3765694.5</v>
      </c>
      <c r="N246" s="78">
        <f>'Power Spectrum 〈B〉'!EA233</f>
        <v>2192511</v>
      </c>
      <c r="O246" s="78">
        <f>'Power Spectrum 〈B〉'!EB233</f>
        <v>2523917</v>
      </c>
      <c r="P246" s="78">
        <f>'Power Spectrum 〈B〉'!EC233</f>
        <v>8740056</v>
      </c>
      <c r="Q246" s="78">
        <f>'Power Spectrum 〈B〉'!ED233</f>
        <v>4020778.5</v>
      </c>
      <c r="R246" s="78">
        <f>'Power Spectrum 〈B〉'!EE233</f>
        <v>750846.56200000003</v>
      </c>
      <c r="S246" s="78">
        <f>'Power Spectrum 〈B〉'!EF233</f>
        <v>22106456</v>
      </c>
    </row>
    <row r="247" spans="3:19" x14ac:dyDescent="0.15">
      <c r="C247" s="55"/>
      <c r="D247" s="73">
        <v>106</v>
      </c>
      <c r="E247" s="75">
        <f>'Power Spectrum 〈B〉'!DR234</f>
        <v>4165561</v>
      </c>
      <c r="F247" s="75">
        <f>'Power Spectrum 〈B〉'!DS234</f>
        <v>3406845.5</v>
      </c>
      <c r="G247" s="75">
        <f>'Power Spectrum 〈B〉'!DT234</f>
        <v>432459.68800000002</v>
      </c>
      <c r="H247" s="75">
        <f>'Power Spectrum 〈B〉'!DU234</f>
        <v>3189910.5</v>
      </c>
      <c r="I247" s="75">
        <f>'Power Spectrum 〈B〉'!DV234</f>
        <v>3170364.5</v>
      </c>
      <c r="J247" s="75">
        <f>'Power Spectrum 〈B〉'!DW234</f>
        <v>3605838.75</v>
      </c>
      <c r="K247" s="75">
        <f>'Power Spectrum 〈B〉'!DX234</f>
        <v>3280512.25</v>
      </c>
      <c r="L247" s="82">
        <f>'Power Spectrum 〈B〉'!DY234</f>
        <v>7939636</v>
      </c>
      <c r="M247" s="75">
        <f>'Power Spectrum 〈B〉'!DZ234</f>
        <v>19292664</v>
      </c>
      <c r="N247" s="75">
        <f>'Power Spectrum 〈B〉'!EA234</f>
        <v>2687787.75</v>
      </c>
      <c r="O247" s="75">
        <f>'Power Spectrum 〈B〉'!EB234</f>
        <v>13886399</v>
      </c>
      <c r="P247" s="75">
        <f>'Power Spectrum 〈B〉'!EC234</f>
        <v>168711.734</v>
      </c>
      <c r="Q247" s="75">
        <f>'Power Spectrum 〈B〉'!ED234</f>
        <v>5980730</v>
      </c>
      <c r="R247" s="75">
        <f>'Power Spectrum 〈B〉'!EE234</f>
        <v>7444006.5</v>
      </c>
      <c r="S247" s="75">
        <f>'Power Spectrum 〈B〉'!EF234</f>
        <v>4270158.5</v>
      </c>
    </row>
    <row r="248" spans="3:19" x14ac:dyDescent="0.15">
      <c r="C248" s="98">
        <f>B162</f>
        <v>4.1999999999999993</v>
      </c>
      <c r="D248" s="73">
        <v>107</v>
      </c>
      <c r="E248" s="75">
        <f>'Power Spectrum 〈B〉'!DR235</f>
        <v>8017887</v>
      </c>
      <c r="F248" s="75">
        <f>'Power Spectrum 〈B〉'!DS235</f>
        <v>1911080</v>
      </c>
      <c r="G248" s="75">
        <f>'Power Spectrum 〈B〉'!DT235</f>
        <v>556652.56200000003</v>
      </c>
      <c r="H248" s="75">
        <f>'Power Spectrum 〈B〉'!DU235</f>
        <v>1559564.625</v>
      </c>
      <c r="I248" s="75">
        <f>'Power Spectrum 〈B〉'!DV235</f>
        <v>7159442.5</v>
      </c>
      <c r="J248" s="75">
        <f>'Power Spectrum 〈B〉'!DW235</f>
        <v>5588788</v>
      </c>
      <c r="K248" s="75">
        <f>'Power Spectrum 〈B〉'!DX235</f>
        <v>2387088</v>
      </c>
      <c r="L248" s="82">
        <f>'Power Spectrum 〈B〉'!DY235</f>
        <v>14430763</v>
      </c>
      <c r="M248" s="75">
        <f>'Power Spectrum 〈B〉'!DZ235</f>
        <v>1195827.625</v>
      </c>
      <c r="N248" s="75">
        <f>'Power Spectrum 〈B〉'!EA235</f>
        <v>5587355</v>
      </c>
      <c r="O248" s="75">
        <f>'Power Spectrum 〈B〉'!EB235</f>
        <v>3034548</v>
      </c>
      <c r="P248" s="75">
        <f>'Power Spectrum 〈B〉'!EC235</f>
        <v>63409500</v>
      </c>
      <c r="Q248" s="75">
        <f>'Power Spectrum 〈B〉'!ED235</f>
        <v>23559788</v>
      </c>
      <c r="R248" s="75">
        <f>'Power Spectrum 〈B〉'!EE235</f>
        <v>7522129</v>
      </c>
      <c r="S248" s="75">
        <f>'Power Spectrum 〈B〉'!EF235</f>
        <v>7429508</v>
      </c>
    </row>
    <row r="249" spans="3:19" x14ac:dyDescent="0.15">
      <c r="C249" s="55"/>
      <c r="D249" s="73">
        <v>108</v>
      </c>
      <c r="E249" s="75">
        <f>'Power Spectrum 〈B〉'!DR236</f>
        <v>3927185</v>
      </c>
      <c r="F249" s="75">
        <f>'Power Spectrum 〈B〉'!DS236</f>
        <v>5299554.5</v>
      </c>
      <c r="G249" s="75">
        <f>'Power Spectrum 〈B〉'!DT236</f>
        <v>400140.625</v>
      </c>
      <c r="H249" s="75">
        <f>'Power Spectrum 〈B〉'!DU236</f>
        <v>7825302.5</v>
      </c>
      <c r="I249" s="75">
        <f>'Power Spectrum 〈B〉'!DV236</f>
        <v>2463256.5</v>
      </c>
      <c r="J249" s="75">
        <f>'Power Spectrum 〈B〉'!DW236</f>
        <v>15773432</v>
      </c>
      <c r="K249" s="75">
        <f>'Power Spectrum 〈B〉'!DX236</f>
        <v>10783091</v>
      </c>
      <c r="L249" s="82">
        <f>'Power Spectrum 〈B〉'!DY236</f>
        <v>4309197</v>
      </c>
      <c r="M249" s="75">
        <f>'Power Spectrum 〈B〉'!DZ236</f>
        <v>94447.312000000005</v>
      </c>
      <c r="N249" s="75">
        <f>'Power Spectrum 〈B〉'!EA236</f>
        <v>5107910</v>
      </c>
      <c r="O249" s="75">
        <f>'Power Spectrum 〈B〉'!EB236</f>
        <v>7771794</v>
      </c>
      <c r="P249" s="75">
        <f>'Power Spectrum 〈B〉'!EC236</f>
        <v>4254924.5</v>
      </c>
      <c r="Q249" s="75">
        <f>'Power Spectrum 〈B〉'!ED236</f>
        <v>1490223.75</v>
      </c>
      <c r="R249" s="75">
        <f>'Power Spectrum 〈B〉'!EE236</f>
        <v>10355124</v>
      </c>
      <c r="S249" s="75">
        <f>'Power Spectrum 〈B〉'!EF236</f>
        <v>12757492</v>
      </c>
    </row>
    <row r="250" spans="3:19" x14ac:dyDescent="0.15">
      <c r="C250" s="55"/>
      <c r="D250" s="73">
        <v>109</v>
      </c>
      <c r="E250" s="75">
        <f>'Power Spectrum 〈B〉'!DR237</f>
        <v>1598549.75</v>
      </c>
      <c r="F250" s="75">
        <f>'Power Spectrum 〈B〉'!DS237</f>
        <v>7310824</v>
      </c>
      <c r="G250" s="75">
        <f>'Power Spectrum 〈B〉'!DT237</f>
        <v>6378143.5</v>
      </c>
      <c r="H250" s="75">
        <f>'Power Spectrum 〈B〉'!DU237</f>
        <v>13937460</v>
      </c>
      <c r="I250" s="75">
        <f>'Power Spectrum 〈B〉'!DV237</f>
        <v>10800226</v>
      </c>
      <c r="J250" s="75">
        <f>'Power Spectrum 〈B〉'!DW237</f>
        <v>3527857.25</v>
      </c>
      <c r="K250" s="75">
        <f>'Power Spectrum 〈B〉'!DX237</f>
        <v>4738106</v>
      </c>
      <c r="L250" s="82">
        <f>'Power Spectrum 〈B〉'!DY237</f>
        <v>311649.5</v>
      </c>
      <c r="M250" s="75">
        <f>'Power Spectrum 〈B〉'!DZ237</f>
        <v>3504601.75</v>
      </c>
      <c r="N250" s="75">
        <f>'Power Spectrum 〈B〉'!EA237</f>
        <v>12964661</v>
      </c>
      <c r="O250" s="75">
        <f>'Power Spectrum 〈B〉'!EB237</f>
        <v>1005182.188</v>
      </c>
      <c r="P250" s="75">
        <f>'Power Spectrum 〈B〉'!EC237</f>
        <v>4675008</v>
      </c>
      <c r="Q250" s="75">
        <f>'Power Spectrum 〈B〉'!ED237</f>
        <v>786324.625</v>
      </c>
      <c r="R250" s="75">
        <f>'Power Spectrum 〈B〉'!EE237</f>
        <v>1658220.125</v>
      </c>
      <c r="S250" s="75">
        <f>'Power Spectrum 〈B〉'!EF237</f>
        <v>1870369.25</v>
      </c>
    </row>
    <row r="251" spans="3:19" x14ac:dyDescent="0.15">
      <c r="C251" s="55"/>
      <c r="D251" s="73">
        <v>110</v>
      </c>
      <c r="E251" s="75">
        <f>'Power Spectrum 〈B〉'!DR238</f>
        <v>5105746</v>
      </c>
      <c r="F251" s="75">
        <f>'Power Spectrum 〈B〉'!DS238</f>
        <v>7831711.5</v>
      </c>
      <c r="G251" s="75">
        <f>'Power Spectrum 〈B〉'!DT238</f>
        <v>20687072</v>
      </c>
      <c r="H251" s="75">
        <f>'Power Spectrum 〈B〉'!DU238</f>
        <v>2847591.5</v>
      </c>
      <c r="I251" s="75">
        <f>'Power Spectrum 〈B〉'!DV238</f>
        <v>10706313</v>
      </c>
      <c r="J251" s="75">
        <f>'Power Spectrum 〈B〉'!DW238</f>
        <v>2673028</v>
      </c>
      <c r="K251" s="75">
        <f>'Power Spectrum 〈B〉'!DX238</f>
        <v>2451140.5</v>
      </c>
      <c r="L251" s="82">
        <f>'Power Spectrum 〈B〉'!DY238</f>
        <v>2957029.25</v>
      </c>
      <c r="M251" s="75">
        <f>'Power Spectrum 〈B〉'!DZ238</f>
        <v>2314252.25</v>
      </c>
      <c r="N251" s="75">
        <f>'Power Spectrum 〈B〉'!EA238</f>
        <v>10787752</v>
      </c>
      <c r="O251" s="75">
        <f>'Power Spectrum 〈B〉'!EB238</f>
        <v>3616876.25</v>
      </c>
      <c r="P251" s="75">
        <f>'Power Spectrum 〈B〉'!EC238</f>
        <v>14800863</v>
      </c>
      <c r="Q251" s="75">
        <f>'Power Spectrum 〈B〉'!ED238</f>
        <v>3006227.75</v>
      </c>
      <c r="R251" s="75">
        <f>'Power Spectrum 〈B〉'!EE238</f>
        <v>1237061.5</v>
      </c>
      <c r="S251" s="75">
        <f>'Power Spectrum 〈B〉'!EF238</f>
        <v>6848837.5</v>
      </c>
    </row>
    <row r="252" spans="3:19" x14ac:dyDescent="0.15">
      <c r="C252" s="55"/>
      <c r="D252" s="73">
        <v>111</v>
      </c>
      <c r="E252" s="76">
        <f>'Power Spectrum 〈B〉'!DR239</f>
        <v>4059937</v>
      </c>
      <c r="F252" s="76">
        <f>'Power Spectrum 〈B〉'!DS239</f>
        <v>6321724.5</v>
      </c>
      <c r="G252" s="76">
        <f>'Power Spectrum 〈B〉'!DT239</f>
        <v>10907780</v>
      </c>
      <c r="H252" s="75">
        <f>'Power Spectrum 〈B〉'!DU239</f>
        <v>4384074</v>
      </c>
      <c r="I252" s="75">
        <f>'Power Spectrum 〈B〉'!DV239</f>
        <v>1391942.25</v>
      </c>
      <c r="J252" s="75">
        <f>'Power Spectrum 〈B〉'!DW239</f>
        <v>3486490</v>
      </c>
      <c r="K252" s="75">
        <f>'Power Spectrum 〈B〉'!DX239</f>
        <v>5041694.5</v>
      </c>
      <c r="L252" s="82">
        <f>'Power Spectrum 〈B〉'!DY239</f>
        <v>11020325</v>
      </c>
      <c r="M252" s="75">
        <f>'Power Spectrum 〈B〉'!DZ239</f>
        <v>15172696</v>
      </c>
      <c r="N252" s="75">
        <f>'Power Spectrum 〈B〉'!EA239</f>
        <v>2927282.5</v>
      </c>
      <c r="O252" s="75">
        <f>'Power Spectrum 〈B〉'!EB239</f>
        <v>29317924</v>
      </c>
      <c r="P252" s="75">
        <f>'Power Spectrum 〈B〉'!EC239</f>
        <v>6055430</v>
      </c>
      <c r="Q252" s="76">
        <f>'Power Spectrum 〈B〉'!ED239</f>
        <v>4761825.5</v>
      </c>
      <c r="R252" s="76">
        <f>'Power Spectrum 〈B〉'!EE239</f>
        <v>17114642</v>
      </c>
      <c r="S252" s="76">
        <f>'Power Spectrum 〈B〉'!EF239</f>
        <v>1551052</v>
      </c>
    </row>
    <row r="253" spans="3:19" x14ac:dyDescent="0.15">
      <c r="C253" s="100">
        <f>B163</f>
        <v>4.3999999999999995</v>
      </c>
      <c r="D253" s="73">
        <v>112</v>
      </c>
      <c r="E253" s="76">
        <f>'Power Spectrum 〈B〉'!DR240</f>
        <v>1970216.25</v>
      </c>
      <c r="F253" s="76">
        <f>'Power Spectrum 〈B〉'!DS240</f>
        <v>24040952</v>
      </c>
      <c r="G253" s="76">
        <f>'Power Spectrum 〈B〉'!DT240</f>
        <v>5536522.5</v>
      </c>
      <c r="H253" s="76">
        <f>'Power Spectrum 〈B〉'!DU240</f>
        <v>13890934</v>
      </c>
      <c r="I253" s="76">
        <f>'Power Spectrum 〈B〉'!DV240</f>
        <v>1800851.125</v>
      </c>
      <c r="J253" s="76">
        <f>'Power Spectrum 〈B〉'!DW240</f>
        <v>2799884</v>
      </c>
      <c r="K253" s="76">
        <f>'Power Spectrum 〈B〉'!DX240</f>
        <v>5643296.5</v>
      </c>
      <c r="L253" s="82">
        <f>'Power Spectrum 〈B〉'!DY240</f>
        <v>5094805.5</v>
      </c>
      <c r="M253" s="76">
        <f>'Power Spectrum 〈B〉'!DZ240</f>
        <v>1873563.875</v>
      </c>
      <c r="N253" s="76">
        <f>'Power Spectrum 〈B〉'!EA240</f>
        <v>11055026</v>
      </c>
      <c r="O253" s="76">
        <f>'Power Spectrum 〈B〉'!EB240</f>
        <v>12776119</v>
      </c>
      <c r="P253" s="76">
        <f>'Power Spectrum 〈B〉'!EC240</f>
        <v>2007598.875</v>
      </c>
      <c r="Q253" s="76">
        <f>'Power Spectrum 〈B〉'!ED240</f>
        <v>3845558.5</v>
      </c>
      <c r="R253" s="76">
        <f>'Power Spectrum 〈B〉'!EE240</f>
        <v>17382840</v>
      </c>
      <c r="S253" s="76">
        <f>'Power Spectrum 〈B〉'!EF240</f>
        <v>7525070.5</v>
      </c>
    </row>
    <row r="254" spans="3:19" x14ac:dyDescent="0.15">
      <c r="C254" s="55"/>
      <c r="D254" s="73">
        <v>113</v>
      </c>
      <c r="E254" s="76">
        <f>'Power Spectrum 〈B〉'!DR241</f>
        <v>2971070.25</v>
      </c>
      <c r="F254" s="76">
        <f>'Power Spectrum 〈B〉'!DS241</f>
        <v>7486228.5</v>
      </c>
      <c r="G254" s="76">
        <f>'Power Spectrum 〈B〉'!DT241</f>
        <v>1658515.25</v>
      </c>
      <c r="H254" s="76">
        <f>'Power Spectrum 〈B〉'!DU241</f>
        <v>2826848.5</v>
      </c>
      <c r="I254" s="76">
        <f>'Power Spectrum 〈B〉'!DV241</f>
        <v>4674498</v>
      </c>
      <c r="J254" s="76">
        <f>'Power Spectrum 〈B〉'!DW241</f>
        <v>24313380</v>
      </c>
      <c r="K254" s="76">
        <f>'Power Spectrum 〈B〉'!DX241</f>
        <v>2110932</v>
      </c>
      <c r="L254" s="82">
        <f>'Power Spectrum 〈B〉'!DY241</f>
        <v>26199916</v>
      </c>
      <c r="M254" s="76">
        <f>'Power Spectrum 〈B〉'!DZ241</f>
        <v>342552.31199999998</v>
      </c>
      <c r="N254" s="76">
        <f>'Power Spectrum 〈B〉'!EA241</f>
        <v>637908.06200000003</v>
      </c>
      <c r="O254" s="76">
        <f>'Power Spectrum 〈B〉'!EB241</f>
        <v>12611122</v>
      </c>
      <c r="P254" s="76">
        <f>'Power Spectrum 〈B〉'!EC241</f>
        <v>34525428</v>
      </c>
      <c r="Q254" s="76">
        <f>'Power Spectrum 〈B〉'!ED241</f>
        <v>8786276</v>
      </c>
      <c r="R254" s="76">
        <f>'Power Spectrum 〈B〉'!EE241</f>
        <v>424004.18800000002</v>
      </c>
      <c r="S254" s="76">
        <f>'Power Spectrum 〈B〉'!EF241</f>
        <v>5164349</v>
      </c>
    </row>
    <row r="255" spans="3:19" x14ac:dyDescent="0.15">
      <c r="C255" s="55"/>
      <c r="D255" s="73">
        <v>114</v>
      </c>
      <c r="E255" s="76">
        <f>'Power Spectrum 〈B〉'!DR242</f>
        <v>19432630</v>
      </c>
      <c r="F255" s="76">
        <f>'Power Spectrum 〈B〉'!DS242</f>
        <v>18596540</v>
      </c>
      <c r="G255" s="76">
        <f>'Power Spectrum 〈B〉'!DT242</f>
        <v>18745100</v>
      </c>
      <c r="H255" s="76">
        <f>'Power Spectrum 〈B〉'!DU242</f>
        <v>18303912</v>
      </c>
      <c r="I255" s="76">
        <f>'Power Spectrum 〈B〉'!DV242</f>
        <v>1806904.75</v>
      </c>
      <c r="J255" s="76">
        <f>'Power Spectrum 〈B〉'!DW242</f>
        <v>2361134.75</v>
      </c>
      <c r="K255" s="76">
        <f>'Power Spectrum 〈B〉'!DX242</f>
        <v>528974.125</v>
      </c>
      <c r="L255" s="82">
        <f>'Power Spectrum 〈B〉'!DY242</f>
        <v>3177640.25</v>
      </c>
      <c r="M255" s="76">
        <f>'Power Spectrum 〈B〉'!DZ242</f>
        <v>23124338</v>
      </c>
      <c r="N255" s="76">
        <f>'Power Spectrum 〈B〉'!EA242</f>
        <v>9544180</v>
      </c>
      <c r="O255" s="76">
        <f>'Power Spectrum 〈B〉'!EB242</f>
        <v>1559001.625</v>
      </c>
      <c r="P255" s="76">
        <f>'Power Spectrum 〈B〉'!EC242</f>
        <v>3782206</v>
      </c>
      <c r="Q255" s="76">
        <f>'Power Spectrum 〈B〉'!ED242</f>
        <v>3253640</v>
      </c>
      <c r="R255" s="76">
        <f>'Power Spectrum 〈B〉'!EE242</f>
        <v>5429121</v>
      </c>
      <c r="S255" s="76">
        <f>'Power Spectrum 〈B〉'!EF242</f>
        <v>2784763.5</v>
      </c>
    </row>
    <row r="256" spans="3:19" x14ac:dyDescent="0.15">
      <c r="C256" s="55"/>
      <c r="D256" s="73">
        <v>115</v>
      </c>
      <c r="E256" s="76">
        <f>'Power Spectrum 〈B〉'!DR243</f>
        <v>1044671.312</v>
      </c>
      <c r="F256" s="76">
        <f>'Power Spectrum 〈B〉'!DS243</f>
        <v>4992424</v>
      </c>
      <c r="G256" s="76">
        <f>'Power Spectrum 〈B〉'!DT243</f>
        <v>2068128.25</v>
      </c>
      <c r="H256" s="76">
        <f>'Power Spectrum 〈B〉'!DU243</f>
        <v>6016901</v>
      </c>
      <c r="I256" s="76">
        <f>'Power Spectrum 〈B〉'!DV243</f>
        <v>14705410</v>
      </c>
      <c r="J256" s="76">
        <f>'Power Spectrum 〈B〉'!DW243</f>
        <v>1061830.875</v>
      </c>
      <c r="K256" s="76">
        <f>'Power Spectrum 〈B〉'!DX243</f>
        <v>5576673.5</v>
      </c>
      <c r="L256" s="82">
        <f>'Power Spectrum 〈B〉'!DY243</f>
        <v>4229236</v>
      </c>
      <c r="M256" s="76">
        <f>'Power Spectrum 〈B〉'!DZ243</f>
        <v>487254.78100000002</v>
      </c>
      <c r="N256" s="76">
        <f>'Power Spectrum 〈B〉'!EA243</f>
        <v>831842.18799999997</v>
      </c>
      <c r="O256" s="76">
        <f>'Power Spectrum 〈B〉'!EB243</f>
        <v>10752665</v>
      </c>
      <c r="P256" s="76">
        <f>'Power Spectrum 〈B〉'!EC243</f>
        <v>25293052</v>
      </c>
      <c r="Q256" s="76">
        <f>'Power Spectrum 〈B〉'!ED243</f>
        <v>8537429</v>
      </c>
      <c r="R256" s="76">
        <f>'Power Spectrum 〈B〉'!EE243</f>
        <v>72760.827999999994</v>
      </c>
      <c r="S256" s="76">
        <f>'Power Spectrum 〈B〉'!EF243</f>
        <v>9695634</v>
      </c>
    </row>
    <row r="257" spans="2:19" x14ac:dyDescent="0.15">
      <c r="C257" s="55"/>
      <c r="D257" s="73">
        <v>116</v>
      </c>
      <c r="E257" s="77">
        <f>'Power Spectrum 〈B〉'!DR244</f>
        <v>3593978</v>
      </c>
      <c r="F257" s="76">
        <f>'Power Spectrum 〈B〉'!DS244</f>
        <v>1329148.75</v>
      </c>
      <c r="G257" s="76">
        <f>'Power Spectrum 〈B〉'!DT244</f>
        <v>11689916</v>
      </c>
      <c r="H257" s="76">
        <f>'Power Spectrum 〈B〉'!DU244</f>
        <v>25501388</v>
      </c>
      <c r="I257" s="76">
        <f>'Power Spectrum 〈B〉'!DV244</f>
        <v>5352723.5</v>
      </c>
      <c r="J257" s="76">
        <f>'Power Spectrum 〈B〉'!DW244</f>
        <v>811028.25</v>
      </c>
      <c r="K257" s="76">
        <f>'Power Spectrum 〈B〉'!DX244</f>
        <v>1870844</v>
      </c>
      <c r="L257" s="82">
        <f>'Power Spectrum 〈B〉'!DY244</f>
        <v>3208190.25</v>
      </c>
      <c r="M257" s="76">
        <f>'Power Spectrum 〈B〉'!DZ244</f>
        <v>4702543</v>
      </c>
      <c r="N257" s="76">
        <f>'Power Spectrum 〈B〉'!EA244</f>
        <v>12337533</v>
      </c>
      <c r="O257" s="76">
        <f>'Power Spectrum 〈B〉'!EB244</f>
        <v>12126743</v>
      </c>
      <c r="P257" s="76">
        <f>'Power Spectrum 〈B〉'!EC244</f>
        <v>4352131</v>
      </c>
      <c r="Q257" s="76">
        <f>'Power Spectrum 〈B〉'!ED244</f>
        <v>873706.18799999997</v>
      </c>
      <c r="R257" s="76">
        <f>'Power Spectrum 〈B〉'!EE244</f>
        <v>1233628.625</v>
      </c>
      <c r="S257" s="77">
        <f>'Power Spectrum 〈B〉'!EF244</f>
        <v>6508579.5</v>
      </c>
    </row>
    <row r="258" spans="2:19" x14ac:dyDescent="0.15">
      <c r="C258" s="101">
        <f>B164</f>
        <v>4.5999999999999996</v>
      </c>
      <c r="D258" s="73">
        <v>117</v>
      </c>
      <c r="E258" s="77">
        <f>'Power Spectrum 〈B〉'!DR245</f>
        <v>2363413</v>
      </c>
      <c r="F258" s="77">
        <f>'Power Spectrum 〈B〉'!DS245</f>
        <v>9479510</v>
      </c>
      <c r="G258" s="77">
        <f>'Power Spectrum 〈B〉'!DT245</f>
        <v>6735273</v>
      </c>
      <c r="H258" s="77">
        <f>'Power Spectrum 〈B〉'!DU245</f>
        <v>7082251</v>
      </c>
      <c r="I258" s="77">
        <f>'Power Spectrum 〈B〉'!DV245</f>
        <v>5699345.5</v>
      </c>
      <c r="J258" s="77">
        <f>'Power Spectrum 〈B〉'!DW245</f>
        <v>10375886</v>
      </c>
      <c r="K258" s="77">
        <f>'Power Spectrum 〈B〉'!DX245</f>
        <v>1730083</v>
      </c>
      <c r="L258" s="82">
        <f>'Power Spectrum 〈B〉'!DY245</f>
        <v>4575812.5</v>
      </c>
      <c r="M258" s="77">
        <f>'Power Spectrum 〈B〉'!DZ245</f>
        <v>15959784</v>
      </c>
      <c r="N258" s="77">
        <f>'Power Spectrum 〈B〉'!EA245</f>
        <v>688974</v>
      </c>
      <c r="O258" s="77">
        <f>'Power Spectrum 〈B〉'!EB245</f>
        <v>24484276</v>
      </c>
      <c r="P258" s="77">
        <f>'Power Spectrum 〈B〉'!EC245</f>
        <v>671001.43799999997</v>
      </c>
      <c r="Q258" s="77">
        <f>'Power Spectrum 〈B〉'!ED245</f>
        <v>15737837</v>
      </c>
      <c r="R258" s="77">
        <f>'Power Spectrum 〈B〉'!EE245</f>
        <v>1330982.625</v>
      </c>
      <c r="S258" s="77">
        <f>'Power Spectrum 〈B〉'!EF245</f>
        <v>19575952</v>
      </c>
    </row>
    <row r="259" spans="2:19" x14ac:dyDescent="0.15">
      <c r="C259" s="55"/>
      <c r="D259" s="73">
        <v>118</v>
      </c>
      <c r="E259" s="77">
        <f>'Power Spectrum 〈B〉'!DR246</f>
        <v>1335408</v>
      </c>
      <c r="F259" s="77">
        <f>'Power Spectrum 〈B〉'!DS246</f>
        <v>8485451</v>
      </c>
      <c r="G259" s="77">
        <f>'Power Spectrum 〈B〉'!DT246</f>
        <v>15304780</v>
      </c>
      <c r="H259" s="77">
        <f>'Power Spectrum 〈B〉'!DU246</f>
        <v>1153598.5</v>
      </c>
      <c r="I259" s="77">
        <f>'Power Spectrum 〈B〉'!DV246</f>
        <v>6084437</v>
      </c>
      <c r="J259" s="77">
        <f>'Power Spectrum 〈B〉'!DW246</f>
        <v>162332.09400000001</v>
      </c>
      <c r="K259" s="77">
        <f>'Power Spectrum 〈B〉'!DX246</f>
        <v>14405673</v>
      </c>
      <c r="L259" s="82">
        <f>'Power Spectrum 〈B〉'!DY246</f>
        <v>6151196</v>
      </c>
      <c r="M259" s="77">
        <f>'Power Spectrum 〈B〉'!DZ246</f>
        <v>1547965.125</v>
      </c>
      <c r="N259" s="77">
        <f>'Power Spectrum 〈B〉'!EA246</f>
        <v>3030079.75</v>
      </c>
      <c r="O259" s="77">
        <f>'Power Spectrum 〈B〉'!EB246</f>
        <v>4802839.5</v>
      </c>
      <c r="P259" s="77">
        <f>'Power Spectrum 〈B〉'!EC246</f>
        <v>2011909.25</v>
      </c>
      <c r="Q259" s="77">
        <f>'Power Spectrum 〈B〉'!ED246</f>
        <v>927532.93799999997</v>
      </c>
      <c r="R259" s="77">
        <f>'Power Spectrum 〈B〉'!EE246</f>
        <v>1213869.25</v>
      </c>
      <c r="S259" s="77">
        <f>'Power Spectrum 〈B〉'!EF246</f>
        <v>113421.477</v>
      </c>
    </row>
    <row r="260" spans="2:19" x14ac:dyDescent="0.15">
      <c r="C260" s="55"/>
      <c r="D260" s="73">
        <v>119</v>
      </c>
      <c r="E260" s="77">
        <f>'Power Spectrum 〈B〉'!DR247</f>
        <v>5483311</v>
      </c>
      <c r="F260" s="77">
        <f>'Power Spectrum 〈B〉'!DS247</f>
        <v>10295381</v>
      </c>
      <c r="G260" s="77">
        <f>'Power Spectrum 〈B〉'!DT247</f>
        <v>178236.25</v>
      </c>
      <c r="H260" s="77">
        <f>'Power Spectrum 〈B〉'!DU247</f>
        <v>978527.31200000003</v>
      </c>
      <c r="I260" s="77">
        <f>'Power Spectrum 〈B〉'!DV247</f>
        <v>3375997</v>
      </c>
      <c r="J260" s="77">
        <f>'Power Spectrum 〈B〉'!DW247</f>
        <v>1093297.125</v>
      </c>
      <c r="K260" s="77">
        <f>'Power Spectrum 〈B〉'!DX247</f>
        <v>9233314</v>
      </c>
      <c r="L260" s="82">
        <f>'Power Spectrum 〈B〉'!DY247</f>
        <v>23697506</v>
      </c>
      <c r="M260" s="77">
        <f>'Power Spectrum 〈B〉'!DZ247</f>
        <v>8468315</v>
      </c>
      <c r="N260" s="77">
        <f>'Power Spectrum 〈B〉'!EA247</f>
        <v>2876863</v>
      </c>
      <c r="O260" s="77">
        <f>'Power Spectrum 〈B〉'!EB247</f>
        <v>14154952</v>
      </c>
      <c r="P260" s="77">
        <f>'Power Spectrum 〈B〉'!EC247</f>
        <v>7250503</v>
      </c>
      <c r="Q260" s="77">
        <f>'Power Spectrum 〈B〉'!ED247</f>
        <v>4787124</v>
      </c>
      <c r="R260" s="77">
        <f>'Power Spectrum 〈B〉'!EE247</f>
        <v>19461942</v>
      </c>
      <c r="S260" s="77">
        <f>'Power Spectrum 〈B〉'!EF247</f>
        <v>14662798</v>
      </c>
    </row>
    <row r="261" spans="2:19" x14ac:dyDescent="0.15">
      <c r="C261" s="55"/>
      <c r="D261" s="73">
        <v>120</v>
      </c>
      <c r="E261" s="77">
        <f>'Power Spectrum 〈B〉'!DR248</f>
        <v>2877013.25</v>
      </c>
      <c r="F261" s="77">
        <f>'Power Spectrum 〈B〉'!DS248</f>
        <v>1142869.125</v>
      </c>
      <c r="G261" s="77">
        <f>'Power Spectrum 〈B〉'!DT248</f>
        <v>1116716.125</v>
      </c>
      <c r="H261" s="77">
        <f>'Power Spectrum 〈B〉'!DU248</f>
        <v>27198784</v>
      </c>
      <c r="I261" s="77">
        <f>'Power Spectrum 〈B〉'!DV248</f>
        <v>9929727</v>
      </c>
      <c r="J261" s="77">
        <f>'Power Spectrum 〈B〉'!DW248</f>
        <v>8177737</v>
      </c>
      <c r="K261" s="77">
        <f>'Power Spectrum 〈B〉'!DX248</f>
        <v>6664069.5</v>
      </c>
      <c r="L261" s="82">
        <f>'Power Spectrum 〈B〉'!DY248</f>
        <v>18495950</v>
      </c>
      <c r="M261" s="77">
        <f>'Power Spectrum 〈B〉'!DZ248</f>
        <v>16586750</v>
      </c>
      <c r="N261" s="77">
        <f>'Power Spectrum 〈B〉'!EA248</f>
        <v>979054.75</v>
      </c>
      <c r="O261" s="77">
        <f>'Power Spectrum 〈B〉'!EB248</f>
        <v>3941674.25</v>
      </c>
      <c r="P261" s="77">
        <f>'Power Spectrum 〈B〉'!EC248</f>
        <v>387543.81199999998</v>
      </c>
      <c r="Q261" s="77">
        <f>'Power Spectrum 〈B〉'!ED248</f>
        <v>9001657</v>
      </c>
      <c r="R261" s="77">
        <f>'Power Spectrum 〈B〉'!EE248</f>
        <v>6840776.5</v>
      </c>
      <c r="S261" s="77">
        <f>'Power Spectrum 〈B〉'!EF248</f>
        <v>9965031</v>
      </c>
    </row>
    <row r="262" spans="2:19" x14ac:dyDescent="0.15">
      <c r="C262" s="55"/>
      <c r="D262" s="73">
        <v>121</v>
      </c>
      <c r="E262" s="77">
        <f>'Power Spectrum 〈B〉'!DR249</f>
        <v>2553784.25</v>
      </c>
      <c r="F262" s="77">
        <f>'Power Spectrum 〈B〉'!DS249</f>
        <v>19044870</v>
      </c>
      <c r="G262" s="77">
        <f>'Power Spectrum 〈B〉'!DT249</f>
        <v>4505866.5</v>
      </c>
      <c r="H262" s="77">
        <f>'Power Spectrum 〈B〉'!DU249</f>
        <v>6840406</v>
      </c>
      <c r="I262" s="77">
        <f>'Power Spectrum 〈B〉'!DV249</f>
        <v>10874958</v>
      </c>
      <c r="J262" s="77">
        <f>'Power Spectrum 〈B〉'!DW249</f>
        <v>138151.21900000001</v>
      </c>
      <c r="K262" s="77">
        <f>'Power Spectrum 〈B〉'!DX249</f>
        <v>13121738</v>
      </c>
      <c r="L262" s="82">
        <f>'Power Spectrum 〈B〉'!DY249</f>
        <v>19324692</v>
      </c>
      <c r="M262" s="77">
        <f>'Power Spectrum 〈B〉'!DZ249</f>
        <v>222721.78099999999</v>
      </c>
      <c r="N262" s="77">
        <f>'Power Spectrum 〈B〉'!EA249</f>
        <v>4753144.5</v>
      </c>
      <c r="O262" s="77">
        <f>'Power Spectrum 〈B〉'!EB249</f>
        <v>3819952.25</v>
      </c>
      <c r="P262" s="77">
        <f>'Power Spectrum 〈B〉'!EC249</f>
        <v>9538178</v>
      </c>
      <c r="Q262" s="77">
        <f>'Power Spectrum 〈B〉'!ED249</f>
        <v>9923763</v>
      </c>
      <c r="R262" s="77">
        <f>'Power Spectrum 〈B〉'!EE249</f>
        <v>20266508</v>
      </c>
      <c r="S262" s="77">
        <f>'Power Spectrum 〈B〉'!EF249</f>
        <v>11057775</v>
      </c>
    </row>
    <row r="263" spans="2:19" x14ac:dyDescent="0.15">
      <c r="C263" s="55"/>
      <c r="D263" s="73">
        <v>122</v>
      </c>
      <c r="E263" s="78">
        <f>'Power Spectrum 〈B〉'!DR250</f>
        <v>14332770</v>
      </c>
      <c r="F263" s="78">
        <f>'Power Spectrum 〈B〉'!DS250</f>
        <v>3011947</v>
      </c>
      <c r="G263" s="78">
        <f>'Power Spectrum 〈B〉'!DT250</f>
        <v>1370758.375</v>
      </c>
      <c r="H263" s="78">
        <f>'Power Spectrum 〈B〉'!DU250</f>
        <v>29277636</v>
      </c>
      <c r="I263" s="78">
        <f>'Power Spectrum 〈B〉'!DV250</f>
        <v>602256</v>
      </c>
      <c r="J263" s="78">
        <f>'Power Spectrum 〈B〉'!DW250</f>
        <v>3652774</v>
      </c>
      <c r="K263" s="78">
        <f>'Power Spectrum 〈B〉'!DX250</f>
        <v>6975705</v>
      </c>
      <c r="L263" s="82">
        <f>'Power Spectrum 〈B〉'!DY250</f>
        <v>15054305</v>
      </c>
      <c r="M263" s="78">
        <f>'Power Spectrum 〈B〉'!DZ250</f>
        <v>1842095</v>
      </c>
      <c r="N263" s="78">
        <f>'Power Spectrum 〈B〉'!EA250</f>
        <v>30129260</v>
      </c>
      <c r="O263" s="78">
        <f>'Power Spectrum 〈B〉'!EB250</f>
        <v>6544900</v>
      </c>
      <c r="P263" s="78">
        <f>'Power Spectrum 〈B〉'!EC250</f>
        <v>5294586</v>
      </c>
      <c r="Q263" s="78">
        <f>'Power Spectrum 〈B〉'!ED250</f>
        <v>2378783</v>
      </c>
      <c r="R263" s="78">
        <f>'Power Spectrum 〈B〉'!EE250</f>
        <v>27594884</v>
      </c>
      <c r="S263" s="78">
        <f>'Power Spectrum 〈B〉'!EF250</f>
        <v>4610666</v>
      </c>
    </row>
    <row r="264" spans="2:19" x14ac:dyDescent="0.15">
      <c r="C264" s="102">
        <f>B165</f>
        <v>4.8</v>
      </c>
      <c r="D264" s="73">
        <v>123</v>
      </c>
      <c r="E264" s="78">
        <f>'Power Spectrum 〈B〉'!DR251</f>
        <v>21335128</v>
      </c>
      <c r="F264" s="78">
        <f>'Power Spectrum 〈B〉'!DS251</f>
        <v>30168366</v>
      </c>
      <c r="G264" s="78">
        <f>'Power Spectrum 〈B〉'!DT251</f>
        <v>4663507.5</v>
      </c>
      <c r="H264" s="78">
        <f>'Power Spectrum 〈B〉'!DU251</f>
        <v>8848314</v>
      </c>
      <c r="I264" s="78">
        <f>'Power Spectrum 〈B〉'!DV251</f>
        <v>3613067</v>
      </c>
      <c r="J264" s="78">
        <f>'Power Spectrum 〈B〉'!DW251</f>
        <v>2453032</v>
      </c>
      <c r="K264" s="78">
        <f>'Power Spectrum 〈B〉'!DX251</f>
        <v>38612576</v>
      </c>
      <c r="L264" s="82">
        <f>'Power Spectrum 〈B〉'!DY251</f>
        <v>3492751.75</v>
      </c>
      <c r="M264" s="78">
        <f>'Power Spectrum 〈B〉'!DZ251</f>
        <v>437568.93800000002</v>
      </c>
      <c r="N264" s="78">
        <f>'Power Spectrum 〈B〉'!EA251</f>
        <v>4850591.5</v>
      </c>
      <c r="O264" s="78">
        <f>'Power Spectrum 〈B〉'!EB251</f>
        <v>4515873</v>
      </c>
      <c r="P264" s="78">
        <f>'Power Spectrum 〈B〉'!EC251</f>
        <v>17470630</v>
      </c>
      <c r="Q264" s="78">
        <f>'Power Spectrum 〈B〉'!ED251</f>
        <v>676712.875</v>
      </c>
      <c r="R264" s="78">
        <f>'Power Spectrum 〈B〉'!EE251</f>
        <v>1085919.125</v>
      </c>
      <c r="S264" s="78">
        <f>'Power Spectrum 〈B〉'!EF251</f>
        <v>3408404.75</v>
      </c>
    </row>
    <row r="265" spans="2:19" x14ac:dyDescent="0.15">
      <c r="C265" s="55"/>
      <c r="D265" s="73">
        <v>124</v>
      </c>
      <c r="E265" s="78">
        <f>'Power Spectrum 〈B〉'!DR252</f>
        <v>6527378.5</v>
      </c>
      <c r="F265" s="78">
        <f>'Power Spectrum 〈B〉'!DS252</f>
        <v>2370628.5</v>
      </c>
      <c r="G265" s="78">
        <f>'Power Spectrum 〈B〉'!DT252</f>
        <v>1602686.5</v>
      </c>
      <c r="H265" s="78">
        <f>'Power Spectrum 〈B〉'!DU252</f>
        <v>20074368</v>
      </c>
      <c r="I265" s="78">
        <f>'Power Spectrum 〈B〉'!DV252</f>
        <v>3042228</v>
      </c>
      <c r="J265" s="78">
        <f>'Power Spectrum 〈B〉'!DW252</f>
        <v>19147298</v>
      </c>
      <c r="K265" s="78">
        <f>'Power Spectrum 〈B〉'!DX252</f>
        <v>49171844</v>
      </c>
      <c r="L265" s="82">
        <f>'Power Spectrum 〈B〉'!DY252</f>
        <v>25559276</v>
      </c>
      <c r="M265" s="78">
        <f>'Power Spectrum 〈B〉'!DZ252</f>
        <v>886050.43799999997</v>
      </c>
      <c r="N265" s="78">
        <f>'Power Spectrum 〈B〉'!EA252</f>
        <v>5299895</v>
      </c>
      <c r="O265" s="78">
        <f>'Power Spectrum 〈B〉'!EB252</f>
        <v>2742504.5</v>
      </c>
      <c r="P265" s="78">
        <f>'Power Spectrum 〈B〉'!EC252</f>
        <v>4042564.5</v>
      </c>
      <c r="Q265" s="78">
        <f>'Power Spectrum 〈B〉'!ED252</f>
        <v>11368335</v>
      </c>
      <c r="R265" s="78">
        <f>'Power Spectrum 〈B〉'!EE252</f>
        <v>7935254</v>
      </c>
      <c r="S265" s="78">
        <f>'Power Spectrum 〈B〉'!EF252</f>
        <v>15854090</v>
      </c>
    </row>
    <row r="266" spans="2:19" x14ac:dyDescent="0.15">
      <c r="C266" s="55"/>
      <c r="D266" s="73">
        <v>125</v>
      </c>
      <c r="E266" s="78">
        <f>'Power Spectrum 〈B〉'!DR253</f>
        <v>6725614</v>
      </c>
      <c r="F266" s="78">
        <f>'Power Spectrum 〈B〉'!DS253</f>
        <v>28523256</v>
      </c>
      <c r="G266" s="78">
        <f>'Power Spectrum 〈B〉'!DT253</f>
        <v>2796737.75</v>
      </c>
      <c r="H266" s="78">
        <f>'Power Spectrum 〈B〉'!DU253</f>
        <v>2892600.5</v>
      </c>
      <c r="I266" s="78">
        <f>'Power Spectrum 〈B〉'!DV253</f>
        <v>8567432</v>
      </c>
      <c r="J266" s="78">
        <f>'Power Spectrum 〈B〉'!DW253</f>
        <v>494343.71899999998</v>
      </c>
      <c r="K266" s="78">
        <f>'Power Spectrum 〈B〉'!DX253</f>
        <v>10033748</v>
      </c>
      <c r="L266" s="82">
        <f>'Power Spectrum 〈B〉'!DY253</f>
        <v>256745.28099999999</v>
      </c>
      <c r="M266" s="78">
        <f>'Power Spectrum 〈B〉'!DZ253</f>
        <v>2998464.5</v>
      </c>
      <c r="N266" s="78">
        <f>'Power Spectrum 〈B〉'!EA253</f>
        <v>6105207</v>
      </c>
      <c r="O266" s="78">
        <f>'Power Spectrum 〈B〉'!EB253</f>
        <v>5317876.5</v>
      </c>
      <c r="P266" s="78">
        <f>'Power Spectrum 〈B〉'!EC253</f>
        <v>12049739</v>
      </c>
      <c r="Q266" s="78">
        <f>'Power Spectrum 〈B〉'!ED253</f>
        <v>8670184</v>
      </c>
      <c r="R266" s="78">
        <f>'Power Spectrum 〈B〉'!EE253</f>
        <v>1608899.375</v>
      </c>
      <c r="S266" s="78">
        <f>'Power Spectrum 〈B〉'!EF253</f>
        <v>22316230</v>
      </c>
    </row>
    <row r="267" spans="2:19" x14ac:dyDescent="0.15">
      <c r="C267" s="55"/>
      <c r="D267" s="73">
        <v>126</v>
      </c>
      <c r="E267" s="78">
        <f>'Power Spectrum 〈B〉'!DR254</f>
        <v>390021.03100000002</v>
      </c>
      <c r="F267" s="78">
        <f>'Power Spectrum 〈B〉'!DS254</f>
        <v>746436.56200000003</v>
      </c>
      <c r="G267" s="78">
        <f>'Power Spectrum 〈B〉'!DT254</f>
        <v>8406726</v>
      </c>
      <c r="H267" s="78">
        <f>'Power Spectrum 〈B〉'!DU254</f>
        <v>5903903</v>
      </c>
      <c r="I267" s="78">
        <f>'Power Spectrum 〈B〉'!DV254</f>
        <v>3193939.75</v>
      </c>
      <c r="J267" s="78">
        <f>'Power Spectrum 〈B〉'!DW254</f>
        <v>3243960.25</v>
      </c>
      <c r="K267" s="78">
        <f>'Power Spectrum 〈B〉'!DX254</f>
        <v>317443.625</v>
      </c>
      <c r="L267" s="82">
        <f>'Power Spectrum 〈B〉'!DY254</f>
        <v>10983162</v>
      </c>
      <c r="M267" s="78">
        <f>'Power Spectrum 〈B〉'!DZ254</f>
        <v>9596026</v>
      </c>
      <c r="N267" s="78">
        <f>'Power Spectrum 〈B〉'!EA254</f>
        <v>2291921.5</v>
      </c>
      <c r="O267" s="78">
        <f>'Power Spectrum 〈B〉'!EB254</f>
        <v>10688614</v>
      </c>
      <c r="P267" s="78">
        <f>'Power Spectrum 〈B〉'!EC254</f>
        <v>13993336</v>
      </c>
      <c r="Q267" s="78">
        <f>'Power Spectrum 〈B〉'!ED254</f>
        <v>6479750</v>
      </c>
      <c r="R267" s="78">
        <f>'Power Spectrum 〈B〉'!EE254</f>
        <v>14668548</v>
      </c>
      <c r="S267" s="78">
        <f>'Power Spectrum 〈B〉'!EF254</f>
        <v>15655450</v>
      </c>
    </row>
    <row r="268" spans="2:19" x14ac:dyDescent="0.15">
      <c r="C268" s="55"/>
      <c r="D268" s="73">
        <v>127</v>
      </c>
      <c r="E268" s="79">
        <f>'Power Spectrum 〈B〉'!DR255</f>
        <v>1373139.5</v>
      </c>
      <c r="F268" s="79">
        <f>'Power Spectrum 〈B〉'!DS255</f>
        <v>2294307.25</v>
      </c>
      <c r="G268" s="79">
        <f>'Power Spectrum 〈B〉'!DT255</f>
        <v>1511841.5</v>
      </c>
      <c r="H268" s="79">
        <f>'Power Spectrum 〈B〉'!DU255</f>
        <v>6331966</v>
      </c>
      <c r="I268" s="79">
        <f>'Power Spectrum 〈B〉'!DV255</f>
        <v>734210.875</v>
      </c>
      <c r="J268" s="79">
        <f>'Power Spectrum 〈B〉'!DW255</f>
        <v>3097574.5</v>
      </c>
      <c r="K268" s="79">
        <f>'Power Spectrum 〈B〉'!DX255</f>
        <v>17077910</v>
      </c>
      <c r="L268" s="82">
        <f>'Power Spectrum 〈B〉'!DY255</f>
        <v>9565894</v>
      </c>
      <c r="M268" s="79">
        <f>'Power Spectrum 〈B〉'!DZ255</f>
        <v>2948178.5</v>
      </c>
      <c r="N268" s="79">
        <f>'Power Spectrum 〈B〉'!EA255</f>
        <v>3554763.75</v>
      </c>
      <c r="O268" s="79">
        <f>'Power Spectrum 〈B〉'!EB255</f>
        <v>38671908</v>
      </c>
      <c r="P268" s="79">
        <f>'Power Spectrum 〈B〉'!EC255</f>
        <v>24414036</v>
      </c>
      <c r="Q268" s="79">
        <f>'Power Spectrum 〈B〉'!ED255</f>
        <v>6987956</v>
      </c>
      <c r="R268" s="79">
        <f>'Power Spectrum 〈B〉'!EE255</f>
        <v>2954536</v>
      </c>
      <c r="S268" s="79">
        <f>'Power Spectrum 〈B〉'!EF255</f>
        <v>293347.31199999998</v>
      </c>
    </row>
    <row r="269" spans="2:19" x14ac:dyDescent="0.15">
      <c r="B269" s="49"/>
      <c r="C269" s="49"/>
      <c r="D269" s="49"/>
      <c r="E269" s="79">
        <f>'Power Spectrum 〈B〉'!DR256</f>
        <v>2489111.75</v>
      </c>
      <c r="F269" s="79">
        <f>'Power Spectrum 〈B〉'!DS256</f>
        <v>228065.984</v>
      </c>
      <c r="G269" s="79">
        <f>'Power Spectrum 〈B〉'!DT256</f>
        <v>8203903</v>
      </c>
      <c r="H269" s="79">
        <f>'Power Spectrum 〈B〉'!DU256</f>
        <v>7467190.5</v>
      </c>
      <c r="I269" s="79">
        <f>'Power Spectrum 〈B〉'!DV256</f>
        <v>6635982</v>
      </c>
      <c r="J269" s="79">
        <f>'Power Spectrum 〈B〉'!DW256</f>
        <v>18676174</v>
      </c>
      <c r="K269" s="79">
        <f>'Power Spectrum 〈B〉'!DX256</f>
        <v>1478823.75</v>
      </c>
      <c r="L269" s="82">
        <f>'Power Spectrum 〈B〉'!DY256</f>
        <v>9026018</v>
      </c>
      <c r="M269" s="79">
        <f>'Power Spectrum 〈B〉'!DZ256</f>
        <v>29465390</v>
      </c>
      <c r="N269" s="79">
        <f>'Power Spectrum 〈B〉'!EA256</f>
        <v>4457288</v>
      </c>
      <c r="O269" s="79">
        <f>'Power Spectrum 〈B〉'!EB256</f>
        <v>16275272</v>
      </c>
      <c r="P269" s="79">
        <f>'Power Spectrum 〈B〉'!EC256</f>
        <v>1831730.75</v>
      </c>
      <c r="Q269" s="79">
        <f>'Power Spectrum 〈B〉'!ED256</f>
        <v>2545161.75</v>
      </c>
      <c r="R269" s="79">
        <f>'Power Spectrum 〈B〉'!EE256</f>
        <v>6038616</v>
      </c>
      <c r="S269" s="79">
        <f>'Power Spectrum 〈B〉'!EF256</f>
        <v>6110042</v>
      </c>
    </row>
    <row r="270" spans="2:19" x14ac:dyDescent="0.15">
      <c r="B270" s="49"/>
      <c r="C270" s="49"/>
      <c r="D270" s="49"/>
    </row>
    <row r="271" spans="2:19" x14ac:dyDescent="0.15">
      <c r="B271" s="49"/>
      <c r="C271" s="49"/>
      <c r="D271" s="49"/>
    </row>
    <row r="272" spans="2:19" x14ac:dyDescent="0.15">
      <c r="B272" s="49"/>
      <c r="C272" s="49"/>
      <c r="D272" s="49"/>
    </row>
    <row r="273" spans="2:6" x14ac:dyDescent="0.15">
      <c r="B273" s="49"/>
      <c r="C273" s="49"/>
      <c r="D273" s="49"/>
    </row>
    <row r="274" spans="2:6" x14ac:dyDescent="0.15">
      <c r="B274" s="49"/>
      <c r="C274" s="49"/>
      <c r="D274" s="49"/>
    </row>
    <row r="275" spans="2:6" x14ac:dyDescent="0.15">
      <c r="B275" s="49"/>
      <c r="C275" s="49"/>
      <c r="D275" s="49"/>
    </row>
    <row r="276" spans="2:6" x14ac:dyDescent="0.15">
      <c r="B276" s="49"/>
      <c r="C276" s="49"/>
      <c r="D276" s="49"/>
    </row>
    <row r="277" spans="2:6" x14ac:dyDescent="0.15">
      <c r="B277" s="49"/>
      <c r="C277" s="49"/>
      <c r="D277" s="49"/>
    </row>
    <row r="278" spans="2:6" x14ac:dyDescent="0.15">
      <c r="B278" s="49"/>
      <c r="C278" s="49"/>
      <c r="D278" s="49"/>
    </row>
    <row r="279" spans="2:6" x14ac:dyDescent="0.15">
      <c r="B279" s="49"/>
      <c r="C279" s="49"/>
      <c r="D279" s="49"/>
    </row>
    <row r="280" spans="2:6" x14ac:dyDescent="0.15">
      <c r="B280" s="49"/>
      <c r="C280" s="49"/>
      <c r="D280" s="49"/>
    </row>
    <row r="281" spans="2:6" x14ac:dyDescent="0.15">
      <c r="B281" s="49"/>
      <c r="C281" s="49"/>
      <c r="D281" s="49"/>
    </row>
    <row r="282" spans="2:6" x14ac:dyDescent="0.15">
      <c r="B282" s="49"/>
      <c r="C282" s="49"/>
      <c r="D282" s="49"/>
    </row>
    <row r="283" spans="2:6" x14ac:dyDescent="0.15">
      <c r="B283" s="49"/>
      <c r="C283" s="49"/>
      <c r="D283" s="49"/>
    </row>
    <row r="284" spans="2:6" x14ac:dyDescent="0.15">
      <c r="B284" s="49"/>
      <c r="C284" s="49"/>
      <c r="D284" s="49"/>
    </row>
    <row r="285" spans="2:6" x14ac:dyDescent="0.15">
      <c r="B285" s="49"/>
      <c r="C285" s="49"/>
      <c r="D285" s="49"/>
      <c r="E285" s="49"/>
      <c r="F285" s="49"/>
    </row>
    <row r="286" spans="2:6" x14ac:dyDescent="0.15">
      <c r="B286" s="49"/>
      <c r="C286" s="49"/>
      <c r="D286" s="49"/>
      <c r="E286" s="49"/>
      <c r="F286" s="49"/>
    </row>
    <row r="287" spans="2:6" x14ac:dyDescent="0.15">
      <c r="B287" s="49"/>
      <c r="C287" s="49"/>
      <c r="D287" s="49"/>
      <c r="E287" s="49"/>
      <c r="F287" s="49"/>
    </row>
    <row r="288" spans="2:6" x14ac:dyDescent="0.15">
      <c r="B288" s="49"/>
      <c r="C288" s="49"/>
      <c r="D288" s="49"/>
      <c r="E288" s="49"/>
      <c r="F288" s="49"/>
    </row>
    <row r="289" spans="2:6" x14ac:dyDescent="0.15">
      <c r="B289" s="49"/>
      <c r="C289" s="49"/>
      <c r="D289" s="49"/>
      <c r="E289" s="49"/>
      <c r="F289" s="49"/>
    </row>
    <row r="290" spans="2:6" x14ac:dyDescent="0.15">
      <c r="B290" s="49"/>
      <c r="C290" s="49"/>
      <c r="D290" s="49"/>
      <c r="E290" s="49"/>
      <c r="F290" s="49"/>
    </row>
    <row r="291" spans="2:6" x14ac:dyDescent="0.15">
      <c r="B291" s="49"/>
      <c r="C291" s="49"/>
      <c r="D291" s="49"/>
      <c r="E291" s="49"/>
      <c r="F291" s="49"/>
    </row>
    <row r="292" spans="2:6" x14ac:dyDescent="0.15">
      <c r="B292" s="49"/>
      <c r="C292" s="49"/>
      <c r="D292" s="49"/>
      <c r="E292" s="49"/>
      <c r="F292" s="49"/>
    </row>
    <row r="293" spans="2:6" x14ac:dyDescent="0.15">
      <c r="B293" s="49"/>
      <c r="C293" s="49"/>
      <c r="D293" s="49"/>
      <c r="E293" s="49"/>
      <c r="F293" s="49"/>
    </row>
    <row r="294" spans="2:6" x14ac:dyDescent="0.15">
      <c r="B294" s="49"/>
      <c r="C294" s="49"/>
      <c r="D294" s="49"/>
      <c r="E294" s="49"/>
      <c r="F294" s="49"/>
    </row>
    <row r="295" spans="2:6" x14ac:dyDescent="0.15">
      <c r="B295" s="49"/>
      <c r="C295" s="49"/>
      <c r="D295" s="49"/>
      <c r="E295" s="49"/>
      <c r="F295" s="49"/>
    </row>
    <row r="296" spans="2:6" x14ac:dyDescent="0.15">
      <c r="B296" s="49"/>
      <c r="C296" s="49"/>
      <c r="D296" s="49"/>
      <c r="E296" s="49"/>
      <c r="F296" s="49"/>
    </row>
    <row r="297" spans="2:6" x14ac:dyDescent="0.15">
      <c r="B297" s="49"/>
      <c r="C297" s="49"/>
      <c r="D297" s="49"/>
      <c r="E297" s="49"/>
      <c r="F297" s="49"/>
    </row>
    <row r="298" spans="2:6" x14ac:dyDescent="0.15">
      <c r="B298" s="49"/>
      <c r="C298" s="49"/>
      <c r="D298" s="49"/>
      <c r="E298" s="49"/>
      <c r="F298" s="49"/>
    </row>
    <row r="299" spans="2:6" x14ac:dyDescent="0.15">
      <c r="B299" s="49"/>
      <c r="C299" s="49"/>
      <c r="D299" s="49"/>
      <c r="E299" s="49"/>
      <c r="F299" s="49"/>
    </row>
    <row r="300" spans="2:6" x14ac:dyDescent="0.15">
      <c r="B300" s="49"/>
      <c r="C300" s="49"/>
      <c r="D300" s="49"/>
      <c r="E300" s="49"/>
      <c r="F300" s="49"/>
    </row>
    <row r="301" spans="2:6" x14ac:dyDescent="0.15">
      <c r="B301" s="49"/>
      <c r="C301" s="49"/>
      <c r="D301" s="49"/>
      <c r="E301" s="49"/>
      <c r="F301" s="49"/>
    </row>
    <row r="302" spans="2:6" x14ac:dyDescent="0.15">
      <c r="B302" s="49"/>
      <c r="C302" s="49"/>
      <c r="D302" s="49"/>
      <c r="E302" s="49"/>
      <c r="F302" s="49"/>
    </row>
    <row r="303" spans="2:6" x14ac:dyDescent="0.15">
      <c r="B303" s="49"/>
      <c r="C303" s="49"/>
      <c r="D303" s="49"/>
      <c r="E303" s="49"/>
      <c r="F303" s="49"/>
    </row>
    <row r="304" spans="2:6" x14ac:dyDescent="0.15">
      <c r="B304" s="49"/>
      <c r="C304" s="49"/>
      <c r="D304" s="49"/>
      <c r="E304" s="49"/>
      <c r="F304" s="49"/>
    </row>
    <row r="305" spans="2:6" x14ac:dyDescent="0.15">
      <c r="B305" s="49"/>
      <c r="C305" s="49"/>
      <c r="D305" s="49"/>
      <c r="E305" s="49"/>
      <c r="F305" s="49"/>
    </row>
    <row r="306" spans="2:6" x14ac:dyDescent="0.15">
      <c r="B306" s="49"/>
      <c r="C306" s="49"/>
      <c r="D306" s="49"/>
      <c r="E306" s="49"/>
      <c r="F306" s="49"/>
    </row>
    <row r="307" spans="2:6" x14ac:dyDescent="0.15">
      <c r="B307" s="49"/>
      <c r="C307" s="49"/>
      <c r="D307" s="49"/>
      <c r="E307" s="49"/>
      <c r="F307" s="49"/>
    </row>
    <row r="308" spans="2:6" x14ac:dyDescent="0.15">
      <c r="B308" s="49"/>
      <c r="C308" s="49"/>
      <c r="D308" s="49"/>
      <c r="E308" s="49"/>
      <c r="F308" s="49"/>
    </row>
    <row r="309" spans="2:6" x14ac:dyDescent="0.15">
      <c r="B309" s="49"/>
      <c r="C309" s="49"/>
      <c r="D309" s="49"/>
      <c r="E309" s="49"/>
      <c r="F309" s="49"/>
    </row>
    <row r="310" spans="2:6" x14ac:dyDescent="0.15">
      <c r="B310" s="49"/>
      <c r="C310" s="49"/>
      <c r="D310" s="49"/>
      <c r="E310" s="49"/>
      <c r="F310" s="49"/>
    </row>
    <row r="311" spans="2:6" x14ac:dyDescent="0.15">
      <c r="B311" s="49"/>
      <c r="C311" s="49"/>
      <c r="D311" s="49"/>
      <c r="E311" s="49"/>
      <c r="F311" s="49"/>
    </row>
    <row r="312" spans="2:6" x14ac:dyDescent="0.15">
      <c r="B312" s="49"/>
      <c r="C312" s="49"/>
      <c r="D312" s="49"/>
      <c r="E312" s="49"/>
      <c r="F312" s="49"/>
    </row>
    <row r="313" spans="2:6" x14ac:dyDescent="0.15">
      <c r="B313" s="49"/>
      <c r="C313" s="49"/>
      <c r="D313" s="49"/>
      <c r="E313" s="49"/>
      <c r="F313" s="49"/>
    </row>
    <row r="314" spans="2:6" x14ac:dyDescent="0.15">
      <c r="B314" s="49"/>
      <c r="C314" s="49"/>
      <c r="D314" s="49"/>
      <c r="E314" s="49"/>
      <c r="F314" s="49"/>
    </row>
    <row r="315" spans="2:6" x14ac:dyDescent="0.15">
      <c r="B315" s="49"/>
      <c r="C315" s="49"/>
      <c r="D315" s="49"/>
      <c r="E315" s="49"/>
      <c r="F315" s="49"/>
    </row>
    <row r="316" spans="2:6" x14ac:dyDescent="0.15">
      <c r="B316" s="49"/>
      <c r="C316" s="49"/>
      <c r="D316" s="49"/>
      <c r="E316" s="49"/>
      <c r="F316" s="49"/>
    </row>
    <row r="317" spans="2:6" x14ac:dyDescent="0.15">
      <c r="B317" s="49"/>
      <c r="C317" s="49"/>
      <c r="D317" s="49"/>
      <c r="E317" s="49"/>
      <c r="F317" s="49"/>
    </row>
    <row r="318" spans="2:6" x14ac:dyDescent="0.15">
      <c r="B318" s="49"/>
      <c r="C318" s="49"/>
      <c r="D318" s="49"/>
      <c r="E318" s="49"/>
      <c r="F318" s="49"/>
    </row>
    <row r="319" spans="2:6" x14ac:dyDescent="0.15">
      <c r="B319" s="49"/>
      <c r="C319" s="49"/>
      <c r="D319" s="49"/>
      <c r="E319" s="49"/>
      <c r="F319" s="49"/>
    </row>
    <row r="320" spans="2:6" x14ac:dyDescent="0.15">
      <c r="B320" s="49"/>
      <c r="C320" s="49"/>
      <c r="D320" s="49"/>
      <c r="E320" s="49"/>
      <c r="F320" s="49"/>
    </row>
    <row r="321" spans="2:6" x14ac:dyDescent="0.15">
      <c r="B321" s="49"/>
      <c r="C321" s="49"/>
      <c r="D321" s="49"/>
      <c r="E321" s="49"/>
      <c r="F321" s="49"/>
    </row>
    <row r="322" spans="2:6" x14ac:dyDescent="0.15">
      <c r="B322" s="49"/>
      <c r="C322" s="49"/>
      <c r="D322" s="49"/>
      <c r="E322" s="49"/>
      <c r="F322" s="49"/>
    </row>
    <row r="323" spans="2:6" x14ac:dyDescent="0.15">
      <c r="B323" s="49"/>
      <c r="C323" s="49"/>
      <c r="D323" s="49"/>
      <c r="E323" s="49"/>
      <c r="F323" s="49"/>
    </row>
    <row r="324" spans="2:6" x14ac:dyDescent="0.15">
      <c r="B324" s="49"/>
      <c r="C324" s="49"/>
      <c r="D324" s="49"/>
      <c r="E324" s="49"/>
      <c r="F324" s="49"/>
    </row>
    <row r="325" spans="2:6" x14ac:dyDescent="0.15">
      <c r="B325" s="49"/>
      <c r="C325" s="49"/>
      <c r="D325" s="49"/>
      <c r="E325" s="49"/>
      <c r="F325" s="49"/>
    </row>
    <row r="326" spans="2:6" x14ac:dyDescent="0.15">
      <c r="B326" s="49"/>
      <c r="C326" s="49"/>
      <c r="D326" s="49"/>
      <c r="E326" s="49"/>
      <c r="F326" s="49"/>
    </row>
    <row r="327" spans="2:6" x14ac:dyDescent="0.15">
      <c r="B327" s="49"/>
      <c r="C327" s="49"/>
      <c r="D327" s="49"/>
      <c r="E327" s="49"/>
      <c r="F327" s="49"/>
    </row>
    <row r="328" spans="2:6" x14ac:dyDescent="0.15">
      <c r="B328" s="49"/>
      <c r="C328" s="49"/>
      <c r="D328" s="49"/>
      <c r="E328" s="49"/>
      <c r="F328" s="49"/>
    </row>
    <row r="329" spans="2:6" x14ac:dyDescent="0.15">
      <c r="B329" s="49"/>
      <c r="C329" s="49"/>
      <c r="D329" s="49"/>
      <c r="E329" s="49"/>
      <c r="F329" s="49"/>
    </row>
    <row r="330" spans="2:6" x14ac:dyDescent="0.15">
      <c r="B330" s="49"/>
      <c r="C330" s="49"/>
      <c r="D330" s="49"/>
      <c r="E330" s="49"/>
      <c r="F330" s="49"/>
    </row>
    <row r="331" spans="2:6" x14ac:dyDescent="0.15">
      <c r="B331" s="49"/>
      <c r="C331" s="49"/>
      <c r="D331" s="49"/>
      <c r="E331" s="49"/>
      <c r="F331" s="49"/>
    </row>
    <row r="332" spans="2:6" x14ac:dyDescent="0.15">
      <c r="B332" s="49"/>
      <c r="C332" s="49"/>
      <c r="D332" s="49"/>
      <c r="E332" s="49"/>
      <c r="F332" s="49"/>
    </row>
    <row r="333" spans="2:6" x14ac:dyDescent="0.15">
      <c r="B333" s="49"/>
      <c r="C333" s="49"/>
      <c r="D333" s="49"/>
      <c r="E333" s="49"/>
      <c r="F333" s="49"/>
    </row>
    <row r="334" spans="2:6" x14ac:dyDescent="0.15">
      <c r="B334" s="49"/>
      <c r="C334" s="49"/>
      <c r="D334" s="49"/>
      <c r="E334" s="49"/>
      <c r="F334" s="49"/>
    </row>
    <row r="335" spans="2:6" x14ac:dyDescent="0.15">
      <c r="B335" s="49"/>
      <c r="C335" s="49"/>
      <c r="D335" s="49"/>
      <c r="E335" s="49"/>
      <c r="F335" s="49"/>
    </row>
    <row r="336" spans="2:6" x14ac:dyDescent="0.15">
      <c r="B336" s="49"/>
      <c r="C336" s="49"/>
      <c r="D336" s="49"/>
      <c r="E336" s="49"/>
      <c r="F336" s="49"/>
    </row>
    <row r="337" spans="2:6" x14ac:dyDescent="0.15">
      <c r="B337" s="49"/>
      <c r="C337" s="49"/>
      <c r="D337" s="49"/>
      <c r="E337" s="49"/>
      <c r="F337" s="49"/>
    </row>
    <row r="338" spans="2:6" x14ac:dyDescent="0.15">
      <c r="B338" s="49"/>
      <c r="C338" s="49"/>
      <c r="D338" s="49"/>
      <c r="E338" s="49"/>
      <c r="F338" s="49"/>
    </row>
    <row r="339" spans="2:6" x14ac:dyDescent="0.15">
      <c r="B339" s="49"/>
      <c r="C339" s="49"/>
      <c r="D339" s="49"/>
      <c r="E339" s="49"/>
      <c r="F339" s="49"/>
    </row>
    <row r="340" spans="2:6" x14ac:dyDescent="0.15">
      <c r="B340" s="49"/>
      <c r="C340" s="49"/>
      <c r="D340" s="49"/>
      <c r="E340" s="49"/>
      <c r="F340" s="49"/>
    </row>
    <row r="341" spans="2:6" x14ac:dyDescent="0.15">
      <c r="B341" s="49"/>
      <c r="C341" s="49"/>
      <c r="D341" s="49"/>
      <c r="E341" s="49"/>
      <c r="F341" s="49"/>
    </row>
    <row r="342" spans="2:6" x14ac:dyDescent="0.15">
      <c r="B342" s="49"/>
      <c r="C342" s="49"/>
      <c r="D342" s="49"/>
      <c r="E342" s="49"/>
      <c r="F342" s="49"/>
    </row>
    <row r="343" spans="2:6" x14ac:dyDescent="0.15">
      <c r="B343" s="49"/>
      <c r="C343" s="49"/>
      <c r="D343" s="49"/>
      <c r="E343" s="49"/>
      <c r="F343" s="49"/>
    </row>
    <row r="344" spans="2:6" x14ac:dyDescent="0.15">
      <c r="B344" s="49"/>
      <c r="C344" s="49"/>
      <c r="D344" s="49"/>
      <c r="E344" s="49"/>
      <c r="F344" s="49"/>
    </row>
    <row r="345" spans="2:6" x14ac:dyDescent="0.15">
      <c r="B345" s="49"/>
      <c r="C345" s="49"/>
      <c r="D345" s="49"/>
      <c r="E345" s="49"/>
      <c r="F345" s="49"/>
    </row>
    <row r="346" spans="2:6" x14ac:dyDescent="0.15">
      <c r="B346" s="49"/>
      <c r="C346" s="49"/>
      <c r="D346" s="49"/>
      <c r="E346" s="49"/>
      <c r="F346" s="49"/>
    </row>
    <row r="347" spans="2:6" x14ac:dyDescent="0.15">
      <c r="B347" s="49"/>
      <c r="C347" s="49"/>
      <c r="D347" s="49"/>
      <c r="E347" s="49"/>
      <c r="F347" s="49"/>
    </row>
    <row r="348" spans="2:6" x14ac:dyDescent="0.15">
      <c r="B348" s="49"/>
      <c r="C348" s="49"/>
      <c r="D348" s="49"/>
      <c r="E348" s="49"/>
      <c r="F348" s="49"/>
    </row>
    <row r="349" spans="2:6" x14ac:dyDescent="0.15">
      <c r="B349" s="49"/>
      <c r="C349" s="49"/>
      <c r="D349" s="49"/>
      <c r="E349" s="49"/>
      <c r="F349" s="49"/>
    </row>
    <row r="350" spans="2:6" x14ac:dyDescent="0.15">
      <c r="B350" s="49"/>
      <c r="C350" s="49"/>
      <c r="D350" s="49"/>
      <c r="E350" s="49"/>
      <c r="F350" s="49"/>
    </row>
    <row r="351" spans="2:6" x14ac:dyDescent="0.15">
      <c r="B351" s="49"/>
      <c r="C351" s="49"/>
      <c r="D351" s="49"/>
      <c r="E351" s="49"/>
      <c r="F351" s="49"/>
    </row>
    <row r="352" spans="2:6" x14ac:dyDescent="0.15">
      <c r="B352" s="49"/>
      <c r="C352" s="49"/>
      <c r="D352" s="49"/>
      <c r="E352" s="49"/>
      <c r="F352" s="49"/>
    </row>
    <row r="353" spans="2:6" x14ac:dyDescent="0.15">
      <c r="B353" s="49"/>
      <c r="C353" s="49"/>
      <c r="D353" s="49"/>
      <c r="E353" s="49"/>
      <c r="F353" s="49"/>
    </row>
    <row r="354" spans="2:6" x14ac:dyDescent="0.15">
      <c r="B354" s="49"/>
      <c r="C354" s="49"/>
      <c r="D354" s="49"/>
      <c r="E354" s="49"/>
      <c r="F354" s="49"/>
    </row>
    <row r="355" spans="2:6" x14ac:dyDescent="0.15">
      <c r="B355" s="49"/>
      <c r="C355" s="49"/>
      <c r="D355" s="49"/>
      <c r="E355" s="49"/>
      <c r="F355" s="49"/>
    </row>
    <row r="356" spans="2:6" x14ac:dyDescent="0.15">
      <c r="B356" s="49"/>
      <c r="C356" s="49"/>
      <c r="D356" s="49"/>
      <c r="E356" s="49"/>
      <c r="F356" s="49"/>
    </row>
    <row r="357" spans="2:6" x14ac:dyDescent="0.15">
      <c r="B357" s="49"/>
      <c r="C357" s="49"/>
      <c r="D357" s="49"/>
      <c r="E357" s="49"/>
      <c r="F357" s="49"/>
    </row>
    <row r="358" spans="2:6" x14ac:dyDescent="0.15">
      <c r="B358" s="49"/>
      <c r="C358" s="49"/>
      <c r="D358" s="49"/>
      <c r="E358" s="49"/>
      <c r="F358" s="49"/>
    </row>
    <row r="359" spans="2:6" x14ac:dyDescent="0.15">
      <c r="B359" s="49"/>
      <c r="C359" s="49"/>
      <c r="D359" s="49"/>
      <c r="E359" s="49"/>
      <c r="F359" s="49"/>
    </row>
    <row r="360" spans="2:6" x14ac:dyDescent="0.15">
      <c r="B360" s="49"/>
      <c r="C360" s="49"/>
      <c r="D360" s="49"/>
      <c r="E360" s="49"/>
      <c r="F360" s="49"/>
    </row>
    <row r="361" spans="2:6" x14ac:dyDescent="0.15">
      <c r="B361" s="49"/>
      <c r="C361" s="49"/>
      <c r="D361" s="49"/>
      <c r="E361" s="49"/>
      <c r="F361" s="49"/>
    </row>
    <row r="362" spans="2:6" x14ac:dyDescent="0.15">
      <c r="B362" s="49"/>
      <c r="C362" s="49"/>
      <c r="D362" s="49"/>
      <c r="E362" s="49"/>
      <c r="F362" s="49"/>
    </row>
    <row r="363" spans="2:6" x14ac:dyDescent="0.15">
      <c r="B363" s="49"/>
      <c r="C363" s="49"/>
      <c r="D363" s="49"/>
      <c r="E363" s="49"/>
      <c r="F363" s="49"/>
    </row>
    <row r="364" spans="2:6" x14ac:dyDescent="0.15">
      <c r="B364" s="49"/>
      <c r="C364" s="49"/>
      <c r="D364" s="49"/>
      <c r="E364" s="49"/>
      <c r="F364" s="49"/>
    </row>
    <row r="365" spans="2:6" x14ac:dyDescent="0.15">
      <c r="B365" s="49"/>
      <c r="C365" s="49"/>
      <c r="D365" s="49"/>
      <c r="E365" s="49"/>
      <c r="F365" s="49"/>
    </row>
    <row r="366" spans="2:6" x14ac:dyDescent="0.15">
      <c r="B366" s="49"/>
      <c r="C366" s="49"/>
      <c r="D366" s="49"/>
      <c r="E366" s="49"/>
      <c r="F366" s="49"/>
    </row>
    <row r="367" spans="2:6" x14ac:dyDescent="0.15">
      <c r="B367" s="49"/>
      <c r="C367" s="49"/>
      <c r="D367" s="49"/>
      <c r="E367" s="49"/>
      <c r="F367" s="49"/>
    </row>
    <row r="368" spans="2:6" x14ac:dyDescent="0.15">
      <c r="B368" s="49"/>
      <c r="C368" s="49"/>
      <c r="D368" s="49"/>
      <c r="E368" s="49"/>
      <c r="F368" s="49"/>
    </row>
    <row r="369" spans="2:6" x14ac:dyDescent="0.15">
      <c r="B369" s="49"/>
      <c r="C369" s="49"/>
      <c r="D369" s="49"/>
      <c r="E369" s="49"/>
      <c r="F369" s="49"/>
    </row>
    <row r="370" spans="2:6" x14ac:dyDescent="0.15">
      <c r="B370" s="49"/>
      <c r="C370" s="49"/>
      <c r="D370" s="49"/>
      <c r="E370" s="49"/>
      <c r="F370" s="49"/>
    </row>
    <row r="371" spans="2:6" x14ac:dyDescent="0.15">
      <c r="B371" s="49"/>
      <c r="C371" s="49"/>
      <c r="D371" s="49"/>
      <c r="E371" s="49"/>
      <c r="F371" s="49"/>
    </row>
    <row r="372" spans="2:6" x14ac:dyDescent="0.15">
      <c r="B372" s="49"/>
      <c r="C372" s="49"/>
      <c r="D372" s="49"/>
      <c r="E372" s="49"/>
      <c r="F372" s="49"/>
    </row>
    <row r="373" spans="2:6" x14ac:dyDescent="0.15">
      <c r="B373" s="49"/>
      <c r="C373" s="49"/>
      <c r="D373" s="49"/>
      <c r="E373" s="49"/>
      <c r="F373" s="49"/>
    </row>
    <row r="374" spans="2:6" x14ac:dyDescent="0.15">
      <c r="B374" s="49"/>
      <c r="C374" s="49"/>
      <c r="D374" s="49"/>
      <c r="E374" s="49"/>
      <c r="F374" s="49"/>
    </row>
    <row r="375" spans="2:6" x14ac:dyDescent="0.15">
      <c r="B375" s="49"/>
      <c r="C375" s="49"/>
      <c r="D375" s="49"/>
      <c r="E375" s="49"/>
      <c r="F375" s="49"/>
    </row>
    <row r="376" spans="2:6" x14ac:dyDescent="0.15">
      <c r="B376" s="49"/>
      <c r="C376" s="49"/>
      <c r="D376" s="49"/>
      <c r="E376" s="49"/>
      <c r="F376" s="49"/>
    </row>
    <row r="377" spans="2:6" x14ac:dyDescent="0.15">
      <c r="B377" s="49"/>
      <c r="C377" s="49"/>
      <c r="D377" s="49"/>
      <c r="E377" s="49"/>
      <c r="F377" s="49"/>
    </row>
    <row r="378" spans="2:6" x14ac:dyDescent="0.15">
      <c r="B378" s="49"/>
      <c r="C378" s="49"/>
      <c r="D378" s="49"/>
      <c r="E378" s="49"/>
      <c r="F378" s="49"/>
    </row>
    <row r="379" spans="2:6" x14ac:dyDescent="0.15">
      <c r="B379" s="49"/>
      <c r="C379" s="49"/>
      <c r="D379" s="49"/>
      <c r="E379" s="49"/>
      <c r="F379" s="49"/>
    </row>
    <row r="380" spans="2:6" x14ac:dyDescent="0.15">
      <c r="B380" s="49"/>
      <c r="C380" s="49"/>
      <c r="D380" s="49"/>
      <c r="E380" s="49"/>
      <c r="F380" s="49"/>
    </row>
    <row r="381" spans="2:6" x14ac:dyDescent="0.15">
      <c r="B381" s="49"/>
      <c r="C381" s="49"/>
      <c r="D381" s="49"/>
      <c r="E381" s="49"/>
      <c r="F381" s="49"/>
    </row>
    <row r="382" spans="2:6" x14ac:dyDescent="0.15">
      <c r="B382" s="49"/>
      <c r="C382" s="49"/>
      <c r="D382" s="49"/>
      <c r="E382" s="49"/>
      <c r="F382" s="49"/>
    </row>
    <row r="383" spans="2:6" x14ac:dyDescent="0.15">
      <c r="B383" s="49"/>
      <c r="C383" s="49"/>
      <c r="D383" s="49"/>
      <c r="E383" s="49"/>
      <c r="F383" s="49"/>
    </row>
    <row r="384" spans="2:6" x14ac:dyDescent="0.15">
      <c r="B384" s="49"/>
      <c r="C384" s="49"/>
      <c r="D384" s="49"/>
      <c r="E384" s="49"/>
      <c r="F384" s="49"/>
    </row>
    <row r="385" spans="2:6" x14ac:dyDescent="0.15">
      <c r="B385" s="49"/>
      <c r="C385" s="49"/>
      <c r="D385" s="49"/>
      <c r="E385" s="49"/>
      <c r="F385" s="49"/>
    </row>
    <row r="386" spans="2:6" x14ac:dyDescent="0.15">
      <c r="B386" s="49"/>
      <c r="C386" s="49"/>
      <c r="D386" s="49"/>
      <c r="E386" s="49"/>
      <c r="F386" s="49"/>
    </row>
    <row r="387" spans="2:6" x14ac:dyDescent="0.15">
      <c r="B387" s="49"/>
      <c r="C387" s="49"/>
      <c r="D387" s="49"/>
      <c r="E387" s="49"/>
      <c r="F387" s="49"/>
    </row>
    <row r="388" spans="2:6" x14ac:dyDescent="0.15">
      <c r="B388" s="49"/>
      <c r="C388" s="49"/>
      <c r="D388" s="49"/>
      <c r="E388" s="49"/>
      <c r="F388" s="49"/>
    </row>
    <row r="389" spans="2:6" x14ac:dyDescent="0.15">
      <c r="B389" s="49"/>
      <c r="C389" s="49"/>
      <c r="D389" s="49"/>
      <c r="E389" s="49"/>
      <c r="F389" s="49"/>
    </row>
    <row r="390" spans="2:6" x14ac:dyDescent="0.15">
      <c r="B390" s="49"/>
      <c r="C390" s="49"/>
      <c r="D390" s="49"/>
      <c r="E390" s="49"/>
      <c r="F390" s="49"/>
    </row>
    <row r="391" spans="2:6" x14ac:dyDescent="0.15">
      <c r="B391" s="49"/>
      <c r="C391" s="49"/>
      <c r="D391" s="49"/>
      <c r="E391" s="49"/>
      <c r="F391" s="49"/>
    </row>
    <row r="392" spans="2:6" x14ac:dyDescent="0.15">
      <c r="B392" s="49"/>
      <c r="C392" s="49"/>
      <c r="D392" s="49"/>
      <c r="E392" s="49"/>
      <c r="F392" s="49"/>
    </row>
    <row r="393" spans="2:6" x14ac:dyDescent="0.15">
      <c r="B393" s="49"/>
      <c r="C393" s="49"/>
      <c r="D393" s="49"/>
      <c r="E393" s="49"/>
      <c r="F393" s="49"/>
    </row>
    <row r="394" spans="2:6" x14ac:dyDescent="0.15">
      <c r="B394" s="49"/>
      <c r="C394" s="49"/>
      <c r="D394" s="49"/>
      <c r="E394" s="49"/>
      <c r="F394" s="49"/>
    </row>
    <row r="395" spans="2:6" x14ac:dyDescent="0.15">
      <c r="B395" s="49"/>
      <c r="C395" s="49"/>
      <c r="D395" s="49"/>
      <c r="E395" s="49"/>
      <c r="F395" s="49"/>
    </row>
    <row r="396" spans="2:6" x14ac:dyDescent="0.15">
      <c r="B396" s="49"/>
      <c r="C396" s="49"/>
      <c r="D396" s="49"/>
      <c r="E396" s="49"/>
      <c r="F396" s="49"/>
    </row>
    <row r="397" spans="2:6" x14ac:dyDescent="0.15">
      <c r="B397" s="49"/>
      <c r="C397" s="49"/>
      <c r="D397" s="49"/>
      <c r="E397" s="49"/>
      <c r="F397" s="49"/>
    </row>
    <row r="398" spans="2:6" x14ac:dyDescent="0.15">
      <c r="B398" s="49"/>
      <c r="C398" s="49"/>
      <c r="D398" s="49"/>
      <c r="E398" s="49"/>
      <c r="F398" s="49"/>
    </row>
    <row r="399" spans="2:6" x14ac:dyDescent="0.15">
      <c r="B399" s="49"/>
      <c r="C399" s="49"/>
      <c r="D399" s="49"/>
      <c r="E399" s="49"/>
      <c r="F399" s="49"/>
    </row>
    <row r="400" spans="2:6" x14ac:dyDescent="0.15">
      <c r="B400" s="49"/>
      <c r="C400" s="49"/>
      <c r="D400" s="49"/>
      <c r="E400" s="49"/>
      <c r="F400" s="49"/>
    </row>
    <row r="401" spans="2:6" x14ac:dyDescent="0.15">
      <c r="B401" s="49"/>
      <c r="C401" s="49"/>
      <c r="D401" s="49"/>
      <c r="E401" s="49"/>
      <c r="F401" s="49"/>
    </row>
    <row r="402" spans="2:6" x14ac:dyDescent="0.15">
      <c r="B402" s="49"/>
      <c r="C402" s="49"/>
      <c r="D402" s="49"/>
      <c r="E402" s="49"/>
      <c r="F402" s="49"/>
    </row>
    <row r="403" spans="2:6" x14ac:dyDescent="0.15">
      <c r="B403" s="49"/>
      <c r="C403" s="49"/>
      <c r="D403" s="49"/>
      <c r="E403" s="49"/>
      <c r="F403" s="49"/>
    </row>
    <row r="404" spans="2:6" x14ac:dyDescent="0.15">
      <c r="B404" s="49"/>
      <c r="C404" s="49"/>
      <c r="D404" s="49"/>
      <c r="E404" s="49"/>
      <c r="F404" s="49"/>
    </row>
    <row r="405" spans="2:6" x14ac:dyDescent="0.15">
      <c r="B405" s="49"/>
      <c r="C405" s="49"/>
      <c r="D405" s="49"/>
      <c r="E405" s="49"/>
      <c r="F405" s="49"/>
    </row>
    <row r="406" spans="2:6" x14ac:dyDescent="0.15">
      <c r="B406" s="49"/>
      <c r="C406" s="49"/>
      <c r="D406" s="49"/>
      <c r="E406" s="49"/>
      <c r="F406" s="49"/>
    </row>
    <row r="407" spans="2:6" x14ac:dyDescent="0.15">
      <c r="B407" s="49"/>
      <c r="C407" s="49"/>
      <c r="D407" s="49"/>
      <c r="E407" s="49"/>
      <c r="F407" s="49"/>
    </row>
    <row r="408" spans="2:6" x14ac:dyDescent="0.15">
      <c r="B408" s="49"/>
      <c r="C408" s="49"/>
      <c r="D408" s="49"/>
      <c r="E408" s="49"/>
      <c r="F408" s="49"/>
    </row>
    <row r="409" spans="2:6" x14ac:dyDescent="0.15">
      <c r="B409" s="49"/>
      <c r="C409" s="49"/>
      <c r="D409" s="49"/>
      <c r="E409" s="49"/>
      <c r="F409" s="49"/>
    </row>
    <row r="410" spans="2:6" x14ac:dyDescent="0.15">
      <c r="B410" s="49"/>
      <c r="C410" s="49"/>
      <c r="D410" s="49"/>
      <c r="E410" s="49"/>
      <c r="F410" s="49"/>
    </row>
    <row r="411" spans="2:6" x14ac:dyDescent="0.15">
      <c r="B411" s="49"/>
      <c r="C411" s="49"/>
      <c r="D411" s="49"/>
      <c r="E411" s="49"/>
      <c r="F411" s="49"/>
    </row>
    <row r="412" spans="2:6" x14ac:dyDescent="0.15">
      <c r="B412" s="49"/>
      <c r="C412" s="49"/>
      <c r="D412" s="49"/>
      <c r="E412" s="49"/>
      <c r="F412" s="49"/>
    </row>
    <row r="413" spans="2:6" x14ac:dyDescent="0.15">
      <c r="B413" s="49"/>
      <c r="C413" s="49"/>
      <c r="D413" s="49"/>
      <c r="E413" s="49"/>
      <c r="F413" s="49"/>
    </row>
    <row r="414" spans="2:6" x14ac:dyDescent="0.15">
      <c r="B414" s="49"/>
      <c r="C414" s="49"/>
      <c r="D414" s="49"/>
      <c r="E414" s="49"/>
      <c r="F414" s="49"/>
    </row>
    <row r="415" spans="2:6" x14ac:dyDescent="0.15">
      <c r="B415" s="49"/>
      <c r="C415" s="49"/>
      <c r="D415" s="49"/>
      <c r="E415" s="49"/>
      <c r="F415" s="49"/>
    </row>
    <row r="416" spans="2:6" x14ac:dyDescent="0.15">
      <c r="B416" s="49"/>
      <c r="C416" s="49"/>
      <c r="D416" s="49"/>
      <c r="E416" s="49"/>
      <c r="F416" s="49"/>
    </row>
    <row r="417" spans="2:6" x14ac:dyDescent="0.15">
      <c r="B417" s="49"/>
      <c r="C417" s="49"/>
      <c r="D417" s="49"/>
      <c r="E417" s="49"/>
      <c r="F417" s="49"/>
    </row>
    <row r="418" spans="2:6" x14ac:dyDescent="0.15">
      <c r="B418" s="49"/>
      <c r="C418" s="49"/>
      <c r="D418" s="49"/>
      <c r="E418" s="49"/>
      <c r="F418" s="49"/>
    </row>
    <row r="419" spans="2:6" x14ac:dyDescent="0.15">
      <c r="B419" s="49"/>
      <c r="C419" s="49"/>
      <c r="D419" s="49"/>
      <c r="E419" s="49"/>
      <c r="F419" s="49"/>
    </row>
    <row r="420" spans="2:6" x14ac:dyDescent="0.15">
      <c r="B420" s="49"/>
      <c r="C420" s="49"/>
      <c r="D420" s="49"/>
      <c r="E420" s="49"/>
      <c r="F420" s="49"/>
    </row>
    <row r="421" spans="2:6" x14ac:dyDescent="0.15">
      <c r="B421" s="49"/>
      <c r="C421" s="49"/>
      <c r="D421" s="49"/>
      <c r="E421" s="49"/>
      <c r="F421" s="49"/>
    </row>
    <row r="422" spans="2:6" x14ac:dyDescent="0.15">
      <c r="B422" s="49"/>
      <c r="C422" s="49"/>
      <c r="D422" s="49"/>
      <c r="E422" s="49"/>
      <c r="F422" s="49"/>
    </row>
    <row r="423" spans="2:6" x14ac:dyDescent="0.15">
      <c r="B423" s="49"/>
      <c r="C423" s="49"/>
      <c r="D423" s="49"/>
      <c r="E423" s="49"/>
      <c r="F423" s="49"/>
    </row>
    <row r="424" spans="2:6" x14ac:dyDescent="0.15">
      <c r="B424" s="49"/>
      <c r="C424" s="49"/>
      <c r="D424" s="49"/>
      <c r="E424" s="49"/>
      <c r="F424" s="49"/>
    </row>
    <row r="425" spans="2:6" x14ac:dyDescent="0.15">
      <c r="B425" s="49"/>
      <c r="C425" s="49"/>
      <c r="D425" s="49"/>
      <c r="E425" s="49"/>
      <c r="F425" s="49"/>
    </row>
    <row r="426" spans="2:6" x14ac:dyDescent="0.15">
      <c r="B426" s="49"/>
      <c r="C426" s="49"/>
      <c r="D426" s="49"/>
      <c r="E426" s="49"/>
      <c r="F426" s="49"/>
    </row>
    <row r="427" spans="2:6" x14ac:dyDescent="0.15">
      <c r="B427" s="49"/>
      <c r="C427" s="49"/>
      <c r="D427" s="49"/>
      <c r="E427" s="49"/>
      <c r="F427" s="49"/>
    </row>
    <row r="428" spans="2:6" x14ac:dyDescent="0.15">
      <c r="B428" s="49"/>
      <c r="C428" s="49"/>
      <c r="D428" s="49"/>
      <c r="E428" s="49"/>
      <c r="F428" s="49"/>
    </row>
    <row r="429" spans="2:6" x14ac:dyDescent="0.15">
      <c r="B429" s="49"/>
      <c r="C429" s="49"/>
      <c r="D429" s="49"/>
      <c r="E429" s="49"/>
      <c r="F429" s="49"/>
    </row>
    <row r="430" spans="2:6" x14ac:dyDescent="0.15">
      <c r="B430" s="49"/>
      <c r="C430" s="49"/>
      <c r="D430" s="49"/>
      <c r="E430" s="49"/>
      <c r="F430" s="49"/>
    </row>
    <row r="431" spans="2:6" x14ac:dyDescent="0.15">
      <c r="B431" s="49"/>
      <c r="C431" s="49"/>
      <c r="D431" s="49"/>
      <c r="E431" s="49"/>
      <c r="F431" s="49"/>
    </row>
    <row r="432" spans="2:6" x14ac:dyDescent="0.15">
      <c r="B432" s="49"/>
      <c r="C432" s="49"/>
      <c r="D432" s="49"/>
      <c r="E432" s="49"/>
      <c r="F432" s="49"/>
    </row>
    <row r="433" spans="2:6" x14ac:dyDescent="0.15">
      <c r="B433" s="49"/>
      <c r="C433" s="49"/>
      <c r="D433" s="49"/>
      <c r="E433" s="49"/>
      <c r="F433" s="49"/>
    </row>
    <row r="434" spans="2:6" x14ac:dyDescent="0.15">
      <c r="B434" s="49"/>
      <c r="C434" s="49"/>
      <c r="D434" s="49"/>
      <c r="E434" s="49"/>
      <c r="F434" s="49"/>
    </row>
    <row r="435" spans="2:6" x14ac:dyDescent="0.15">
      <c r="B435" s="49"/>
      <c r="C435" s="49"/>
      <c r="D435" s="49"/>
      <c r="E435" s="49"/>
      <c r="F435" s="49"/>
    </row>
    <row r="436" spans="2:6" x14ac:dyDescent="0.15">
      <c r="B436" s="49"/>
      <c r="C436" s="49"/>
      <c r="D436" s="49"/>
      <c r="E436" s="49"/>
      <c r="F436" s="49"/>
    </row>
    <row r="437" spans="2:6" x14ac:dyDescent="0.15">
      <c r="B437" s="49"/>
      <c r="C437" s="49"/>
      <c r="D437" s="49"/>
      <c r="E437" s="49"/>
      <c r="F437" s="49"/>
    </row>
    <row r="438" spans="2:6" x14ac:dyDescent="0.15">
      <c r="B438" s="49"/>
      <c r="C438" s="49"/>
      <c r="D438" s="49"/>
      <c r="E438" s="49"/>
      <c r="F438" s="49"/>
    </row>
    <row r="439" spans="2:6" x14ac:dyDescent="0.15">
      <c r="B439" s="49"/>
      <c r="C439" s="49"/>
      <c r="D439" s="49"/>
      <c r="E439" s="49"/>
      <c r="F439" s="49"/>
    </row>
    <row r="440" spans="2:6" x14ac:dyDescent="0.15">
      <c r="B440" s="49"/>
      <c r="C440" s="49"/>
      <c r="D440" s="49"/>
      <c r="E440" s="49"/>
      <c r="F440" s="49"/>
    </row>
    <row r="441" spans="2:6" x14ac:dyDescent="0.15">
      <c r="B441" s="49"/>
      <c r="C441" s="49"/>
      <c r="D441" s="49"/>
      <c r="E441" s="49"/>
      <c r="F441" s="49"/>
    </row>
    <row r="442" spans="2:6" x14ac:dyDescent="0.15">
      <c r="B442" s="49"/>
      <c r="C442" s="49"/>
      <c r="D442" s="49"/>
      <c r="E442" s="49"/>
      <c r="F442" s="49"/>
    </row>
    <row r="443" spans="2:6" x14ac:dyDescent="0.15">
      <c r="B443" s="49"/>
      <c r="C443" s="49"/>
      <c r="D443" s="49"/>
      <c r="E443" s="49"/>
      <c r="F443" s="49"/>
    </row>
    <row r="444" spans="2:6" x14ac:dyDescent="0.15">
      <c r="B444" s="49"/>
      <c r="C444" s="49"/>
      <c r="D444" s="49"/>
      <c r="E444" s="49"/>
      <c r="F444" s="49"/>
    </row>
    <row r="445" spans="2:6" x14ac:dyDescent="0.15">
      <c r="B445" s="49"/>
      <c r="C445" s="49"/>
      <c r="D445" s="49"/>
      <c r="E445" s="49"/>
      <c r="F445" s="49"/>
    </row>
    <row r="446" spans="2:6" x14ac:dyDescent="0.15">
      <c r="B446" s="49"/>
      <c r="C446" s="49"/>
      <c r="D446" s="49"/>
      <c r="E446" s="49"/>
      <c r="F446" s="49"/>
    </row>
    <row r="447" spans="2:6" x14ac:dyDescent="0.15">
      <c r="B447" s="49"/>
      <c r="C447" s="49"/>
      <c r="D447" s="49"/>
      <c r="E447" s="49"/>
      <c r="F447" s="49"/>
    </row>
    <row r="448" spans="2:6" x14ac:dyDescent="0.15">
      <c r="B448" s="49"/>
      <c r="C448" s="49"/>
      <c r="D448" s="49"/>
      <c r="E448" s="49"/>
      <c r="F448" s="49"/>
    </row>
    <row r="449" spans="2:6" x14ac:dyDescent="0.15">
      <c r="B449" s="49"/>
      <c r="C449" s="49"/>
      <c r="D449" s="49"/>
      <c r="E449" s="49"/>
      <c r="F449" s="49"/>
    </row>
    <row r="450" spans="2:6" x14ac:dyDescent="0.15">
      <c r="B450" s="49"/>
      <c r="C450" s="49"/>
      <c r="D450" s="49"/>
      <c r="E450" s="49"/>
      <c r="F450" s="49"/>
    </row>
    <row r="451" spans="2:6" x14ac:dyDescent="0.15">
      <c r="B451" s="49"/>
      <c r="C451" s="49"/>
      <c r="D451" s="49"/>
      <c r="E451" s="49"/>
      <c r="F451" s="49"/>
    </row>
    <row r="452" spans="2:6" x14ac:dyDescent="0.15">
      <c r="B452" s="49"/>
      <c r="C452" s="49"/>
      <c r="D452" s="49"/>
      <c r="E452" s="49"/>
      <c r="F452" s="49"/>
    </row>
    <row r="453" spans="2:6" x14ac:dyDescent="0.15">
      <c r="B453" s="49"/>
      <c r="C453" s="49"/>
      <c r="D453" s="49"/>
      <c r="E453" s="49"/>
      <c r="F453" s="49"/>
    </row>
    <row r="454" spans="2:6" x14ac:dyDescent="0.15">
      <c r="B454" s="49"/>
      <c r="C454" s="49"/>
      <c r="D454" s="49"/>
      <c r="E454" s="49"/>
      <c r="F454" s="49"/>
    </row>
    <row r="455" spans="2:6" x14ac:dyDescent="0.15">
      <c r="B455" s="49"/>
      <c r="C455" s="49"/>
      <c r="D455" s="49"/>
      <c r="E455" s="49"/>
      <c r="F455" s="49"/>
    </row>
    <row r="456" spans="2:6" x14ac:dyDescent="0.15">
      <c r="B456" s="49"/>
      <c r="C456" s="49"/>
      <c r="D456" s="49"/>
      <c r="E456" s="49"/>
      <c r="F456" s="49"/>
    </row>
    <row r="457" spans="2:6" x14ac:dyDescent="0.15">
      <c r="B457" s="49"/>
      <c r="C457" s="49"/>
      <c r="D457" s="49"/>
      <c r="E457" s="49"/>
      <c r="F457" s="49"/>
    </row>
    <row r="458" spans="2:6" x14ac:dyDescent="0.15">
      <c r="B458" s="49"/>
      <c r="C458" s="49"/>
      <c r="D458" s="49"/>
      <c r="E458" s="49"/>
      <c r="F458" s="49"/>
    </row>
    <row r="459" spans="2:6" x14ac:dyDescent="0.15">
      <c r="B459" s="49"/>
      <c r="C459" s="49"/>
      <c r="D459" s="49"/>
      <c r="E459" s="49"/>
      <c r="F459" s="49"/>
    </row>
    <row r="460" spans="2:6" x14ac:dyDescent="0.15">
      <c r="B460" s="49"/>
      <c r="C460" s="49"/>
      <c r="D460" s="49"/>
      <c r="E460" s="49"/>
      <c r="F460" s="49"/>
    </row>
    <row r="461" spans="2:6" x14ac:dyDescent="0.15">
      <c r="B461" s="49"/>
      <c r="C461" s="49"/>
      <c r="D461" s="49"/>
      <c r="E461" s="49"/>
      <c r="F461" s="49"/>
    </row>
    <row r="462" spans="2:6" x14ac:dyDescent="0.15">
      <c r="B462" s="49"/>
      <c r="C462" s="49"/>
      <c r="D462" s="49"/>
      <c r="E462" s="49"/>
      <c r="F462" s="49"/>
    </row>
    <row r="463" spans="2:6" x14ac:dyDescent="0.15">
      <c r="B463" s="49"/>
      <c r="C463" s="49"/>
      <c r="D463" s="49"/>
      <c r="E463" s="49"/>
      <c r="F463" s="49"/>
    </row>
    <row r="464" spans="2:6" x14ac:dyDescent="0.15">
      <c r="B464" s="49"/>
      <c r="C464" s="49"/>
      <c r="D464" s="49"/>
      <c r="E464" s="49"/>
      <c r="F464" s="49"/>
    </row>
    <row r="465" spans="2:6" x14ac:dyDescent="0.15">
      <c r="B465" s="49"/>
      <c r="C465" s="49"/>
      <c r="D465" s="49"/>
      <c r="E465" s="49"/>
      <c r="F465" s="49"/>
    </row>
    <row r="466" spans="2:6" x14ac:dyDescent="0.15">
      <c r="B466" s="49"/>
      <c r="C466" s="49"/>
      <c r="D466" s="49"/>
      <c r="E466" s="49"/>
      <c r="F466" s="49"/>
    </row>
    <row r="467" spans="2:6" x14ac:dyDescent="0.15">
      <c r="B467" s="49"/>
      <c r="C467" s="49"/>
      <c r="D467" s="49"/>
      <c r="E467" s="49"/>
      <c r="F467" s="49"/>
    </row>
    <row r="468" spans="2:6" x14ac:dyDescent="0.15">
      <c r="B468" s="49"/>
      <c r="C468" s="49"/>
      <c r="D468" s="49"/>
      <c r="E468" s="49"/>
      <c r="F468" s="49"/>
    </row>
    <row r="469" spans="2:6" x14ac:dyDescent="0.15">
      <c r="B469" s="49"/>
      <c r="C469" s="49"/>
      <c r="D469" s="49"/>
      <c r="E469" s="49"/>
      <c r="F469" s="49"/>
    </row>
    <row r="470" spans="2:6" x14ac:dyDescent="0.15">
      <c r="B470" s="49"/>
      <c r="C470" s="49"/>
      <c r="D470" s="49"/>
      <c r="E470" s="49"/>
      <c r="F470" s="49"/>
    </row>
    <row r="471" spans="2:6" x14ac:dyDescent="0.15">
      <c r="B471" s="49"/>
      <c r="C471" s="49"/>
      <c r="D471" s="49"/>
      <c r="E471" s="49"/>
      <c r="F471" s="49"/>
    </row>
    <row r="472" spans="2:6" x14ac:dyDescent="0.15">
      <c r="B472" s="49"/>
      <c r="C472" s="49"/>
      <c r="D472" s="49"/>
      <c r="E472" s="49"/>
      <c r="F472" s="49"/>
    </row>
    <row r="473" spans="2:6" x14ac:dyDescent="0.15">
      <c r="B473" s="49"/>
      <c r="C473" s="49"/>
      <c r="D473" s="49"/>
      <c r="E473" s="49"/>
      <c r="F473" s="49"/>
    </row>
    <row r="474" spans="2:6" x14ac:dyDescent="0.15">
      <c r="B474" s="49"/>
      <c r="C474" s="49"/>
      <c r="D474" s="49"/>
      <c r="E474" s="49"/>
      <c r="F474" s="49"/>
    </row>
    <row r="475" spans="2:6" x14ac:dyDescent="0.15">
      <c r="B475" s="49"/>
      <c r="C475" s="49"/>
      <c r="D475" s="49"/>
      <c r="E475" s="49"/>
      <c r="F475" s="49"/>
    </row>
    <row r="476" spans="2:6" x14ac:dyDescent="0.15">
      <c r="B476" s="49"/>
      <c r="C476" s="49"/>
      <c r="D476" s="49"/>
      <c r="E476" s="49"/>
      <c r="F476" s="49"/>
    </row>
    <row r="477" spans="2:6" x14ac:dyDescent="0.15">
      <c r="B477" s="49"/>
      <c r="C477" s="49"/>
      <c r="D477" s="49"/>
      <c r="E477" s="49"/>
      <c r="F477" s="49"/>
    </row>
    <row r="478" spans="2:6" x14ac:dyDescent="0.15">
      <c r="B478" s="49"/>
      <c r="C478" s="49"/>
      <c r="D478" s="49"/>
      <c r="E478" s="49"/>
      <c r="F478" s="49"/>
    </row>
    <row r="479" spans="2:6" x14ac:dyDescent="0.15">
      <c r="B479" s="49"/>
      <c r="C479" s="49"/>
      <c r="D479" s="49"/>
      <c r="E479" s="49"/>
      <c r="F479" s="49"/>
    </row>
    <row r="480" spans="2:6" x14ac:dyDescent="0.15">
      <c r="B480" s="49"/>
      <c r="C480" s="49"/>
      <c r="D480" s="49"/>
      <c r="E480" s="49"/>
      <c r="F480" s="49"/>
    </row>
    <row r="481" spans="2:6" x14ac:dyDescent="0.15">
      <c r="B481" s="49"/>
      <c r="C481" s="49"/>
      <c r="D481" s="49"/>
      <c r="E481" s="49"/>
      <c r="F481" s="49"/>
    </row>
    <row r="482" spans="2:6" x14ac:dyDescent="0.15">
      <c r="B482" s="49"/>
      <c r="C482" s="49"/>
      <c r="D482" s="49"/>
      <c r="E482" s="49"/>
      <c r="F482" s="49"/>
    </row>
    <row r="483" spans="2:6" x14ac:dyDescent="0.15">
      <c r="B483" s="49"/>
      <c r="C483" s="49"/>
      <c r="D483" s="49"/>
      <c r="E483" s="49"/>
      <c r="F483" s="49"/>
    </row>
    <row r="484" spans="2:6" x14ac:dyDescent="0.15">
      <c r="B484" s="49"/>
      <c r="C484" s="49"/>
      <c r="D484" s="49"/>
      <c r="E484" s="49"/>
      <c r="F484" s="49"/>
    </row>
    <row r="485" spans="2:6" x14ac:dyDescent="0.15">
      <c r="B485" s="49"/>
      <c r="C485" s="49"/>
      <c r="D485" s="49"/>
      <c r="E485" s="49"/>
      <c r="F485" s="49"/>
    </row>
    <row r="486" spans="2:6" x14ac:dyDescent="0.15">
      <c r="B486" s="49"/>
      <c r="C486" s="49"/>
      <c r="D486" s="49"/>
      <c r="E486" s="49"/>
      <c r="F486" s="49"/>
    </row>
    <row r="487" spans="2:6" x14ac:dyDescent="0.15">
      <c r="B487" s="49"/>
      <c r="C487" s="49"/>
      <c r="D487" s="49"/>
      <c r="E487" s="49"/>
      <c r="F487" s="49"/>
    </row>
    <row r="488" spans="2:6" x14ac:dyDescent="0.15">
      <c r="B488" s="49"/>
      <c r="C488" s="49"/>
      <c r="D488" s="49"/>
      <c r="E488" s="49"/>
      <c r="F488" s="49"/>
    </row>
    <row r="489" spans="2:6" x14ac:dyDescent="0.15">
      <c r="B489" s="49"/>
      <c r="C489" s="49"/>
      <c r="D489" s="49"/>
      <c r="E489" s="49"/>
      <c r="F489" s="49"/>
    </row>
    <row r="490" spans="2:6" x14ac:dyDescent="0.15">
      <c r="B490" s="49"/>
      <c r="C490" s="49"/>
      <c r="D490" s="49"/>
      <c r="E490" s="49"/>
      <c r="F490" s="49"/>
    </row>
    <row r="491" spans="2:6" x14ac:dyDescent="0.15">
      <c r="B491" s="49"/>
      <c r="C491" s="49"/>
      <c r="D491" s="49"/>
      <c r="E491" s="49"/>
      <c r="F491" s="49"/>
    </row>
    <row r="492" spans="2:6" x14ac:dyDescent="0.15">
      <c r="B492" s="49"/>
      <c r="C492" s="49"/>
      <c r="D492" s="49"/>
      <c r="E492" s="49"/>
      <c r="F492" s="49"/>
    </row>
    <row r="493" spans="2:6" x14ac:dyDescent="0.15">
      <c r="B493" s="49"/>
      <c r="C493" s="49"/>
      <c r="D493" s="49"/>
      <c r="E493" s="49"/>
      <c r="F493" s="49"/>
    </row>
    <row r="494" spans="2:6" x14ac:dyDescent="0.15">
      <c r="B494" s="49"/>
      <c r="C494" s="49"/>
      <c r="D494" s="49"/>
      <c r="E494" s="49"/>
      <c r="F494" s="49"/>
    </row>
    <row r="495" spans="2:6" x14ac:dyDescent="0.15">
      <c r="B495" s="49"/>
      <c r="C495" s="49"/>
      <c r="D495" s="49"/>
      <c r="E495" s="49"/>
      <c r="F495" s="49"/>
    </row>
    <row r="496" spans="2:6" x14ac:dyDescent="0.15">
      <c r="B496" s="49"/>
      <c r="C496" s="49"/>
      <c r="D496" s="49"/>
      <c r="E496" s="49"/>
      <c r="F496" s="49"/>
    </row>
    <row r="497" spans="2:6" x14ac:dyDescent="0.15">
      <c r="B497" s="49"/>
      <c r="C497" s="49"/>
      <c r="D497" s="49"/>
      <c r="E497" s="49"/>
      <c r="F497" s="49"/>
    </row>
    <row r="498" spans="2:6" x14ac:dyDescent="0.15">
      <c r="B498" s="49"/>
      <c r="C498" s="49"/>
      <c r="D498" s="49"/>
      <c r="E498" s="49"/>
      <c r="F498" s="49"/>
    </row>
    <row r="499" spans="2:6" x14ac:dyDescent="0.15">
      <c r="B499" s="49"/>
      <c r="C499" s="49"/>
      <c r="D499" s="49"/>
      <c r="E499" s="49"/>
      <c r="F499" s="49"/>
    </row>
    <row r="500" spans="2:6" x14ac:dyDescent="0.15">
      <c r="B500" s="49"/>
      <c r="C500" s="49"/>
      <c r="D500" s="49"/>
      <c r="E500" s="49"/>
      <c r="F500" s="49"/>
    </row>
    <row r="501" spans="2:6" x14ac:dyDescent="0.15">
      <c r="B501" s="49"/>
      <c r="C501" s="49"/>
      <c r="D501" s="49"/>
      <c r="E501" s="49"/>
      <c r="F501" s="49"/>
    </row>
    <row r="502" spans="2:6" x14ac:dyDescent="0.15">
      <c r="B502" s="49"/>
      <c r="C502" s="49"/>
      <c r="D502" s="49"/>
      <c r="E502" s="49"/>
      <c r="F502" s="49"/>
    </row>
    <row r="503" spans="2:6" x14ac:dyDescent="0.15">
      <c r="B503" s="49"/>
      <c r="C503" s="49"/>
      <c r="D503" s="49"/>
      <c r="E503" s="49"/>
      <c r="F503" s="49"/>
    </row>
    <row r="504" spans="2:6" x14ac:dyDescent="0.15">
      <c r="B504" s="49"/>
      <c r="C504" s="49"/>
      <c r="D504" s="49"/>
      <c r="E504" s="49"/>
      <c r="F504" s="49"/>
    </row>
    <row r="505" spans="2:6" x14ac:dyDescent="0.15">
      <c r="B505" s="49"/>
      <c r="C505" s="49"/>
      <c r="D505" s="49"/>
      <c r="E505" s="49"/>
      <c r="F505" s="49"/>
    </row>
    <row r="506" spans="2:6" x14ac:dyDescent="0.15">
      <c r="B506" s="49"/>
      <c r="C506" s="49"/>
      <c r="D506" s="49"/>
      <c r="E506" s="49"/>
      <c r="F506" s="49"/>
    </row>
    <row r="507" spans="2:6" x14ac:dyDescent="0.15">
      <c r="B507" s="49"/>
      <c r="C507" s="49"/>
      <c r="D507" s="49"/>
      <c r="E507" s="49"/>
      <c r="F507" s="49"/>
    </row>
    <row r="508" spans="2:6" x14ac:dyDescent="0.15">
      <c r="B508" s="49"/>
      <c r="C508" s="49"/>
      <c r="D508" s="49"/>
      <c r="E508" s="49"/>
      <c r="F508" s="49"/>
    </row>
    <row r="509" spans="2:6" x14ac:dyDescent="0.15">
      <c r="B509" s="49"/>
      <c r="C509" s="49"/>
      <c r="D509" s="49"/>
      <c r="E509" s="49"/>
      <c r="F509" s="49"/>
    </row>
    <row r="510" spans="2:6" x14ac:dyDescent="0.15">
      <c r="B510" s="49"/>
      <c r="C510" s="49"/>
      <c r="D510" s="49"/>
      <c r="E510" s="49"/>
      <c r="F510" s="49"/>
    </row>
    <row r="511" spans="2:6" x14ac:dyDescent="0.15">
      <c r="B511" s="49"/>
      <c r="C511" s="49"/>
      <c r="D511" s="49"/>
      <c r="E511" s="49"/>
      <c r="F511" s="49"/>
    </row>
    <row r="512" spans="2:6" x14ac:dyDescent="0.15">
      <c r="B512" s="49"/>
      <c r="C512" s="49"/>
      <c r="D512" s="49"/>
      <c r="E512" s="49"/>
      <c r="F512" s="49"/>
    </row>
    <row r="513" spans="2:6" x14ac:dyDescent="0.15">
      <c r="B513" s="49"/>
      <c r="C513" s="49"/>
      <c r="D513" s="49"/>
      <c r="E513" s="49"/>
      <c r="F513" s="49"/>
    </row>
    <row r="514" spans="2:6" x14ac:dyDescent="0.15">
      <c r="B514" s="49"/>
      <c r="C514" s="49"/>
      <c r="D514" s="49"/>
      <c r="E514" s="49"/>
      <c r="F514" s="49"/>
    </row>
    <row r="515" spans="2:6" x14ac:dyDescent="0.15">
      <c r="B515" s="49"/>
      <c r="C515" s="49"/>
      <c r="D515" s="49"/>
      <c r="E515" s="49"/>
      <c r="F515" s="49"/>
    </row>
    <row r="516" spans="2:6" x14ac:dyDescent="0.15">
      <c r="B516" s="49"/>
      <c r="C516" s="49"/>
      <c r="D516" s="49"/>
      <c r="E516" s="49"/>
      <c r="F516" s="49"/>
    </row>
    <row r="517" spans="2:6" x14ac:dyDescent="0.15">
      <c r="B517" s="49"/>
      <c r="C517" s="49"/>
      <c r="D517" s="49"/>
      <c r="E517" s="49"/>
      <c r="F517" s="49"/>
    </row>
    <row r="518" spans="2:6" x14ac:dyDescent="0.15">
      <c r="B518" s="49"/>
      <c r="C518" s="49"/>
      <c r="D518" s="49"/>
      <c r="E518" s="49"/>
      <c r="F518" s="49"/>
    </row>
    <row r="519" spans="2:6" x14ac:dyDescent="0.15">
      <c r="B519" s="49"/>
      <c r="C519" s="49"/>
      <c r="D519" s="49"/>
      <c r="E519" s="49"/>
      <c r="F519" s="49"/>
    </row>
    <row r="520" spans="2:6" x14ac:dyDescent="0.15">
      <c r="B520" s="49"/>
      <c r="C520" s="49"/>
      <c r="D520" s="49"/>
      <c r="E520" s="49"/>
      <c r="F520" s="49"/>
    </row>
    <row r="521" spans="2:6" x14ac:dyDescent="0.15">
      <c r="B521" s="49"/>
      <c r="C521" s="49"/>
      <c r="D521" s="49"/>
      <c r="E521" s="49"/>
      <c r="F521" s="49"/>
    </row>
    <row r="522" spans="2:6" x14ac:dyDescent="0.15">
      <c r="B522" s="49"/>
      <c r="C522" s="49"/>
      <c r="D522" s="49"/>
      <c r="E522" s="49"/>
      <c r="F522" s="49"/>
    </row>
    <row r="523" spans="2:6" x14ac:dyDescent="0.15">
      <c r="B523" s="49"/>
      <c r="C523" s="49"/>
      <c r="D523" s="49"/>
      <c r="E523" s="49"/>
      <c r="F523" s="49"/>
    </row>
    <row r="524" spans="2:6" x14ac:dyDescent="0.15">
      <c r="B524" s="49"/>
      <c r="C524" s="49"/>
      <c r="D524" s="49"/>
      <c r="E524" s="49"/>
      <c r="F524" s="49"/>
    </row>
    <row r="525" spans="2:6" x14ac:dyDescent="0.15">
      <c r="B525" s="49"/>
      <c r="C525" s="49"/>
      <c r="D525" s="49"/>
      <c r="E525" s="49"/>
      <c r="F525" s="49"/>
    </row>
    <row r="526" spans="2:6" x14ac:dyDescent="0.15">
      <c r="B526" s="49"/>
      <c r="C526" s="49"/>
      <c r="D526" s="49"/>
      <c r="E526" s="49"/>
      <c r="F526" s="49"/>
    </row>
    <row r="527" spans="2:6" x14ac:dyDescent="0.15">
      <c r="B527" s="49"/>
      <c r="C527" s="49"/>
      <c r="D527" s="49"/>
      <c r="E527" s="49"/>
      <c r="F527" s="49"/>
    </row>
    <row r="528" spans="2:6" x14ac:dyDescent="0.15">
      <c r="B528" s="49"/>
      <c r="C528" s="49"/>
      <c r="D528" s="49"/>
      <c r="E528" s="49"/>
      <c r="F528" s="49"/>
    </row>
    <row r="529" spans="2:6" x14ac:dyDescent="0.15">
      <c r="B529" s="49"/>
      <c r="C529" s="49"/>
      <c r="D529" s="49"/>
      <c r="E529" s="49"/>
      <c r="F529" s="49"/>
    </row>
    <row r="530" spans="2:6" x14ac:dyDescent="0.15">
      <c r="B530" s="49"/>
      <c r="C530" s="49"/>
      <c r="D530" s="49"/>
      <c r="E530" s="49"/>
      <c r="F530" s="49"/>
    </row>
    <row r="531" spans="2:6" x14ac:dyDescent="0.15">
      <c r="B531" s="49"/>
      <c r="C531" s="49"/>
      <c r="D531" s="49"/>
      <c r="E531" s="49"/>
      <c r="F531" s="49"/>
    </row>
    <row r="532" spans="2:6" x14ac:dyDescent="0.15">
      <c r="B532" s="49"/>
      <c r="C532" s="49"/>
      <c r="D532" s="49"/>
      <c r="E532" s="49"/>
      <c r="F532" s="49"/>
    </row>
    <row r="533" spans="2:6" x14ac:dyDescent="0.15">
      <c r="B533" s="49"/>
      <c r="C533" s="49"/>
      <c r="D533" s="49"/>
      <c r="E533" s="49"/>
      <c r="F533" s="49"/>
    </row>
    <row r="534" spans="2:6" x14ac:dyDescent="0.15">
      <c r="B534" s="49"/>
      <c r="C534" s="49"/>
      <c r="D534" s="49"/>
      <c r="E534" s="49"/>
      <c r="F534" s="49"/>
    </row>
    <row r="535" spans="2:6" x14ac:dyDescent="0.15">
      <c r="B535" s="49"/>
      <c r="C535" s="49"/>
      <c r="D535" s="49"/>
      <c r="E535" s="49"/>
      <c r="F535" s="49"/>
    </row>
    <row r="536" spans="2:6" x14ac:dyDescent="0.15">
      <c r="B536" s="49"/>
      <c r="C536" s="49"/>
      <c r="D536" s="49"/>
      <c r="E536" s="49"/>
      <c r="F536" s="49"/>
    </row>
    <row r="537" spans="2:6" x14ac:dyDescent="0.15">
      <c r="B537" s="49"/>
      <c r="C537" s="49"/>
      <c r="D537" s="49"/>
      <c r="E537" s="49"/>
      <c r="F537" s="49"/>
    </row>
    <row r="538" spans="2:6" x14ac:dyDescent="0.15">
      <c r="B538" s="49"/>
      <c r="C538" s="49"/>
      <c r="D538" s="49"/>
      <c r="E538" s="49"/>
      <c r="F538" s="49"/>
    </row>
    <row r="539" spans="2:6" x14ac:dyDescent="0.15">
      <c r="B539" s="49"/>
      <c r="C539" s="49"/>
      <c r="D539" s="49"/>
      <c r="E539" s="49"/>
      <c r="F539" s="49"/>
    </row>
    <row r="540" spans="2:6" x14ac:dyDescent="0.15">
      <c r="B540" s="49"/>
      <c r="C540" s="49"/>
      <c r="D540" s="49"/>
      <c r="E540" s="49"/>
      <c r="F540" s="49"/>
    </row>
    <row r="541" spans="2:6" x14ac:dyDescent="0.15">
      <c r="B541" s="49"/>
      <c r="C541" s="49"/>
      <c r="D541" s="49"/>
      <c r="E541" s="49"/>
      <c r="F541" s="49"/>
    </row>
    <row r="542" spans="2:6" x14ac:dyDescent="0.15">
      <c r="B542" s="49"/>
      <c r="C542" s="49"/>
      <c r="D542" s="49"/>
      <c r="E542" s="49"/>
      <c r="F542" s="49"/>
    </row>
    <row r="543" spans="2:6" x14ac:dyDescent="0.15">
      <c r="B543" s="49"/>
      <c r="C543" s="49"/>
      <c r="D543" s="49"/>
      <c r="E543" s="49"/>
      <c r="F543" s="49"/>
    </row>
    <row r="544" spans="2:6" x14ac:dyDescent="0.15">
      <c r="B544" s="49"/>
      <c r="C544" s="49"/>
      <c r="D544" s="49"/>
      <c r="E544" s="49"/>
      <c r="F544" s="49"/>
    </row>
  </sheetData>
  <sheetProtection formatCells="0" formatColumns="0" formatRows="0"/>
  <mergeCells count="11">
    <mergeCell ref="A2:F3"/>
    <mergeCell ref="AC139:AF140"/>
    <mergeCell ref="Y139:AB140"/>
    <mergeCell ref="A12:H12"/>
    <mergeCell ref="B83:C83"/>
    <mergeCell ref="C140:E140"/>
    <mergeCell ref="A4:F4"/>
    <mergeCell ref="B138:C139"/>
    <mergeCell ref="A20:A21"/>
    <mergeCell ref="A42:B43"/>
    <mergeCell ref="B82:E82"/>
  </mergeCells>
  <phoneticPr fontId="2"/>
  <pageMargins left="0.75" right="0.75" top="1" bottom="1" header="0.51200000000000001" footer="0.51200000000000001"/>
  <pageSetup paperSize="9" orientation="portrait" verticalDpi="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7184" r:id="rId4">
          <objectPr defaultSize="0" autoPict="0" r:id="rId5">
            <anchor moveWithCells="1">
              <from>
                <xdr:col>0</xdr:col>
                <xdr:colOff>2238375</xdr:colOff>
                <xdr:row>6</xdr:row>
                <xdr:rowOff>28575</xdr:rowOff>
              </from>
              <to>
                <xdr:col>0</xdr:col>
                <xdr:colOff>2505075</xdr:colOff>
                <xdr:row>7</xdr:row>
                <xdr:rowOff>19050</xdr:rowOff>
              </to>
            </anchor>
          </objectPr>
        </oleObject>
      </mc:Choice>
      <mc:Fallback>
        <oleObject progId="Equation.3" shapeId="7184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DC41C-9D08-4044-9FAE-D1577D361E2E}">
  <dimension ref="A1:BO57"/>
  <sheetViews>
    <sheetView zoomScale="75" workbookViewId="0">
      <selection activeCell="B3" sqref="B3:C3"/>
    </sheetView>
  </sheetViews>
  <sheetFormatPr defaultRowHeight="15" x14ac:dyDescent="0.15"/>
  <cols>
    <col min="1" max="1" width="9.125" style="55" bestFit="1" customWidth="1"/>
    <col min="2" max="2" width="12.25" style="55" customWidth="1"/>
    <col min="3" max="3" width="16.125" style="55" bestFit="1" customWidth="1"/>
    <col min="4" max="67" width="9.125" style="55" bestFit="1" customWidth="1"/>
    <col min="68" max="16384" width="9" style="55"/>
  </cols>
  <sheetData>
    <row r="1" spans="1:67" ht="26.25" customHeight="1" x14ac:dyDescent="0.15">
      <c r="D1" s="185"/>
      <c r="S1" s="42"/>
      <c r="AG1" s="42"/>
      <c r="AW1" s="42"/>
    </row>
    <row r="2" spans="1:67" ht="15.75" thickBot="1" x14ac:dyDescent="0.2"/>
    <row r="3" spans="1:67" ht="21" thickBot="1" x14ac:dyDescent="0.2">
      <c r="B3" s="215" t="s">
        <v>113</v>
      </c>
      <c r="C3" s="212"/>
      <c r="D3" s="157">
        <v>1</v>
      </c>
      <c r="E3" s="158">
        <v>2</v>
      </c>
      <c r="F3" s="158">
        <v>3</v>
      </c>
      <c r="G3" s="158">
        <v>4</v>
      </c>
      <c r="H3" s="158">
        <v>5</v>
      </c>
      <c r="I3" s="158">
        <v>6</v>
      </c>
      <c r="J3" s="158">
        <v>7</v>
      </c>
      <c r="K3" s="158">
        <v>8</v>
      </c>
      <c r="L3" s="158">
        <v>9</v>
      </c>
      <c r="M3" s="158">
        <v>10</v>
      </c>
      <c r="N3" s="158">
        <v>11</v>
      </c>
      <c r="O3" s="158">
        <v>12</v>
      </c>
      <c r="P3" s="158">
        <v>13</v>
      </c>
      <c r="Q3" s="158">
        <v>14</v>
      </c>
      <c r="R3" s="158">
        <v>15</v>
      </c>
      <c r="S3" s="158">
        <v>16</v>
      </c>
      <c r="T3" s="158">
        <v>17</v>
      </c>
      <c r="U3" s="158">
        <v>18</v>
      </c>
      <c r="V3" s="158">
        <v>19</v>
      </c>
      <c r="W3" s="158">
        <v>20</v>
      </c>
      <c r="X3" s="158">
        <v>21</v>
      </c>
      <c r="Y3" s="158">
        <v>22</v>
      </c>
      <c r="Z3" s="158">
        <v>23</v>
      </c>
      <c r="AA3" s="158">
        <v>24</v>
      </c>
      <c r="AB3" s="158">
        <v>25</v>
      </c>
      <c r="AC3" s="158">
        <v>26</v>
      </c>
      <c r="AD3" s="158">
        <v>27</v>
      </c>
      <c r="AE3" s="158">
        <v>28</v>
      </c>
      <c r="AF3" s="158">
        <v>29</v>
      </c>
      <c r="AG3" s="158">
        <v>30</v>
      </c>
      <c r="AH3" s="158">
        <v>31</v>
      </c>
      <c r="AI3" s="158">
        <v>32</v>
      </c>
      <c r="AJ3" s="158">
        <v>33</v>
      </c>
      <c r="AK3" s="158">
        <v>34</v>
      </c>
      <c r="AL3" s="158">
        <v>35</v>
      </c>
      <c r="AM3" s="158">
        <v>36</v>
      </c>
      <c r="AN3" s="158">
        <v>37</v>
      </c>
      <c r="AO3" s="158">
        <v>38</v>
      </c>
      <c r="AP3" s="158">
        <v>39</v>
      </c>
      <c r="AQ3" s="158">
        <v>40</v>
      </c>
      <c r="AR3" s="158">
        <v>41</v>
      </c>
      <c r="AS3" s="158">
        <v>42</v>
      </c>
      <c r="AT3" s="158">
        <v>43</v>
      </c>
      <c r="AU3" s="158">
        <v>44</v>
      </c>
      <c r="AV3" s="158">
        <v>45</v>
      </c>
      <c r="AW3" s="158">
        <v>46</v>
      </c>
      <c r="AX3" s="158">
        <v>47</v>
      </c>
      <c r="AY3" s="158">
        <v>48</v>
      </c>
      <c r="AZ3" s="158">
        <v>49</v>
      </c>
      <c r="BA3" s="158">
        <v>50</v>
      </c>
      <c r="BB3" s="158">
        <v>51</v>
      </c>
      <c r="BC3" s="158">
        <v>52</v>
      </c>
      <c r="BD3" s="158">
        <v>53</v>
      </c>
      <c r="BE3" s="158">
        <v>54</v>
      </c>
      <c r="BF3" s="158">
        <v>55</v>
      </c>
      <c r="BG3" s="158">
        <v>56</v>
      </c>
      <c r="BH3" s="158">
        <v>57</v>
      </c>
      <c r="BI3" s="158">
        <v>58</v>
      </c>
      <c r="BJ3" s="158">
        <v>59</v>
      </c>
      <c r="BK3" s="158">
        <v>60</v>
      </c>
      <c r="BL3" s="158">
        <v>61</v>
      </c>
      <c r="BM3" s="158">
        <v>62</v>
      </c>
      <c r="BN3" s="158">
        <v>63</v>
      </c>
      <c r="BO3" s="159">
        <v>64</v>
      </c>
    </row>
    <row r="4" spans="1:67" x14ac:dyDescent="0.15">
      <c r="A4" s="160"/>
      <c r="B4" s="161" t="s">
        <v>108</v>
      </c>
      <c r="C4" s="216" t="s">
        <v>114</v>
      </c>
      <c r="D4" s="162" t="s">
        <v>109</v>
      </c>
      <c r="E4" s="162" t="s">
        <v>109</v>
      </c>
      <c r="F4" s="162" t="s">
        <v>109</v>
      </c>
      <c r="G4" s="162" t="s">
        <v>109</v>
      </c>
      <c r="H4" s="162" t="s">
        <v>109</v>
      </c>
      <c r="I4" s="162" t="s">
        <v>109</v>
      </c>
      <c r="J4" s="162" t="s">
        <v>109</v>
      </c>
      <c r="K4" s="162" t="s">
        <v>109</v>
      </c>
      <c r="L4" s="162" t="s">
        <v>109</v>
      </c>
      <c r="M4" s="162" t="s">
        <v>109</v>
      </c>
      <c r="N4" s="162" t="s">
        <v>109</v>
      </c>
      <c r="O4" s="162" t="s">
        <v>109</v>
      </c>
      <c r="P4" s="162" t="s">
        <v>109</v>
      </c>
      <c r="Q4" s="162" t="s">
        <v>109</v>
      </c>
      <c r="R4" s="162" t="s">
        <v>109</v>
      </c>
      <c r="S4" s="162" t="s">
        <v>109</v>
      </c>
      <c r="T4" s="162" t="s">
        <v>109</v>
      </c>
      <c r="U4" s="162" t="s">
        <v>109</v>
      </c>
      <c r="V4" s="162" t="s">
        <v>109</v>
      </c>
      <c r="W4" s="162" t="s">
        <v>109</v>
      </c>
      <c r="X4" s="162" t="s">
        <v>109</v>
      </c>
      <c r="Y4" s="162" t="s">
        <v>109</v>
      </c>
      <c r="Z4" s="162" t="s">
        <v>109</v>
      </c>
      <c r="AA4" s="162" t="s">
        <v>109</v>
      </c>
      <c r="AB4" s="162" t="s">
        <v>109</v>
      </c>
      <c r="AC4" s="162" t="s">
        <v>109</v>
      </c>
      <c r="AD4" s="162" t="s">
        <v>109</v>
      </c>
      <c r="AE4" s="162" t="s">
        <v>109</v>
      </c>
      <c r="AF4" s="162" t="s">
        <v>109</v>
      </c>
      <c r="AG4" s="162" t="s">
        <v>109</v>
      </c>
      <c r="AH4" s="162" t="s">
        <v>109</v>
      </c>
      <c r="AI4" s="162" t="s">
        <v>109</v>
      </c>
      <c r="AJ4" s="162" t="s">
        <v>109</v>
      </c>
      <c r="AK4" s="162" t="s">
        <v>109</v>
      </c>
      <c r="AL4" s="162" t="s">
        <v>109</v>
      </c>
      <c r="AM4" s="162" t="s">
        <v>109</v>
      </c>
      <c r="AN4" s="162" t="s">
        <v>109</v>
      </c>
      <c r="AO4" s="162" t="s">
        <v>109</v>
      </c>
      <c r="AP4" s="162" t="s">
        <v>109</v>
      </c>
      <c r="AQ4" s="162" t="s">
        <v>109</v>
      </c>
      <c r="AR4" s="162" t="s">
        <v>109</v>
      </c>
      <c r="AS4" s="162" t="s">
        <v>109</v>
      </c>
      <c r="AT4" s="162" t="s">
        <v>109</v>
      </c>
      <c r="AU4" s="162" t="s">
        <v>109</v>
      </c>
      <c r="AV4" s="162" t="s">
        <v>109</v>
      </c>
      <c r="AW4" s="162" t="s">
        <v>109</v>
      </c>
      <c r="AX4" s="162" t="s">
        <v>109</v>
      </c>
      <c r="AY4" s="162" t="s">
        <v>109</v>
      </c>
      <c r="AZ4" s="162" t="s">
        <v>109</v>
      </c>
      <c r="BA4" s="162" t="s">
        <v>109</v>
      </c>
      <c r="BB4" s="162" t="s">
        <v>109</v>
      </c>
      <c r="BC4" s="162" t="s">
        <v>109</v>
      </c>
      <c r="BD4" s="162" t="s">
        <v>109</v>
      </c>
      <c r="BE4" s="162" t="s">
        <v>109</v>
      </c>
      <c r="BF4" s="162" t="s">
        <v>109</v>
      </c>
      <c r="BG4" s="162" t="s">
        <v>109</v>
      </c>
      <c r="BH4" s="162" t="s">
        <v>109</v>
      </c>
      <c r="BI4" s="162" t="s">
        <v>109</v>
      </c>
      <c r="BJ4" s="162" t="s">
        <v>109</v>
      </c>
      <c r="BK4" s="162" t="s">
        <v>109</v>
      </c>
      <c r="BL4" s="162" t="s">
        <v>109</v>
      </c>
      <c r="BM4" s="162" t="s">
        <v>109</v>
      </c>
      <c r="BN4" s="162" t="s">
        <v>109</v>
      </c>
      <c r="BO4" s="162" t="s">
        <v>109</v>
      </c>
    </row>
    <row r="5" spans="1:67" x14ac:dyDescent="0.15">
      <c r="A5" s="163">
        <v>1</v>
      </c>
      <c r="B5" s="164">
        <f>'NNPS (リニアシステム　〈B 〉）'!B85</f>
        <v>0.19999999999999998</v>
      </c>
      <c r="C5" s="165" t="e">
        <f t="shared" ref="C5:C28" si="0">AVERAGE(D5:BO5)</f>
        <v>#DIV/0!</v>
      </c>
      <c r="D5" s="166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8"/>
    </row>
    <row r="6" spans="1:67" x14ac:dyDescent="0.15">
      <c r="A6" s="163">
        <v>2</v>
      </c>
      <c r="B6" s="169">
        <f>'NNPS (リニアシステム　〈B 〉）'!B86</f>
        <v>0.39999999999999997</v>
      </c>
      <c r="C6" s="165" t="e">
        <f t="shared" si="0"/>
        <v>#DIV/0!</v>
      </c>
      <c r="D6" s="166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8"/>
    </row>
    <row r="7" spans="1:67" x14ac:dyDescent="0.15">
      <c r="A7" s="163">
        <v>3</v>
      </c>
      <c r="B7" s="169">
        <f>'NNPS (リニアシステム　〈B 〉）'!B87</f>
        <v>0.6</v>
      </c>
      <c r="C7" s="165" t="e">
        <f t="shared" si="0"/>
        <v>#DIV/0!</v>
      </c>
      <c r="D7" s="166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8"/>
    </row>
    <row r="8" spans="1:67" x14ac:dyDescent="0.15">
      <c r="A8" s="163">
        <v>4</v>
      </c>
      <c r="B8" s="169">
        <f>'NNPS (リニアシステム　〈B 〉）'!B88</f>
        <v>0.79999999999999993</v>
      </c>
      <c r="C8" s="165" t="e">
        <f t="shared" si="0"/>
        <v>#DIV/0!</v>
      </c>
      <c r="D8" s="166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  <c r="BF8" s="167"/>
      <c r="BG8" s="167"/>
      <c r="BH8" s="167"/>
      <c r="BI8" s="167"/>
      <c r="BJ8" s="167"/>
      <c r="BK8" s="167"/>
      <c r="BL8" s="167"/>
      <c r="BM8" s="167"/>
      <c r="BN8" s="167"/>
      <c r="BO8" s="168"/>
    </row>
    <row r="9" spans="1:67" x14ac:dyDescent="0.15">
      <c r="A9" s="163">
        <v>5</v>
      </c>
      <c r="B9" s="169">
        <f>'NNPS (リニアシステム　〈B 〉）'!B89</f>
        <v>0.99999999999999989</v>
      </c>
      <c r="C9" s="165" t="e">
        <f t="shared" si="0"/>
        <v>#DIV/0!</v>
      </c>
      <c r="D9" s="166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8"/>
    </row>
    <row r="10" spans="1:67" x14ac:dyDescent="0.15">
      <c r="A10" s="163">
        <v>6</v>
      </c>
      <c r="B10" s="169">
        <f>'NNPS (リニアシステム　〈B 〉）'!B90</f>
        <v>1.2</v>
      </c>
      <c r="C10" s="165" t="e">
        <f t="shared" si="0"/>
        <v>#DIV/0!</v>
      </c>
      <c r="D10" s="166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8"/>
    </row>
    <row r="11" spans="1:67" x14ac:dyDescent="0.15">
      <c r="A11" s="163">
        <v>7</v>
      </c>
      <c r="B11" s="169">
        <f>'NNPS (リニアシステム　〈B 〉）'!B91</f>
        <v>1.4</v>
      </c>
      <c r="C11" s="165" t="e">
        <f t="shared" si="0"/>
        <v>#DIV/0!</v>
      </c>
      <c r="D11" s="166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167"/>
      <c r="BJ11" s="167"/>
      <c r="BK11" s="167"/>
      <c r="BL11" s="167"/>
      <c r="BM11" s="167"/>
      <c r="BN11" s="167"/>
      <c r="BO11" s="168"/>
    </row>
    <row r="12" spans="1:67" x14ac:dyDescent="0.15">
      <c r="A12" s="163">
        <v>8</v>
      </c>
      <c r="B12" s="169">
        <f>'NNPS (リニアシステム　〈B 〉）'!B92</f>
        <v>1.5999999999999999</v>
      </c>
      <c r="C12" s="165" t="e">
        <f t="shared" si="0"/>
        <v>#DIV/0!</v>
      </c>
      <c r="D12" s="166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  <c r="BL12" s="167"/>
      <c r="BM12" s="167"/>
      <c r="BN12" s="167"/>
      <c r="BO12" s="168"/>
    </row>
    <row r="13" spans="1:67" x14ac:dyDescent="0.15">
      <c r="A13" s="163">
        <v>9</v>
      </c>
      <c r="B13" s="169">
        <f>'NNPS (リニアシステム　〈B 〉）'!B93</f>
        <v>1.7999999999999998</v>
      </c>
      <c r="C13" s="165" t="e">
        <f t="shared" si="0"/>
        <v>#DIV/0!</v>
      </c>
      <c r="D13" s="166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K13" s="167"/>
      <c r="BL13" s="167"/>
      <c r="BM13" s="167"/>
      <c r="BN13" s="167"/>
      <c r="BO13" s="168"/>
    </row>
    <row r="14" spans="1:67" x14ac:dyDescent="0.15">
      <c r="A14" s="163">
        <v>10</v>
      </c>
      <c r="B14" s="169">
        <f>'NNPS (リニアシステム　〈B 〉）'!B94</f>
        <v>1.9999999999999998</v>
      </c>
      <c r="C14" s="165" t="e">
        <f t="shared" si="0"/>
        <v>#DIV/0!</v>
      </c>
      <c r="D14" s="166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  <c r="BI14" s="167"/>
      <c r="BJ14" s="167"/>
      <c r="BK14" s="167"/>
      <c r="BL14" s="167"/>
      <c r="BM14" s="167"/>
      <c r="BN14" s="167"/>
      <c r="BO14" s="168"/>
    </row>
    <row r="15" spans="1:67" x14ac:dyDescent="0.15">
      <c r="A15" s="163">
        <v>11</v>
      </c>
      <c r="B15" s="169">
        <f>'NNPS (リニアシステム　〈B 〉）'!B95</f>
        <v>2.1999999999999997</v>
      </c>
      <c r="C15" s="165" t="e">
        <f t="shared" si="0"/>
        <v>#DIV/0!</v>
      </c>
      <c r="D15" s="166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7"/>
      <c r="BJ15" s="167"/>
      <c r="BK15" s="167"/>
      <c r="BL15" s="167"/>
      <c r="BM15" s="167"/>
      <c r="BN15" s="167"/>
      <c r="BO15" s="168"/>
    </row>
    <row r="16" spans="1:67" x14ac:dyDescent="0.15">
      <c r="A16" s="163">
        <v>12</v>
      </c>
      <c r="B16" s="169">
        <f>'NNPS (リニアシステム　〈B 〉）'!B96</f>
        <v>2.4</v>
      </c>
      <c r="C16" s="165" t="e">
        <f t="shared" si="0"/>
        <v>#DIV/0!</v>
      </c>
      <c r="D16" s="166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  <c r="BI16" s="167"/>
      <c r="BJ16" s="167"/>
      <c r="BK16" s="167"/>
      <c r="BL16" s="167"/>
      <c r="BM16" s="167"/>
      <c r="BN16" s="167"/>
      <c r="BO16" s="168"/>
    </row>
    <row r="17" spans="1:67" x14ac:dyDescent="0.15">
      <c r="A17" s="163">
        <v>13</v>
      </c>
      <c r="B17" s="169">
        <f>'NNPS (リニアシステム　〈B 〉）'!B97</f>
        <v>2.5999999999999996</v>
      </c>
      <c r="C17" s="165" t="e">
        <f t="shared" si="0"/>
        <v>#DIV/0!</v>
      </c>
      <c r="D17" s="166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  <c r="AY17" s="167"/>
      <c r="AZ17" s="167"/>
      <c r="BA17" s="167"/>
      <c r="BB17" s="167"/>
      <c r="BC17" s="167"/>
      <c r="BD17" s="167"/>
      <c r="BE17" s="167"/>
      <c r="BF17" s="167"/>
      <c r="BG17" s="167"/>
      <c r="BH17" s="167"/>
      <c r="BI17" s="167"/>
      <c r="BJ17" s="167"/>
      <c r="BK17" s="167"/>
      <c r="BL17" s="167"/>
      <c r="BM17" s="167"/>
      <c r="BN17" s="167"/>
      <c r="BO17" s="168"/>
    </row>
    <row r="18" spans="1:67" x14ac:dyDescent="0.15">
      <c r="A18" s="163">
        <v>14</v>
      </c>
      <c r="B18" s="169">
        <f>'NNPS (リニアシステム　〈B 〉）'!B98</f>
        <v>2.8</v>
      </c>
      <c r="C18" s="165" t="e">
        <f t="shared" si="0"/>
        <v>#DIV/0!</v>
      </c>
      <c r="D18" s="166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7"/>
      <c r="BL18" s="167"/>
      <c r="BM18" s="167"/>
      <c r="BN18" s="167"/>
      <c r="BO18" s="168"/>
    </row>
    <row r="19" spans="1:67" x14ac:dyDescent="0.15">
      <c r="A19" s="163">
        <v>15</v>
      </c>
      <c r="B19" s="169">
        <f>'NNPS (リニアシステム　〈B 〉）'!B99</f>
        <v>2.9999999999999996</v>
      </c>
      <c r="C19" s="165" t="e">
        <f t="shared" si="0"/>
        <v>#DIV/0!</v>
      </c>
      <c r="D19" s="166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67"/>
      <c r="BC19" s="167"/>
      <c r="BD19" s="167"/>
      <c r="BE19" s="167"/>
      <c r="BF19" s="167"/>
      <c r="BG19" s="167"/>
      <c r="BH19" s="167"/>
      <c r="BI19" s="167"/>
      <c r="BJ19" s="167"/>
      <c r="BK19" s="167"/>
      <c r="BL19" s="167"/>
      <c r="BM19" s="167"/>
      <c r="BN19" s="167"/>
      <c r="BO19" s="168"/>
    </row>
    <row r="20" spans="1:67" x14ac:dyDescent="0.15">
      <c r="A20" s="163">
        <v>16</v>
      </c>
      <c r="B20" s="169">
        <f>'NNPS (リニアシステム　〈B 〉）'!B100</f>
        <v>3.1999999999999997</v>
      </c>
      <c r="C20" s="165" t="e">
        <f t="shared" si="0"/>
        <v>#DIV/0!</v>
      </c>
      <c r="D20" s="166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  <c r="BI20" s="167"/>
      <c r="BJ20" s="167"/>
      <c r="BK20" s="167"/>
      <c r="BL20" s="167"/>
      <c r="BM20" s="167"/>
      <c r="BN20" s="167"/>
      <c r="BO20" s="168"/>
    </row>
    <row r="21" spans="1:67" x14ac:dyDescent="0.15">
      <c r="A21" s="163">
        <v>17</v>
      </c>
      <c r="B21" s="169">
        <f>'NNPS (リニアシステム　〈B 〉）'!B101</f>
        <v>3.4</v>
      </c>
      <c r="C21" s="165" t="e">
        <f t="shared" si="0"/>
        <v>#DIV/0!</v>
      </c>
      <c r="D21" s="166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167"/>
      <c r="BB21" s="167"/>
      <c r="BC21" s="167"/>
      <c r="BD21" s="167"/>
      <c r="BE21" s="167"/>
      <c r="BF21" s="167"/>
      <c r="BG21" s="167"/>
      <c r="BH21" s="167"/>
      <c r="BI21" s="167"/>
      <c r="BJ21" s="167"/>
      <c r="BK21" s="167"/>
      <c r="BL21" s="167"/>
      <c r="BM21" s="167"/>
      <c r="BN21" s="167"/>
      <c r="BO21" s="168"/>
    </row>
    <row r="22" spans="1:67" x14ac:dyDescent="0.15">
      <c r="A22" s="163">
        <v>18</v>
      </c>
      <c r="B22" s="169">
        <f>'NNPS (リニアシステム　〈B 〉）'!B102</f>
        <v>3.5999999999999996</v>
      </c>
      <c r="C22" s="165" t="e">
        <f t="shared" si="0"/>
        <v>#DIV/0!</v>
      </c>
      <c r="D22" s="166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  <c r="BF22" s="167"/>
      <c r="BG22" s="167"/>
      <c r="BH22" s="167"/>
      <c r="BI22" s="167"/>
      <c r="BJ22" s="167"/>
      <c r="BK22" s="167"/>
      <c r="BL22" s="167"/>
      <c r="BM22" s="167"/>
      <c r="BN22" s="167"/>
      <c r="BO22" s="168"/>
    </row>
    <row r="23" spans="1:67" x14ac:dyDescent="0.15">
      <c r="A23" s="163">
        <v>19</v>
      </c>
      <c r="B23" s="169">
        <f>'NNPS (リニアシステム　〈B 〉）'!B103</f>
        <v>3.8</v>
      </c>
      <c r="C23" s="165" t="e">
        <f t="shared" si="0"/>
        <v>#DIV/0!</v>
      </c>
      <c r="D23" s="166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7"/>
      <c r="BH23" s="167"/>
      <c r="BI23" s="167"/>
      <c r="BJ23" s="167"/>
      <c r="BK23" s="167"/>
      <c r="BL23" s="167"/>
      <c r="BM23" s="167"/>
      <c r="BN23" s="167"/>
      <c r="BO23" s="168"/>
    </row>
    <row r="24" spans="1:67" x14ac:dyDescent="0.15">
      <c r="A24" s="163">
        <v>20</v>
      </c>
      <c r="B24" s="169">
        <f>'NNPS (リニアシステム　〈B 〉）'!B104</f>
        <v>3.9999999999999996</v>
      </c>
      <c r="C24" s="165" t="e">
        <f t="shared" si="0"/>
        <v>#DIV/0!</v>
      </c>
      <c r="D24" s="166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7"/>
      <c r="BK24" s="167"/>
      <c r="BL24" s="167"/>
      <c r="BM24" s="167"/>
      <c r="BN24" s="167"/>
      <c r="BO24" s="168"/>
    </row>
    <row r="25" spans="1:67" x14ac:dyDescent="0.15">
      <c r="A25" s="163">
        <v>21</v>
      </c>
      <c r="B25" s="169">
        <f>'NNPS (リニアシステム　〈B 〉）'!B105</f>
        <v>4.1999999999999993</v>
      </c>
      <c r="C25" s="165" t="e">
        <f t="shared" si="0"/>
        <v>#DIV/0!</v>
      </c>
      <c r="D25" s="166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7"/>
      <c r="BO25" s="168"/>
    </row>
    <row r="26" spans="1:67" x14ac:dyDescent="0.15">
      <c r="A26" s="163">
        <v>22</v>
      </c>
      <c r="B26" s="169">
        <f>'NNPS (リニアシステム　〈B 〉）'!B106</f>
        <v>4.3999999999999995</v>
      </c>
      <c r="C26" s="165" t="e">
        <f t="shared" si="0"/>
        <v>#DIV/0!</v>
      </c>
      <c r="D26" s="166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  <c r="BI26" s="167"/>
      <c r="BJ26" s="167"/>
      <c r="BK26" s="167"/>
      <c r="BL26" s="167"/>
      <c r="BM26" s="167"/>
      <c r="BN26" s="167"/>
      <c r="BO26" s="168"/>
    </row>
    <row r="27" spans="1:67" x14ac:dyDescent="0.15">
      <c r="A27" s="163">
        <v>23</v>
      </c>
      <c r="B27" s="169">
        <f>'NNPS (リニアシステム　〈B 〉）'!B107</f>
        <v>4.5999999999999996</v>
      </c>
      <c r="C27" s="165" t="e">
        <f t="shared" si="0"/>
        <v>#DIV/0!</v>
      </c>
      <c r="D27" s="166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7"/>
      <c r="BO27" s="168"/>
    </row>
    <row r="28" spans="1:67" ht="15.75" thickBot="1" x14ac:dyDescent="0.2">
      <c r="A28" s="163">
        <v>24</v>
      </c>
      <c r="B28" s="170">
        <f>'NNPS (リニアシステム　〈B 〉）'!B108</f>
        <v>4.8</v>
      </c>
      <c r="C28" s="171" t="e">
        <f t="shared" si="0"/>
        <v>#DIV/0!</v>
      </c>
      <c r="D28" s="172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4"/>
    </row>
    <row r="31" spans="1:67" ht="21" thickBot="1" x14ac:dyDescent="0.2">
      <c r="B31" s="212" t="s">
        <v>115</v>
      </c>
      <c r="C31" s="212"/>
      <c r="D31" s="175"/>
    </row>
    <row r="32" spans="1:67" x14ac:dyDescent="0.15">
      <c r="A32" s="160"/>
      <c r="B32" s="161" t="s">
        <v>108</v>
      </c>
      <c r="C32" s="216" t="s">
        <v>116</v>
      </c>
      <c r="D32" s="176" t="s">
        <v>110</v>
      </c>
      <c r="E32" s="177" t="s">
        <v>110</v>
      </c>
      <c r="F32" s="177" t="s">
        <v>110</v>
      </c>
      <c r="G32" s="177" t="s">
        <v>110</v>
      </c>
      <c r="H32" s="177" t="s">
        <v>110</v>
      </c>
      <c r="I32" s="177" t="s">
        <v>110</v>
      </c>
      <c r="J32" s="177" t="s">
        <v>110</v>
      </c>
      <c r="K32" s="177" t="s">
        <v>110</v>
      </c>
      <c r="L32" s="177" t="s">
        <v>110</v>
      </c>
      <c r="M32" s="177" t="s">
        <v>110</v>
      </c>
      <c r="N32" s="177" t="s">
        <v>110</v>
      </c>
      <c r="O32" s="177" t="s">
        <v>110</v>
      </c>
      <c r="P32" s="177" t="s">
        <v>110</v>
      </c>
      <c r="Q32" s="177" t="s">
        <v>110</v>
      </c>
      <c r="R32" s="177" t="s">
        <v>110</v>
      </c>
      <c r="S32" s="177" t="s">
        <v>110</v>
      </c>
      <c r="T32" s="177" t="s">
        <v>110</v>
      </c>
      <c r="U32" s="177" t="s">
        <v>110</v>
      </c>
      <c r="V32" s="177" t="s">
        <v>110</v>
      </c>
      <c r="W32" s="177" t="s">
        <v>110</v>
      </c>
      <c r="X32" s="177" t="s">
        <v>110</v>
      </c>
      <c r="Y32" s="177" t="s">
        <v>110</v>
      </c>
      <c r="Z32" s="177" t="s">
        <v>110</v>
      </c>
      <c r="AA32" s="177" t="s">
        <v>110</v>
      </c>
      <c r="AB32" s="177" t="s">
        <v>110</v>
      </c>
      <c r="AC32" s="177" t="s">
        <v>110</v>
      </c>
      <c r="AD32" s="177" t="s">
        <v>110</v>
      </c>
      <c r="AE32" s="177" t="s">
        <v>110</v>
      </c>
      <c r="AF32" s="177" t="s">
        <v>110</v>
      </c>
      <c r="AG32" s="177" t="s">
        <v>110</v>
      </c>
      <c r="AH32" s="177" t="s">
        <v>110</v>
      </c>
      <c r="AI32" s="177" t="s">
        <v>110</v>
      </c>
      <c r="AJ32" s="177" t="s">
        <v>110</v>
      </c>
      <c r="AK32" s="177" t="s">
        <v>110</v>
      </c>
      <c r="AL32" s="177" t="s">
        <v>110</v>
      </c>
      <c r="AM32" s="177" t="s">
        <v>110</v>
      </c>
      <c r="AN32" s="177" t="s">
        <v>110</v>
      </c>
      <c r="AO32" s="177" t="s">
        <v>110</v>
      </c>
      <c r="AP32" s="177" t="s">
        <v>110</v>
      </c>
      <c r="AQ32" s="177" t="s">
        <v>110</v>
      </c>
      <c r="AR32" s="177" t="s">
        <v>110</v>
      </c>
      <c r="AS32" s="177" t="s">
        <v>110</v>
      </c>
      <c r="AT32" s="177" t="s">
        <v>110</v>
      </c>
      <c r="AU32" s="177" t="s">
        <v>110</v>
      </c>
      <c r="AV32" s="177" t="s">
        <v>110</v>
      </c>
      <c r="AW32" s="177" t="s">
        <v>110</v>
      </c>
      <c r="AX32" s="177" t="s">
        <v>110</v>
      </c>
      <c r="AY32" s="177" t="s">
        <v>110</v>
      </c>
      <c r="AZ32" s="177" t="s">
        <v>110</v>
      </c>
      <c r="BA32" s="177" t="s">
        <v>110</v>
      </c>
      <c r="BB32" s="177" t="s">
        <v>110</v>
      </c>
      <c r="BC32" s="177" t="s">
        <v>110</v>
      </c>
      <c r="BD32" s="177" t="s">
        <v>110</v>
      </c>
      <c r="BE32" s="177" t="s">
        <v>110</v>
      </c>
      <c r="BF32" s="177" t="s">
        <v>110</v>
      </c>
      <c r="BG32" s="177" t="s">
        <v>110</v>
      </c>
      <c r="BH32" s="177" t="s">
        <v>110</v>
      </c>
      <c r="BI32" s="177" t="s">
        <v>110</v>
      </c>
      <c r="BJ32" s="177" t="s">
        <v>110</v>
      </c>
      <c r="BK32" s="177" t="s">
        <v>110</v>
      </c>
      <c r="BL32" s="177" t="s">
        <v>110</v>
      </c>
      <c r="BM32" s="177" t="s">
        <v>110</v>
      </c>
      <c r="BN32" s="177" t="s">
        <v>110</v>
      </c>
      <c r="BO32" s="178" t="s">
        <v>110</v>
      </c>
    </row>
    <row r="33" spans="1:67" x14ac:dyDescent="0.15">
      <c r="A33" s="163">
        <v>1</v>
      </c>
      <c r="B33" s="164">
        <f>'NNPS (リニアシステム　〈B 〉）'!B113</f>
        <v>0.19999999999999998</v>
      </c>
      <c r="C33" s="165" t="e">
        <f t="shared" ref="C33:C56" si="1">AVERAGE(D33:BO33)</f>
        <v>#DIV/0!</v>
      </c>
      <c r="D33" s="166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67"/>
      <c r="BC33" s="167"/>
      <c r="BD33" s="167"/>
      <c r="BE33" s="167"/>
      <c r="BF33" s="167"/>
      <c r="BG33" s="167"/>
      <c r="BH33" s="167"/>
      <c r="BI33" s="167"/>
      <c r="BJ33" s="167"/>
      <c r="BK33" s="167"/>
      <c r="BL33" s="167"/>
      <c r="BM33" s="167"/>
      <c r="BN33" s="167"/>
      <c r="BO33" s="168"/>
    </row>
    <row r="34" spans="1:67" x14ac:dyDescent="0.15">
      <c r="A34" s="163">
        <v>2</v>
      </c>
      <c r="B34" s="169">
        <f>'NNPS (リニアシステム　〈B 〉）'!B114</f>
        <v>0.39999999999999997</v>
      </c>
      <c r="C34" s="165" t="e">
        <f t="shared" si="1"/>
        <v>#DIV/0!</v>
      </c>
      <c r="D34" s="166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  <c r="BI34" s="167"/>
      <c r="BJ34" s="167"/>
      <c r="BK34" s="167"/>
      <c r="BL34" s="167"/>
      <c r="BM34" s="167"/>
      <c r="BN34" s="167"/>
      <c r="BO34" s="168"/>
    </row>
    <row r="35" spans="1:67" x14ac:dyDescent="0.15">
      <c r="A35" s="163">
        <v>3</v>
      </c>
      <c r="B35" s="169">
        <f>'NNPS (リニアシステム　〈B 〉）'!B115</f>
        <v>0.6</v>
      </c>
      <c r="C35" s="165" t="e">
        <f t="shared" si="1"/>
        <v>#DIV/0!</v>
      </c>
      <c r="D35" s="166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7"/>
      <c r="BH35" s="167"/>
      <c r="BI35" s="167"/>
      <c r="BJ35" s="167"/>
      <c r="BK35" s="167"/>
      <c r="BL35" s="167"/>
      <c r="BM35" s="167"/>
      <c r="BN35" s="167"/>
      <c r="BO35" s="168"/>
    </row>
    <row r="36" spans="1:67" x14ac:dyDescent="0.15">
      <c r="A36" s="163">
        <v>4</v>
      </c>
      <c r="B36" s="169">
        <f>'NNPS (リニアシステム　〈B 〉）'!B116</f>
        <v>0.79999999999999993</v>
      </c>
      <c r="C36" s="165" t="e">
        <f t="shared" si="1"/>
        <v>#DIV/0!</v>
      </c>
      <c r="D36" s="166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  <c r="BI36" s="167"/>
      <c r="BJ36" s="167"/>
      <c r="BK36" s="167"/>
      <c r="BL36" s="167"/>
      <c r="BM36" s="167"/>
      <c r="BN36" s="167"/>
      <c r="BO36" s="168"/>
    </row>
    <row r="37" spans="1:67" x14ac:dyDescent="0.15">
      <c r="A37" s="163">
        <v>5</v>
      </c>
      <c r="B37" s="169">
        <f>'NNPS (リニアシステム　〈B 〉）'!B117</f>
        <v>0.99999999999999989</v>
      </c>
      <c r="C37" s="165" t="e">
        <f t="shared" si="1"/>
        <v>#DIV/0!</v>
      </c>
      <c r="D37" s="166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  <c r="BI37" s="167"/>
      <c r="BJ37" s="167"/>
      <c r="BK37" s="167"/>
      <c r="BL37" s="167"/>
      <c r="BM37" s="167"/>
      <c r="BN37" s="167"/>
      <c r="BO37" s="168"/>
    </row>
    <row r="38" spans="1:67" x14ac:dyDescent="0.15">
      <c r="A38" s="163">
        <v>6</v>
      </c>
      <c r="B38" s="169">
        <f>'NNPS (リニアシステム　〈B 〉）'!B118</f>
        <v>1.2</v>
      </c>
      <c r="C38" s="165" t="e">
        <f t="shared" si="1"/>
        <v>#DIV/0!</v>
      </c>
      <c r="D38" s="166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  <c r="BN38" s="167"/>
      <c r="BO38" s="168"/>
    </row>
    <row r="39" spans="1:67" x14ac:dyDescent="0.15">
      <c r="A39" s="163">
        <v>7</v>
      </c>
      <c r="B39" s="169">
        <f>'NNPS (リニアシステム　〈B 〉）'!B119</f>
        <v>1.4</v>
      </c>
      <c r="C39" s="165" t="e">
        <f t="shared" si="1"/>
        <v>#DIV/0!</v>
      </c>
      <c r="D39" s="166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G39" s="167"/>
      <c r="BH39" s="167"/>
      <c r="BI39" s="167"/>
      <c r="BJ39" s="167"/>
      <c r="BK39" s="167"/>
      <c r="BL39" s="167"/>
      <c r="BM39" s="167"/>
      <c r="BN39" s="167"/>
      <c r="BO39" s="168"/>
    </row>
    <row r="40" spans="1:67" x14ac:dyDescent="0.15">
      <c r="A40" s="163">
        <v>8</v>
      </c>
      <c r="B40" s="169">
        <f>'NNPS (リニアシステム　〈B 〉）'!B120</f>
        <v>1.5999999999999999</v>
      </c>
      <c r="C40" s="165" t="e">
        <f t="shared" si="1"/>
        <v>#DIV/0!</v>
      </c>
      <c r="D40" s="166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G40" s="167"/>
      <c r="BH40" s="167"/>
      <c r="BI40" s="167"/>
      <c r="BJ40" s="167"/>
      <c r="BK40" s="167"/>
      <c r="BL40" s="167"/>
      <c r="BM40" s="167"/>
      <c r="BN40" s="167"/>
      <c r="BO40" s="168"/>
    </row>
    <row r="41" spans="1:67" x14ac:dyDescent="0.15">
      <c r="A41" s="163">
        <v>9</v>
      </c>
      <c r="B41" s="169">
        <f>'NNPS (リニアシステム　〈B 〉）'!B121</f>
        <v>1.7999999999999998</v>
      </c>
      <c r="C41" s="165" t="e">
        <f t="shared" si="1"/>
        <v>#DIV/0!</v>
      </c>
      <c r="D41" s="166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  <c r="BH41" s="167"/>
      <c r="BI41" s="167"/>
      <c r="BJ41" s="167"/>
      <c r="BK41" s="167"/>
      <c r="BL41" s="167"/>
      <c r="BM41" s="167"/>
      <c r="BN41" s="167"/>
      <c r="BO41" s="168"/>
    </row>
    <row r="42" spans="1:67" x14ac:dyDescent="0.15">
      <c r="A42" s="163">
        <v>10</v>
      </c>
      <c r="B42" s="169">
        <f>'NNPS (リニアシステム　〈B 〉）'!B122</f>
        <v>1.9999999999999998</v>
      </c>
      <c r="C42" s="165" t="e">
        <f t="shared" si="1"/>
        <v>#DIV/0!</v>
      </c>
      <c r="D42" s="166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  <c r="BI42" s="167"/>
      <c r="BJ42" s="167"/>
      <c r="BK42" s="167"/>
      <c r="BL42" s="167"/>
      <c r="BM42" s="167"/>
      <c r="BN42" s="167"/>
      <c r="BO42" s="168"/>
    </row>
    <row r="43" spans="1:67" x14ac:dyDescent="0.15">
      <c r="A43" s="163">
        <v>11</v>
      </c>
      <c r="B43" s="169">
        <f>'NNPS (リニアシステム　〈B 〉）'!B123</f>
        <v>2.1999999999999997</v>
      </c>
      <c r="C43" s="165" t="e">
        <f t="shared" si="1"/>
        <v>#DIV/0!</v>
      </c>
      <c r="D43" s="166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  <c r="BI43" s="167"/>
      <c r="BJ43" s="167"/>
      <c r="BK43" s="167"/>
      <c r="BL43" s="167"/>
      <c r="BM43" s="167"/>
      <c r="BN43" s="167"/>
      <c r="BO43" s="168"/>
    </row>
    <row r="44" spans="1:67" x14ac:dyDescent="0.15">
      <c r="A44" s="163">
        <v>12</v>
      </c>
      <c r="B44" s="169">
        <f>'NNPS (リニアシステム　〈B 〉）'!B124</f>
        <v>2.4</v>
      </c>
      <c r="C44" s="165" t="e">
        <f t="shared" si="1"/>
        <v>#DIV/0!</v>
      </c>
      <c r="D44" s="166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  <c r="BF44" s="167"/>
      <c r="BG44" s="167"/>
      <c r="BH44" s="167"/>
      <c r="BI44" s="167"/>
      <c r="BJ44" s="167"/>
      <c r="BK44" s="167"/>
      <c r="BL44" s="167"/>
      <c r="BM44" s="167"/>
      <c r="BN44" s="167"/>
      <c r="BO44" s="168"/>
    </row>
    <row r="45" spans="1:67" x14ac:dyDescent="0.15">
      <c r="A45" s="163">
        <v>13</v>
      </c>
      <c r="B45" s="169">
        <f>'NNPS (リニアシステム　〈B 〉）'!B125</f>
        <v>2.5999999999999996</v>
      </c>
      <c r="C45" s="165" t="e">
        <f t="shared" si="1"/>
        <v>#DIV/0!</v>
      </c>
      <c r="D45" s="166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8"/>
    </row>
    <row r="46" spans="1:67" x14ac:dyDescent="0.15">
      <c r="A46" s="163">
        <v>14</v>
      </c>
      <c r="B46" s="169">
        <f>'NNPS (リニアシステム　〈B 〉）'!B126</f>
        <v>2.8</v>
      </c>
      <c r="C46" s="165" t="e">
        <f t="shared" si="1"/>
        <v>#DIV/0!</v>
      </c>
      <c r="D46" s="166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  <c r="BI46" s="167"/>
      <c r="BJ46" s="167"/>
      <c r="BK46" s="167"/>
      <c r="BL46" s="167"/>
      <c r="BM46" s="167"/>
      <c r="BN46" s="167"/>
      <c r="BO46" s="168"/>
    </row>
    <row r="47" spans="1:67" x14ac:dyDescent="0.15">
      <c r="A47" s="163">
        <v>15</v>
      </c>
      <c r="B47" s="169">
        <f>'NNPS (リニアシステム　〈B 〉）'!B127</f>
        <v>2.9999999999999996</v>
      </c>
      <c r="C47" s="165" t="e">
        <f t="shared" si="1"/>
        <v>#DIV/0!</v>
      </c>
      <c r="D47" s="166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  <c r="BI47" s="167"/>
      <c r="BJ47" s="167"/>
      <c r="BK47" s="167"/>
      <c r="BL47" s="167"/>
      <c r="BM47" s="167"/>
      <c r="BN47" s="167"/>
      <c r="BO47" s="168"/>
    </row>
    <row r="48" spans="1:67" x14ac:dyDescent="0.15">
      <c r="A48" s="163">
        <v>16</v>
      </c>
      <c r="B48" s="169">
        <f>'NNPS (リニアシステム　〈B 〉）'!B128</f>
        <v>3.1999999999999997</v>
      </c>
      <c r="C48" s="165" t="e">
        <f t="shared" si="1"/>
        <v>#DIV/0!</v>
      </c>
      <c r="D48" s="166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7"/>
      <c r="AG48" s="167"/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  <c r="BI48" s="167"/>
      <c r="BJ48" s="167"/>
      <c r="BK48" s="167"/>
      <c r="BL48" s="167"/>
      <c r="BM48" s="167"/>
      <c r="BN48" s="167"/>
      <c r="BO48" s="168"/>
    </row>
    <row r="49" spans="1:67" x14ac:dyDescent="0.15">
      <c r="A49" s="163">
        <v>17</v>
      </c>
      <c r="B49" s="169">
        <f>'NNPS (リニアシステム　〈B 〉）'!B129</f>
        <v>3.4</v>
      </c>
      <c r="C49" s="165" t="e">
        <f t="shared" si="1"/>
        <v>#DIV/0!</v>
      </c>
      <c r="D49" s="166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  <c r="BI49" s="167"/>
      <c r="BJ49" s="167"/>
      <c r="BK49" s="167"/>
      <c r="BL49" s="167"/>
      <c r="BM49" s="167"/>
      <c r="BN49" s="167"/>
      <c r="BO49" s="168"/>
    </row>
    <row r="50" spans="1:67" x14ac:dyDescent="0.15">
      <c r="A50" s="163">
        <v>18</v>
      </c>
      <c r="B50" s="169">
        <f>'NNPS (リニアシステム　〈B 〉）'!B130</f>
        <v>3.5999999999999996</v>
      </c>
      <c r="C50" s="165" t="e">
        <f t="shared" si="1"/>
        <v>#DIV/0!</v>
      </c>
      <c r="D50" s="166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  <c r="BI50" s="167"/>
      <c r="BJ50" s="167"/>
      <c r="BK50" s="167"/>
      <c r="BL50" s="167"/>
      <c r="BM50" s="167"/>
      <c r="BN50" s="167"/>
      <c r="BO50" s="168"/>
    </row>
    <row r="51" spans="1:67" x14ac:dyDescent="0.15">
      <c r="A51" s="163">
        <v>19</v>
      </c>
      <c r="B51" s="169">
        <f>'NNPS (リニアシステム　〈B 〉）'!B131</f>
        <v>3.8</v>
      </c>
      <c r="C51" s="165" t="e">
        <f t="shared" si="1"/>
        <v>#DIV/0!</v>
      </c>
      <c r="D51" s="166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  <c r="BI51" s="167"/>
      <c r="BJ51" s="167"/>
      <c r="BK51" s="167"/>
      <c r="BL51" s="167"/>
      <c r="BM51" s="167"/>
      <c r="BN51" s="167"/>
      <c r="BO51" s="168"/>
    </row>
    <row r="52" spans="1:67" x14ac:dyDescent="0.15">
      <c r="A52" s="163">
        <v>20</v>
      </c>
      <c r="B52" s="169">
        <f>'NNPS (リニアシステム　〈B 〉）'!B132</f>
        <v>3.9999999999999996</v>
      </c>
      <c r="C52" s="165" t="e">
        <f t="shared" si="1"/>
        <v>#DIV/0!</v>
      </c>
      <c r="D52" s="166"/>
      <c r="E52" s="167"/>
      <c r="F52" s="167"/>
      <c r="G52" s="167"/>
      <c r="H52" s="167"/>
      <c r="I52" s="167"/>
      <c r="J52" s="167"/>
      <c r="K52" s="167"/>
      <c r="L52" s="167"/>
      <c r="M52" s="167"/>
      <c r="N52" s="167"/>
      <c r="O52" s="167"/>
      <c r="P52" s="167"/>
      <c r="Q52" s="167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  <c r="BI52" s="167"/>
      <c r="BJ52" s="167"/>
      <c r="BK52" s="167"/>
      <c r="BL52" s="167"/>
      <c r="BM52" s="167"/>
      <c r="BN52" s="167"/>
      <c r="BO52" s="168"/>
    </row>
    <row r="53" spans="1:67" x14ac:dyDescent="0.15">
      <c r="A53" s="163">
        <v>21</v>
      </c>
      <c r="B53" s="169">
        <f>'NNPS (リニアシステム　〈B 〉）'!B133</f>
        <v>4.1999999999999993</v>
      </c>
      <c r="C53" s="165" t="e">
        <f t="shared" si="1"/>
        <v>#DIV/0!</v>
      </c>
      <c r="D53" s="166"/>
      <c r="E53" s="167"/>
      <c r="F53" s="167"/>
      <c r="G53" s="167"/>
      <c r="H53" s="167"/>
      <c r="I53" s="167"/>
      <c r="J53" s="167"/>
      <c r="K53" s="167"/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7"/>
      <c r="BM53" s="167"/>
      <c r="BN53" s="167"/>
      <c r="BO53" s="168"/>
    </row>
    <row r="54" spans="1:67" x14ac:dyDescent="0.15">
      <c r="A54" s="163">
        <v>22</v>
      </c>
      <c r="B54" s="169">
        <f>'NNPS (リニアシステム　〈B 〉）'!B134</f>
        <v>4.3999999999999995</v>
      </c>
      <c r="C54" s="165" t="e">
        <f t="shared" si="1"/>
        <v>#DIV/0!</v>
      </c>
      <c r="D54" s="166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  <c r="BI54" s="167"/>
      <c r="BJ54" s="167"/>
      <c r="BK54" s="167"/>
      <c r="BL54" s="167"/>
      <c r="BM54" s="167"/>
      <c r="BN54" s="167"/>
      <c r="BO54" s="168"/>
    </row>
    <row r="55" spans="1:67" x14ac:dyDescent="0.15">
      <c r="A55" s="163">
        <v>23</v>
      </c>
      <c r="B55" s="169">
        <f>'NNPS (リニアシステム　〈B 〉）'!B135</f>
        <v>4.5999999999999996</v>
      </c>
      <c r="C55" s="165" t="e">
        <f t="shared" si="1"/>
        <v>#DIV/0!</v>
      </c>
      <c r="D55" s="166"/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  <c r="AO55" s="167"/>
      <c r="AP55" s="167"/>
      <c r="AQ55" s="167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  <c r="BI55" s="167"/>
      <c r="BJ55" s="167"/>
      <c r="BK55" s="167"/>
      <c r="BL55" s="167"/>
      <c r="BM55" s="167"/>
      <c r="BN55" s="167"/>
      <c r="BO55" s="168"/>
    </row>
    <row r="56" spans="1:67" ht="15.75" thickBot="1" x14ac:dyDescent="0.2">
      <c r="A56" s="163">
        <v>24</v>
      </c>
      <c r="B56" s="170">
        <f>'NNPS (リニアシステム　〈B 〉）'!B136</f>
        <v>4.8</v>
      </c>
      <c r="C56" s="171" t="e">
        <f t="shared" si="1"/>
        <v>#DIV/0!</v>
      </c>
      <c r="D56" s="179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  <c r="P56" s="180"/>
      <c r="Q56" s="180"/>
      <c r="R56" s="180"/>
      <c r="S56" s="180"/>
      <c r="T56" s="180"/>
      <c r="U56" s="180"/>
      <c r="V56" s="180"/>
      <c r="W56" s="180"/>
      <c r="X56" s="180"/>
      <c r="Y56" s="180"/>
      <c r="Z56" s="180"/>
      <c r="AA56" s="180"/>
      <c r="AB56" s="180"/>
      <c r="AC56" s="180"/>
      <c r="AD56" s="180"/>
      <c r="AE56" s="180"/>
      <c r="AF56" s="180"/>
      <c r="AG56" s="180"/>
      <c r="AH56" s="180"/>
      <c r="AI56" s="180"/>
      <c r="AJ56" s="180"/>
      <c r="AK56" s="180"/>
      <c r="AL56" s="180"/>
      <c r="AM56" s="180"/>
      <c r="AN56" s="180"/>
      <c r="AO56" s="180"/>
      <c r="AP56" s="180"/>
      <c r="AQ56" s="180"/>
      <c r="AR56" s="180"/>
      <c r="AS56" s="180"/>
      <c r="AT56" s="180"/>
      <c r="AU56" s="180"/>
      <c r="AV56" s="180"/>
      <c r="AW56" s="180"/>
      <c r="AX56" s="180"/>
      <c r="AY56" s="180"/>
      <c r="AZ56" s="180"/>
      <c r="BA56" s="180"/>
      <c r="BB56" s="180"/>
      <c r="BC56" s="180"/>
      <c r="BD56" s="180"/>
      <c r="BE56" s="180"/>
      <c r="BF56" s="180"/>
      <c r="BG56" s="180"/>
      <c r="BH56" s="180"/>
      <c r="BI56" s="180"/>
      <c r="BJ56" s="180"/>
      <c r="BK56" s="180"/>
      <c r="BL56" s="180"/>
      <c r="BM56" s="180"/>
      <c r="BN56" s="180"/>
      <c r="BO56" s="181"/>
    </row>
    <row r="57" spans="1:67" ht="22.5" customHeight="1" thickTop="1" thickBot="1" x14ac:dyDescent="0.2">
      <c r="D57" s="182">
        <v>1</v>
      </c>
      <c r="E57" s="183">
        <v>2</v>
      </c>
      <c r="F57" s="183">
        <v>3</v>
      </c>
      <c r="G57" s="183">
        <v>4</v>
      </c>
      <c r="H57" s="183">
        <v>5</v>
      </c>
      <c r="I57" s="183">
        <v>6</v>
      </c>
      <c r="J57" s="183">
        <v>7</v>
      </c>
      <c r="K57" s="183">
        <v>8</v>
      </c>
      <c r="L57" s="183">
        <v>9</v>
      </c>
      <c r="M57" s="183">
        <v>10</v>
      </c>
      <c r="N57" s="183">
        <v>11</v>
      </c>
      <c r="O57" s="183">
        <v>12</v>
      </c>
      <c r="P57" s="183">
        <v>13</v>
      </c>
      <c r="Q57" s="183">
        <v>14</v>
      </c>
      <c r="R57" s="183">
        <v>15</v>
      </c>
      <c r="S57" s="183">
        <v>16</v>
      </c>
      <c r="T57" s="183">
        <v>17</v>
      </c>
      <c r="U57" s="183">
        <v>18</v>
      </c>
      <c r="V57" s="183">
        <v>19</v>
      </c>
      <c r="W57" s="183">
        <v>20</v>
      </c>
      <c r="X57" s="183">
        <v>21</v>
      </c>
      <c r="Y57" s="183">
        <v>22</v>
      </c>
      <c r="Z57" s="183">
        <v>23</v>
      </c>
      <c r="AA57" s="183">
        <v>24</v>
      </c>
      <c r="AB57" s="183">
        <v>25</v>
      </c>
      <c r="AC57" s="183">
        <v>26</v>
      </c>
      <c r="AD57" s="183">
        <v>27</v>
      </c>
      <c r="AE57" s="183">
        <v>28</v>
      </c>
      <c r="AF57" s="183">
        <v>29</v>
      </c>
      <c r="AG57" s="183">
        <v>30</v>
      </c>
      <c r="AH57" s="183">
        <v>31</v>
      </c>
      <c r="AI57" s="183">
        <v>32</v>
      </c>
      <c r="AJ57" s="183">
        <v>33</v>
      </c>
      <c r="AK57" s="183">
        <v>34</v>
      </c>
      <c r="AL57" s="183">
        <v>35</v>
      </c>
      <c r="AM57" s="183">
        <v>36</v>
      </c>
      <c r="AN57" s="183">
        <v>37</v>
      </c>
      <c r="AO57" s="183">
        <v>38</v>
      </c>
      <c r="AP57" s="183">
        <v>39</v>
      </c>
      <c r="AQ57" s="183">
        <v>40</v>
      </c>
      <c r="AR57" s="183">
        <v>41</v>
      </c>
      <c r="AS57" s="183">
        <v>42</v>
      </c>
      <c r="AT57" s="183">
        <v>43</v>
      </c>
      <c r="AU57" s="183">
        <v>44</v>
      </c>
      <c r="AV57" s="183">
        <v>45</v>
      </c>
      <c r="AW57" s="183">
        <v>46</v>
      </c>
      <c r="AX57" s="183">
        <v>47</v>
      </c>
      <c r="AY57" s="183">
        <v>48</v>
      </c>
      <c r="AZ57" s="183">
        <v>49</v>
      </c>
      <c r="BA57" s="183">
        <v>50</v>
      </c>
      <c r="BB57" s="183">
        <v>51</v>
      </c>
      <c r="BC57" s="183">
        <v>52</v>
      </c>
      <c r="BD57" s="183">
        <v>53</v>
      </c>
      <c r="BE57" s="183">
        <v>54</v>
      </c>
      <c r="BF57" s="183">
        <v>55</v>
      </c>
      <c r="BG57" s="183">
        <v>56</v>
      </c>
      <c r="BH57" s="183">
        <v>57</v>
      </c>
      <c r="BI57" s="183">
        <v>58</v>
      </c>
      <c r="BJ57" s="183">
        <v>59</v>
      </c>
      <c r="BK57" s="183">
        <v>60</v>
      </c>
      <c r="BL57" s="183">
        <v>61</v>
      </c>
      <c r="BM57" s="183">
        <v>62</v>
      </c>
      <c r="BN57" s="183">
        <v>63</v>
      </c>
      <c r="BO57" s="184">
        <v>64</v>
      </c>
    </row>
  </sheetData>
  <mergeCells count="2">
    <mergeCell ref="B3:C3"/>
    <mergeCell ref="B31:C31"/>
  </mergeCells>
  <phoneticPr fontId="2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Power Spectrum 〈B〉</vt:lpstr>
      <vt:lpstr>NNPS (リニアシステム　〈B 〉）</vt:lpstr>
      <vt:lpstr>加算平均シート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ImageJ_⊿PV WS実習用</dc:title>
  <dc:creator>國友　博史</dc:creator>
  <cp:lastModifiedBy>國友 博史</cp:lastModifiedBy>
  <dcterms:created xsi:type="dcterms:W3CDTF">2006-06-26T08:36:31Z</dcterms:created>
  <dcterms:modified xsi:type="dcterms:W3CDTF">2026-06-16T00:57:39Z</dcterms:modified>
</cp:coreProperties>
</file>