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ディジタルX線画像計測（改訂2版）\第2版\本文初校ご確認用\演習部\ダウンロードデータ\ダウンロードデータ\第4章\第4章演習ファイル\ノイズ特性リニアシステム\"/>
    </mc:Choice>
  </mc:AlternateContent>
  <xr:revisionPtr revIDLastSave="0" documentId="13_ncr:1_{4C4D24DA-873B-4DF1-B5A5-DE0A84E4193C}" xr6:coauthVersionLast="47" xr6:coauthVersionMax="47" xr10:uidLastSave="{00000000-0000-0000-0000-000000000000}"/>
  <bookViews>
    <workbookView xWindow="1935" yWindow="2805" windowWidth="15735" windowHeight="12555" tabRatio="825" activeTab="1" xr2:uid="{005DE69D-EEB6-4CF5-B2E0-C4450644BEA6}"/>
  </bookViews>
  <sheets>
    <sheet name="Power Spectrum 〈B〉" sheetId="7" r:id="rId1"/>
    <sheet name="NNPS (リニアシステム　〈B 〉）" sheetId="4" r:id="rId2"/>
    <sheet name="加算平均シート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4" l="1"/>
  <c r="D47" i="4"/>
  <c r="E47" i="4"/>
  <c r="C48" i="4"/>
  <c r="D48" i="4"/>
  <c r="E48" i="4"/>
  <c r="F48" i="4"/>
  <c r="C49" i="4"/>
  <c r="D49" i="4"/>
  <c r="E49" i="4"/>
  <c r="F49" i="4"/>
  <c r="G49" i="4"/>
  <c r="C50" i="4"/>
  <c r="D50" i="4"/>
  <c r="E50" i="4"/>
  <c r="F50" i="4"/>
  <c r="G50" i="4"/>
  <c r="H50" i="4"/>
  <c r="C51" i="4"/>
  <c r="D51" i="4"/>
  <c r="E51" i="4"/>
  <c r="F51" i="4"/>
  <c r="G51" i="4"/>
  <c r="H51" i="4"/>
  <c r="I51" i="4"/>
  <c r="D52" i="4"/>
  <c r="E52" i="4"/>
  <c r="F52" i="4"/>
  <c r="G52" i="4"/>
  <c r="H52" i="4"/>
  <c r="I52" i="4"/>
  <c r="E53" i="4"/>
  <c r="F53" i="4"/>
  <c r="G53" i="4"/>
  <c r="H53" i="4"/>
  <c r="I53" i="4"/>
  <c r="E55" i="4"/>
  <c r="F55" i="4"/>
  <c r="G55" i="4"/>
  <c r="H55" i="4"/>
  <c r="I55" i="4"/>
  <c r="D56" i="4"/>
  <c r="E56" i="4"/>
  <c r="F56" i="4"/>
  <c r="G56" i="4"/>
  <c r="H56" i="4"/>
  <c r="I56" i="4"/>
  <c r="C57" i="4"/>
  <c r="D57" i="4"/>
  <c r="E57" i="4"/>
  <c r="F57" i="4"/>
  <c r="G57" i="4"/>
  <c r="H57" i="4"/>
  <c r="I57" i="4"/>
  <c r="C58" i="4"/>
  <c r="D58" i="4"/>
  <c r="E58" i="4"/>
  <c r="F58" i="4"/>
  <c r="G58" i="4"/>
  <c r="H58" i="4"/>
  <c r="C59" i="4"/>
  <c r="D59" i="4"/>
  <c r="E59" i="4"/>
  <c r="F59" i="4"/>
  <c r="G59" i="4"/>
  <c r="C60" i="4"/>
  <c r="D60" i="4"/>
  <c r="E60" i="4"/>
  <c r="F60" i="4"/>
  <c r="C61" i="4"/>
  <c r="D61" i="4"/>
  <c r="E61" i="4"/>
  <c r="B136" i="4"/>
  <c r="B135" i="4"/>
  <c r="B55" i="10"/>
  <c r="B134" i="4"/>
  <c r="B133" i="4"/>
  <c r="B132" i="4"/>
  <c r="B131" i="4"/>
  <c r="B51" i="10"/>
  <c r="B130" i="4"/>
  <c r="B50" i="10"/>
  <c r="B129" i="4"/>
  <c r="B128" i="4"/>
  <c r="B127" i="4"/>
  <c r="B47" i="10"/>
  <c r="B126" i="4"/>
  <c r="B125" i="4"/>
  <c r="B124" i="4"/>
  <c r="B123" i="4"/>
  <c r="B122" i="4"/>
  <c r="B42" i="10"/>
  <c r="B121" i="4"/>
  <c r="B120" i="4"/>
  <c r="B119" i="4"/>
  <c r="B39" i="10"/>
  <c r="B118" i="4"/>
  <c r="B117" i="4"/>
  <c r="B116" i="4"/>
  <c r="B115" i="4"/>
  <c r="B35" i="10"/>
  <c r="B114" i="4"/>
  <c r="B34" i="10"/>
  <c r="B113" i="4"/>
  <c r="B108" i="4"/>
  <c r="B107" i="4"/>
  <c r="B27" i="10"/>
  <c r="B106" i="4"/>
  <c r="B105" i="4"/>
  <c r="B104" i="4"/>
  <c r="B103" i="4"/>
  <c r="B102" i="4"/>
  <c r="B22" i="10"/>
  <c r="B101" i="4"/>
  <c r="B100" i="4"/>
  <c r="B99" i="4"/>
  <c r="B19" i="10"/>
  <c r="B98" i="4"/>
  <c r="B97" i="4"/>
  <c r="B96" i="4"/>
  <c r="B95" i="4"/>
  <c r="B15" i="10"/>
  <c r="B94" i="4"/>
  <c r="B14" i="10"/>
  <c r="B93" i="4"/>
  <c r="B92" i="4"/>
  <c r="B91" i="4"/>
  <c r="B11" i="10"/>
  <c r="B90" i="4"/>
  <c r="B89" i="4"/>
  <c r="B88" i="4"/>
  <c r="B87" i="4"/>
  <c r="B86" i="4"/>
  <c r="B6" i="10"/>
  <c r="B85" i="4"/>
  <c r="B56" i="10"/>
  <c r="B54" i="10"/>
  <c r="B53" i="10"/>
  <c r="B49" i="10"/>
  <c r="B48" i="10"/>
  <c r="B46" i="10"/>
  <c r="B45" i="10"/>
  <c r="B41" i="10"/>
  <c r="B40" i="10"/>
  <c r="B38" i="10"/>
  <c r="B37" i="10"/>
  <c r="B33" i="10"/>
  <c r="B28" i="10"/>
  <c r="B26" i="10"/>
  <c r="B25" i="10"/>
  <c r="B21" i="10"/>
  <c r="B20" i="10"/>
  <c r="B18" i="10"/>
  <c r="B17" i="10"/>
  <c r="B13" i="10"/>
  <c r="B12" i="10"/>
  <c r="B10" i="10"/>
  <c r="B9" i="10"/>
  <c r="B5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S269" i="4"/>
  <c r="R269" i="4"/>
  <c r="Q269" i="4"/>
  <c r="P269" i="4"/>
  <c r="O269" i="4"/>
  <c r="N269" i="4"/>
  <c r="M269" i="4"/>
  <c r="L269" i="4"/>
  <c r="K269" i="4"/>
  <c r="J269" i="4"/>
  <c r="I269" i="4"/>
  <c r="H269" i="4"/>
  <c r="G269" i="4"/>
  <c r="F269" i="4"/>
  <c r="E269" i="4"/>
  <c r="S268" i="4"/>
  <c r="R268" i="4"/>
  <c r="Q268" i="4"/>
  <c r="P268" i="4"/>
  <c r="O268" i="4"/>
  <c r="N268" i="4"/>
  <c r="M268" i="4"/>
  <c r="L268" i="4"/>
  <c r="K268" i="4"/>
  <c r="J268" i="4"/>
  <c r="I268" i="4"/>
  <c r="H268" i="4"/>
  <c r="G268" i="4"/>
  <c r="F268" i="4"/>
  <c r="E268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S265" i="4"/>
  <c r="R265" i="4"/>
  <c r="Q265" i="4"/>
  <c r="P265" i="4"/>
  <c r="O265" i="4"/>
  <c r="N265" i="4"/>
  <c r="M265" i="4"/>
  <c r="L265" i="4"/>
  <c r="K265" i="4"/>
  <c r="J265" i="4"/>
  <c r="I265" i="4"/>
  <c r="H265" i="4"/>
  <c r="G265" i="4"/>
  <c r="F265" i="4"/>
  <c r="E265" i="4"/>
  <c r="S264" i="4"/>
  <c r="R264" i="4"/>
  <c r="Q264" i="4"/>
  <c r="P264" i="4"/>
  <c r="O264" i="4"/>
  <c r="N264" i="4"/>
  <c r="M264" i="4"/>
  <c r="L264" i="4"/>
  <c r="K264" i="4"/>
  <c r="J264" i="4"/>
  <c r="I264" i="4"/>
  <c r="H264" i="4"/>
  <c r="G264" i="4"/>
  <c r="F264" i="4"/>
  <c r="E264" i="4"/>
  <c r="S263" i="4"/>
  <c r="R263" i="4"/>
  <c r="Q263" i="4"/>
  <c r="P263" i="4"/>
  <c r="O263" i="4"/>
  <c r="N263" i="4"/>
  <c r="M263" i="4"/>
  <c r="L263" i="4"/>
  <c r="K263" i="4"/>
  <c r="J263" i="4"/>
  <c r="I263" i="4"/>
  <c r="H263" i="4"/>
  <c r="G263" i="4"/>
  <c r="F263" i="4"/>
  <c r="E263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S261" i="4"/>
  <c r="R261" i="4"/>
  <c r="Q261" i="4"/>
  <c r="P261" i="4"/>
  <c r="O261" i="4"/>
  <c r="N261" i="4"/>
  <c r="M261" i="4"/>
  <c r="L261" i="4"/>
  <c r="K261" i="4"/>
  <c r="J261" i="4"/>
  <c r="I261" i="4"/>
  <c r="H261" i="4"/>
  <c r="G261" i="4"/>
  <c r="F261" i="4"/>
  <c r="E261" i="4"/>
  <c r="S260" i="4"/>
  <c r="R260" i="4"/>
  <c r="Q260" i="4"/>
  <c r="P260" i="4"/>
  <c r="O260" i="4"/>
  <c r="N260" i="4"/>
  <c r="M260" i="4"/>
  <c r="L260" i="4"/>
  <c r="K260" i="4"/>
  <c r="J260" i="4"/>
  <c r="I260" i="4"/>
  <c r="H260" i="4"/>
  <c r="G260" i="4"/>
  <c r="F260" i="4"/>
  <c r="E260" i="4"/>
  <c r="S259" i="4"/>
  <c r="R259" i="4"/>
  <c r="Q259" i="4"/>
  <c r="P259" i="4"/>
  <c r="O259" i="4"/>
  <c r="N259" i="4"/>
  <c r="M259" i="4"/>
  <c r="L259" i="4"/>
  <c r="K259" i="4"/>
  <c r="J259" i="4"/>
  <c r="I259" i="4"/>
  <c r="H259" i="4"/>
  <c r="G259" i="4"/>
  <c r="F259" i="4"/>
  <c r="E259" i="4"/>
  <c r="S258" i="4"/>
  <c r="R258" i="4"/>
  <c r="Q258" i="4"/>
  <c r="P258" i="4"/>
  <c r="O258" i="4"/>
  <c r="N258" i="4"/>
  <c r="M258" i="4"/>
  <c r="L258" i="4"/>
  <c r="K258" i="4"/>
  <c r="J258" i="4"/>
  <c r="I258" i="4"/>
  <c r="H258" i="4"/>
  <c r="G258" i="4"/>
  <c r="F258" i="4"/>
  <c r="E258" i="4"/>
  <c r="S257" i="4"/>
  <c r="R257" i="4"/>
  <c r="Q257" i="4"/>
  <c r="P257" i="4"/>
  <c r="O257" i="4"/>
  <c r="N257" i="4"/>
  <c r="M257" i="4"/>
  <c r="L257" i="4"/>
  <c r="K257" i="4"/>
  <c r="J257" i="4"/>
  <c r="I257" i="4"/>
  <c r="H257" i="4"/>
  <c r="G257" i="4"/>
  <c r="F257" i="4"/>
  <c r="E257" i="4"/>
  <c r="S256" i="4"/>
  <c r="R256" i="4"/>
  <c r="Q256" i="4"/>
  <c r="P256" i="4"/>
  <c r="O256" i="4"/>
  <c r="N256" i="4"/>
  <c r="M256" i="4"/>
  <c r="L256" i="4"/>
  <c r="K256" i="4"/>
  <c r="J256" i="4"/>
  <c r="I256" i="4"/>
  <c r="H256" i="4"/>
  <c r="G256" i="4"/>
  <c r="F256" i="4"/>
  <c r="E256" i="4"/>
  <c r="S255" i="4"/>
  <c r="R255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E255" i="4"/>
  <c r="S254" i="4"/>
  <c r="R254" i="4"/>
  <c r="Q254" i="4"/>
  <c r="P254" i="4"/>
  <c r="O254" i="4"/>
  <c r="N254" i="4"/>
  <c r="M254" i="4"/>
  <c r="L254" i="4"/>
  <c r="K254" i="4"/>
  <c r="J254" i="4"/>
  <c r="I254" i="4"/>
  <c r="H254" i="4"/>
  <c r="G254" i="4"/>
  <c r="F254" i="4"/>
  <c r="E254" i="4"/>
  <c r="S253" i="4"/>
  <c r="R253" i="4"/>
  <c r="Q253" i="4"/>
  <c r="P253" i="4"/>
  <c r="O253" i="4"/>
  <c r="N253" i="4"/>
  <c r="M253" i="4"/>
  <c r="L253" i="4"/>
  <c r="K253" i="4"/>
  <c r="J253" i="4"/>
  <c r="I253" i="4"/>
  <c r="H253" i="4"/>
  <c r="G253" i="4"/>
  <c r="F253" i="4"/>
  <c r="E253" i="4"/>
  <c r="S252" i="4"/>
  <c r="R252" i="4"/>
  <c r="Q252" i="4"/>
  <c r="P252" i="4"/>
  <c r="O252" i="4"/>
  <c r="N252" i="4"/>
  <c r="M252" i="4"/>
  <c r="L252" i="4"/>
  <c r="K252" i="4"/>
  <c r="J252" i="4"/>
  <c r="I252" i="4"/>
  <c r="H252" i="4"/>
  <c r="G252" i="4"/>
  <c r="F252" i="4"/>
  <c r="E252" i="4"/>
  <c r="S251" i="4"/>
  <c r="R251" i="4"/>
  <c r="Q251" i="4"/>
  <c r="P251" i="4"/>
  <c r="O251" i="4"/>
  <c r="N251" i="4"/>
  <c r="M251" i="4"/>
  <c r="L251" i="4"/>
  <c r="K251" i="4"/>
  <c r="J251" i="4"/>
  <c r="I251" i="4"/>
  <c r="H251" i="4"/>
  <c r="G251" i="4"/>
  <c r="F251" i="4"/>
  <c r="E251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S249" i="4"/>
  <c r="R249" i="4"/>
  <c r="Q249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S247" i="4"/>
  <c r="R247" i="4"/>
  <c r="Q247" i="4"/>
  <c r="P247" i="4"/>
  <c r="O247" i="4"/>
  <c r="N247" i="4"/>
  <c r="M247" i="4"/>
  <c r="L247" i="4"/>
  <c r="K247" i="4"/>
  <c r="J247" i="4"/>
  <c r="I247" i="4"/>
  <c r="H247" i="4"/>
  <c r="G247" i="4"/>
  <c r="F247" i="4"/>
  <c r="E247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E245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E244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G243" i="4"/>
  <c r="F243" i="4"/>
  <c r="E243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S239" i="4"/>
  <c r="R239" i="4"/>
  <c r="Q239" i="4"/>
  <c r="P239" i="4"/>
  <c r="O239" i="4"/>
  <c r="N239" i="4"/>
  <c r="M239" i="4"/>
  <c r="L239" i="4"/>
  <c r="K239" i="4"/>
  <c r="J239" i="4"/>
  <c r="I239" i="4"/>
  <c r="H239" i="4"/>
  <c r="G239" i="4"/>
  <c r="F239" i="4"/>
  <c r="E239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E238" i="4"/>
  <c r="S237" i="4"/>
  <c r="R237" i="4"/>
  <c r="Q237" i="4"/>
  <c r="P237" i="4"/>
  <c r="O237" i="4"/>
  <c r="N237" i="4"/>
  <c r="M237" i="4"/>
  <c r="L237" i="4"/>
  <c r="K237" i="4"/>
  <c r="J237" i="4"/>
  <c r="I237" i="4"/>
  <c r="H237" i="4"/>
  <c r="G237" i="4"/>
  <c r="F237" i="4"/>
  <c r="E237" i="4"/>
  <c r="S236" i="4"/>
  <c r="R236" i="4"/>
  <c r="Q236" i="4"/>
  <c r="P236" i="4"/>
  <c r="O236" i="4"/>
  <c r="N236" i="4"/>
  <c r="M236" i="4"/>
  <c r="L236" i="4"/>
  <c r="K236" i="4"/>
  <c r="J236" i="4"/>
  <c r="I236" i="4"/>
  <c r="H236" i="4"/>
  <c r="G236" i="4"/>
  <c r="F236" i="4"/>
  <c r="E236" i="4"/>
  <c r="S235" i="4"/>
  <c r="R235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E235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S233" i="4"/>
  <c r="R233" i="4"/>
  <c r="Q233" i="4"/>
  <c r="P233" i="4"/>
  <c r="O233" i="4"/>
  <c r="N233" i="4"/>
  <c r="M233" i="4"/>
  <c r="L233" i="4"/>
  <c r="K233" i="4"/>
  <c r="J233" i="4"/>
  <c r="I233" i="4"/>
  <c r="H233" i="4"/>
  <c r="G233" i="4"/>
  <c r="F233" i="4"/>
  <c r="E233" i="4"/>
  <c r="S232" i="4"/>
  <c r="R232" i="4"/>
  <c r="Q232" i="4"/>
  <c r="P232" i="4"/>
  <c r="O232" i="4"/>
  <c r="N232" i="4"/>
  <c r="M232" i="4"/>
  <c r="L232" i="4"/>
  <c r="K232" i="4"/>
  <c r="J232" i="4"/>
  <c r="I232" i="4"/>
  <c r="H232" i="4"/>
  <c r="G232" i="4"/>
  <c r="F232" i="4"/>
  <c r="E232" i="4"/>
  <c r="S231" i="4"/>
  <c r="R231" i="4"/>
  <c r="Q231" i="4"/>
  <c r="P231" i="4"/>
  <c r="O231" i="4"/>
  <c r="N231" i="4"/>
  <c r="M231" i="4"/>
  <c r="L231" i="4"/>
  <c r="K231" i="4"/>
  <c r="J231" i="4"/>
  <c r="I231" i="4"/>
  <c r="H231" i="4"/>
  <c r="G231" i="4"/>
  <c r="F231" i="4"/>
  <c r="E231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E230" i="4"/>
  <c r="S229" i="4"/>
  <c r="R229" i="4"/>
  <c r="Q229" i="4"/>
  <c r="P229" i="4"/>
  <c r="O229" i="4"/>
  <c r="N229" i="4"/>
  <c r="M229" i="4"/>
  <c r="L229" i="4"/>
  <c r="K229" i="4"/>
  <c r="J229" i="4"/>
  <c r="I229" i="4"/>
  <c r="H229" i="4"/>
  <c r="G229" i="4"/>
  <c r="F229" i="4"/>
  <c r="E229" i="4"/>
  <c r="S228" i="4"/>
  <c r="R228" i="4"/>
  <c r="Q228" i="4"/>
  <c r="P228" i="4"/>
  <c r="O228" i="4"/>
  <c r="N228" i="4"/>
  <c r="M228" i="4"/>
  <c r="L228" i="4"/>
  <c r="K228" i="4"/>
  <c r="J228" i="4"/>
  <c r="I228" i="4"/>
  <c r="H228" i="4"/>
  <c r="G228" i="4"/>
  <c r="F228" i="4"/>
  <c r="E228" i="4"/>
  <c r="S227" i="4"/>
  <c r="R227" i="4"/>
  <c r="Q227" i="4"/>
  <c r="P227" i="4"/>
  <c r="O227" i="4"/>
  <c r="N227" i="4"/>
  <c r="M227" i="4"/>
  <c r="L227" i="4"/>
  <c r="K227" i="4"/>
  <c r="J227" i="4"/>
  <c r="V158" i="4"/>
  <c r="AA158" i="4"/>
  <c r="AE158" i="4"/>
  <c r="C129" i="4"/>
  <c r="I227" i="4"/>
  <c r="H227" i="4"/>
  <c r="G227" i="4"/>
  <c r="F227" i="4"/>
  <c r="E227" i="4"/>
  <c r="S226" i="4"/>
  <c r="R226" i="4"/>
  <c r="Q226" i="4"/>
  <c r="P226" i="4"/>
  <c r="O226" i="4"/>
  <c r="N226" i="4"/>
  <c r="M226" i="4"/>
  <c r="L226" i="4"/>
  <c r="K226" i="4"/>
  <c r="J226" i="4"/>
  <c r="I226" i="4"/>
  <c r="H226" i="4"/>
  <c r="G226" i="4"/>
  <c r="F226" i="4"/>
  <c r="E226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E225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E224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E223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V157" i="4"/>
  <c r="AA157" i="4"/>
  <c r="AE157" i="4"/>
  <c r="C128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E221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E219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E217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E215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S212" i="4"/>
  <c r="R212" i="4"/>
  <c r="Q212" i="4"/>
  <c r="P212" i="4"/>
  <c r="O212" i="4"/>
  <c r="N212" i="4"/>
  <c r="M212" i="4"/>
  <c r="L212" i="4"/>
  <c r="K212" i="4"/>
  <c r="V155" i="4"/>
  <c r="AA155" i="4"/>
  <c r="AE155" i="4"/>
  <c r="C126" i="4"/>
  <c r="J212" i="4"/>
  <c r="I212" i="4"/>
  <c r="H212" i="4"/>
  <c r="G212" i="4"/>
  <c r="F212" i="4"/>
  <c r="E212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E211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E210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E209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E208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V154" i="4"/>
  <c r="AA154" i="4"/>
  <c r="AE154" i="4"/>
  <c r="C12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S196" i="4"/>
  <c r="R196" i="4"/>
  <c r="Q196" i="4"/>
  <c r="P196" i="4"/>
  <c r="O196" i="4"/>
  <c r="N196" i="4"/>
  <c r="M196" i="4"/>
  <c r="L196" i="4"/>
  <c r="K196" i="4"/>
  <c r="V152" i="4"/>
  <c r="AA152" i="4"/>
  <c r="AE152" i="4"/>
  <c r="C123" i="4"/>
  <c r="J196" i="4"/>
  <c r="I196" i="4"/>
  <c r="H196" i="4"/>
  <c r="G196" i="4"/>
  <c r="F196" i="4"/>
  <c r="E196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S193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V151" i="4"/>
  <c r="AA151" i="4"/>
  <c r="AE151" i="4"/>
  <c r="C122" i="4"/>
  <c r="E191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V149" i="4"/>
  <c r="AA149" i="4"/>
  <c r="AE149" i="4"/>
  <c r="C120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V148" i="4"/>
  <c r="AA148" i="4"/>
  <c r="AE148" i="4"/>
  <c r="C119" i="4"/>
  <c r="F176" i="4"/>
  <c r="E176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DY61" i="4"/>
  <c r="DX61" i="4"/>
  <c r="DW61" i="4"/>
  <c r="DV61" i="4"/>
  <c r="DU61" i="4"/>
  <c r="DT61" i="4"/>
  <c r="DS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T61" i="4"/>
  <c r="CS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B61" i="4"/>
  <c r="DY60" i="4"/>
  <c r="DX60" i="4"/>
  <c r="DW60" i="4"/>
  <c r="DV60" i="4"/>
  <c r="DU60" i="4"/>
  <c r="DT60" i="4"/>
  <c r="DS60" i="4"/>
  <c r="DR60" i="4"/>
  <c r="DQ60" i="4"/>
  <c r="DP60" i="4"/>
  <c r="DO60" i="4"/>
  <c r="DN60" i="4"/>
  <c r="DM60" i="4"/>
  <c r="DL60" i="4"/>
  <c r="DK60" i="4"/>
  <c r="DJ60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CV60" i="4"/>
  <c r="CU60" i="4"/>
  <c r="CT60" i="4"/>
  <c r="CS60" i="4"/>
  <c r="CR60" i="4"/>
  <c r="CQ60" i="4"/>
  <c r="CP60" i="4"/>
  <c r="CO60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BX60" i="4"/>
  <c r="BW60" i="4"/>
  <c r="BV60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B60" i="4"/>
  <c r="DY59" i="4"/>
  <c r="DX59" i="4"/>
  <c r="DW59" i="4"/>
  <c r="DV59" i="4"/>
  <c r="DU59" i="4"/>
  <c r="DT59" i="4"/>
  <c r="DS59" i="4"/>
  <c r="DR59" i="4"/>
  <c r="DQ59" i="4"/>
  <c r="DP59" i="4"/>
  <c r="DO59" i="4"/>
  <c r="DN59" i="4"/>
  <c r="DM59" i="4"/>
  <c r="DL59" i="4"/>
  <c r="DK59" i="4"/>
  <c r="DJ59" i="4"/>
  <c r="DI59" i="4"/>
  <c r="DH59" i="4"/>
  <c r="DG59" i="4"/>
  <c r="DF59" i="4"/>
  <c r="DE59" i="4"/>
  <c r="DD59" i="4"/>
  <c r="DC59" i="4"/>
  <c r="DB59" i="4"/>
  <c r="DA59" i="4"/>
  <c r="CZ59" i="4"/>
  <c r="CY59" i="4"/>
  <c r="CX59" i="4"/>
  <c r="CW59" i="4"/>
  <c r="CV59" i="4"/>
  <c r="CU59" i="4"/>
  <c r="CT59" i="4"/>
  <c r="CS59" i="4"/>
  <c r="CR59" i="4"/>
  <c r="CQ59" i="4"/>
  <c r="CP59" i="4"/>
  <c r="CO59" i="4"/>
  <c r="CN59" i="4"/>
  <c r="CM59" i="4"/>
  <c r="CL59" i="4"/>
  <c r="CK59" i="4"/>
  <c r="CJ59" i="4"/>
  <c r="CI59" i="4"/>
  <c r="CH59" i="4"/>
  <c r="CG59" i="4"/>
  <c r="CF59" i="4"/>
  <c r="CE59" i="4"/>
  <c r="CD59" i="4"/>
  <c r="CC59" i="4"/>
  <c r="CB59" i="4"/>
  <c r="CA59" i="4"/>
  <c r="BZ59" i="4"/>
  <c r="BY59" i="4"/>
  <c r="BX59" i="4"/>
  <c r="BW59" i="4"/>
  <c r="BV59" i="4"/>
  <c r="BU59" i="4"/>
  <c r="BT59" i="4"/>
  <c r="BS59" i="4"/>
  <c r="BR59" i="4"/>
  <c r="BQ59" i="4"/>
  <c r="BP59" i="4"/>
  <c r="BO59" i="4"/>
  <c r="BN59" i="4"/>
  <c r="BM59" i="4"/>
  <c r="BL59" i="4"/>
  <c r="BK59" i="4"/>
  <c r="BJ59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B59" i="4"/>
  <c r="DY58" i="4"/>
  <c r="DX58" i="4"/>
  <c r="DW58" i="4"/>
  <c r="DV58" i="4"/>
  <c r="DU58" i="4"/>
  <c r="DT58" i="4"/>
  <c r="DS58" i="4"/>
  <c r="DR58" i="4"/>
  <c r="DQ58" i="4"/>
  <c r="DP58" i="4"/>
  <c r="DO58" i="4"/>
  <c r="DN58" i="4"/>
  <c r="DM58" i="4"/>
  <c r="DL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CV58" i="4"/>
  <c r="CU58" i="4"/>
  <c r="CT58" i="4"/>
  <c r="CS58" i="4"/>
  <c r="CR58" i="4"/>
  <c r="CQ58" i="4"/>
  <c r="CP58" i="4"/>
  <c r="CO58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X58" i="4"/>
  <c r="BW58" i="4"/>
  <c r="BV58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B58" i="4"/>
  <c r="DY57" i="4"/>
  <c r="DX57" i="4"/>
  <c r="DW57" i="4"/>
  <c r="DV57" i="4"/>
  <c r="DU57" i="4"/>
  <c r="DT57" i="4"/>
  <c r="DS57" i="4"/>
  <c r="DR57" i="4"/>
  <c r="DQ57" i="4"/>
  <c r="DP57" i="4"/>
  <c r="DO57" i="4"/>
  <c r="DN57" i="4"/>
  <c r="DM57" i="4"/>
  <c r="DL57" i="4"/>
  <c r="DK57" i="4"/>
  <c r="DJ57" i="4"/>
  <c r="DI57" i="4"/>
  <c r="DH57" i="4"/>
  <c r="DG57" i="4"/>
  <c r="DF57" i="4"/>
  <c r="DE57" i="4"/>
  <c r="DD57" i="4"/>
  <c r="DC57" i="4"/>
  <c r="DB57" i="4"/>
  <c r="DA57" i="4"/>
  <c r="CZ57" i="4"/>
  <c r="CY57" i="4"/>
  <c r="CX57" i="4"/>
  <c r="CW57" i="4"/>
  <c r="CV57" i="4"/>
  <c r="CU57" i="4"/>
  <c r="CT57" i="4"/>
  <c r="CS57" i="4"/>
  <c r="CR57" i="4"/>
  <c r="CQ57" i="4"/>
  <c r="CP57" i="4"/>
  <c r="CO57" i="4"/>
  <c r="CN57" i="4"/>
  <c r="CM57" i="4"/>
  <c r="CL57" i="4"/>
  <c r="CK57" i="4"/>
  <c r="CJ57" i="4"/>
  <c r="CI57" i="4"/>
  <c r="CH57" i="4"/>
  <c r="CG57" i="4"/>
  <c r="CF57" i="4"/>
  <c r="CE57" i="4"/>
  <c r="CD57" i="4"/>
  <c r="CC57" i="4"/>
  <c r="CB57" i="4"/>
  <c r="CA57" i="4"/>
  <c r="BZ57" i="4"/>
  <c r="BY57" i="4"/>
  <c r="BX57" i="4"/>
  <c r="BW57" i="4"/>
  <c r="BV57" i="4"/>
  <c r="BU57" i="4"/>
  <c r="BT57" i="4"/>
  <c r="BS57" i="4"/>
  <c r="BR57" i="4"/>
  <c r="BQ57" i="4"/>
  <c r="BP57" i="4"/>
  <c r="BO57" i="4"/>
  <c r="BN57" i="4"/>
  <c r="BM57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B57" i="4"/>
  <c r="DY56" i="4"/>
  <c r="DX56" i="4"/>
  <c r="DW56" i="4"/>
  <c r="DV56" i="4"/>
  <c r="DU56" i="4"/>
  <c r="DT56" i="4"/>
  <c r="DS56" i="4"/>
  <c r="DR56" i="4"/>
  <c r="DQ56" i="4"/>
  <c r="DP56" i="4"/>
  <c r="DO56" i="4"/>
  <c r="DN56" i="4"/>
  <c r="DM56" i="4"/>
  <c r="DL56" i="4"/>
  <c r="DK56" i="4"/>
  <c r="DJ56" i="4"/>
  <c r="DI56" i="4"/>
  <c r="DH56" i="4"/>
  <c r="DG56" i="4"/>
  <c r="DF56" i="4"/>
  <c r="DE56" i="4"/>
  <c r="DD56" i="4"/>
  <c r="DC56" i="4"/>
  <c r="DB56" i="4"/>
  <c r="DA56" i="4"/>
  <c r="CZ56" i="4"/>
  <c r="CY56" i="4"/>
  <c r="CX56" i="4"/>
  <c r="CW56" i="4"/>
  <c r="CV56" i="4"/>
  <c r="CU56" i="4"/>
  <c r="CT56" i="4"/>
  <c r="CS56" i="4"/>
  <c r="CR56" i="4"/>
  <c r="CQ56" i="4"/>
  <c r="CP56" i="4"/>
  <c r="CO56" i="4"/>
  <c r="CN56" i="4"/>
  <c r="CM56" i="4"/>
  <c r="CL56" i="4"/>
  <c r="CK56" i="4"/>
  <c r="CJ56" i="4"/>
  <c r="CI56" i="4"/>
  <c r="CH56" i="4"/>
  <c r="CG56" i="4"/>
  <c r="CF56" i="4"/>
  <c r="CE56" i="4"/>
  <c r="CD56" i="4"/>
  <c r="CC56" i="4"/>
  <c r="CB56" i="4"/>
  <c r="CA56" i="4"/>
  <c r="BZ56" i="4"/>
  <c r="BY56" i="4"/>
  <c r="BX56" i="4"/>
  <c r="BW56" i="4"/>
  <c r="BV56" i="4"/>
  <c r="BU56" i="4"/>
  <c r="BT56" i="4"/>
  <c r="BS56" i="4"/>
  <c r="BR56" i="4"/>
  <c r="BQ56" i="4"/>
  <c r="BP56" i="4"/>
  <c r="BO56" i="4"/>
  <c r="BN56" i="4"/>
  <c r="BM56" i="4"/>
  <c r="BL56" i="4"/>
  <c r="BK56" i="4"/>
  <c r="BJ56" i="4"/>
  <c r="BI56" i="4"/>
  <c r="BH56" i="4"/>
  <c r="BG56" i="4"/>
  <c r="BF56" i="4"/>
  <c r="BE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C56" i="4"/>
  <c r="B56" i="4"/>
  <c r="DY55" i="4"/>
  <c r="DX55" i="4"/>
  <c r="DW55" i="4"/>
  <c r="DV55" i="4"/>
  <c r="DU55" i="4"/>
  <c r="DT55" i="4"/>
  <c r="DS55" i="4"/>
  <c r="DR55" i="4"/>
  <c r="DQ55" i="4"/>
  <c r="DP55" i="4"/>
  <c r="DO55" i="4"/>
  <c r="DN55" i="4"/>
  <c r="DM55" i="4"/>
  <c r="DL55" i="4"/>
  <c r="DK55" i="4"/>
  <c r="DJ55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CK55" i="4"/>
  <c r="CJ55" i="4"/>
  <c r="CI55" i="4"/>
  <c r="CH55" i="4"/>
  <c r="CG55" i="4"/>
  <c r="CF55" i="4"/>
  <c r="CE55" i="4"/>
  <c r="CD55" i="4"/>
  <c r="CC55" i="4"/>
  <c r="CB55" i="4"/>
  <c r="CA55" i="4"/>
  <c r="BZ55" i="4"/>
  <c r="BY55" i="4"/>
  <c r="BX55" i="4"/>
  <c r="BW55" i="4"/>
  <c r="BV55" i="4"/>
  <c r="BU55" i="4"/>
  <c r="BT55" i="4"/>
  <c r="BS55" i="4"/>
  <c r="BR55" i="4"/>
  <c r="BQ55" i="4"/>
  <c r="BP55" i="4"/>
  <c r="BO55" i="4"/>
  <c r="BN55" i="4"/>
  <c r="BM55" i="4"/>
  <c r="BL55" i="4"/>
  <c r="BK55" i="4"/>
  <c r="BJ55" i="4"/>
  <c r="BI55" i="4"/>
  <c r="BH55" i="4"/>
  <c r="BG55" i="4"/>
  <c r="BF55" i="4"/>
  <c r="BE55" i="4"/>
  <c r="BD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D55" i="4"/>
  <c r="C55" i="4"/>
  <c r="B55" i="4"/>
  <c r="DY54" i="4"/>
  <c r="DX54" i="4"/>
  <c r="DW54" i="4"/>
  <c r="DV54" i="4"/>
  <c r="DU54" i="4"/>
  <c r="DT54" i="4"/>
  <c r="DS54" i="4"/>
  <c r="DR54" i="4"/>
  <c r="DQ54" i="4"/>
  <c r="DP54" i="4"/>
  <c r="DO54" i="4"/>
  <c r="DN54" i="4"/>
  <c r="DM54" i="4"/>
  <c r="DL54" i="4"/>
  <c r="DK54" i="4"/>
  <c r="DJ54" i="4"/>
  <c r="DI54" i="4"/>
  <c r="DH54" i="4"/>
  <c r="DG54" i="4"/>
  <c r="DF54" i="4"/>
  <c r="DE54" i="4"/>
  <c r="DD54" i="4"/>
  <c r="DC54" i="4"/>
  <c r="DB54" i="4"/>
  <c r="DA54" i="4"/>
  <c r="CZ54" i="4"/>
  <c r="CY54" i="4"/>
  <c r="CX54" i="4"/>
  <c r="CW54" i="4"/>
  <c r="CV54" i="4"/>
  <c r="CU54" i="4"/>
  <c r="CT54" i="4"/>
  <c r="CS54" i="4"/>
  <c r="CR54" i="4"/>
  <c r="CQ54" i="4"/>
  <c r="CP54" i="4"/>
  <c r="CO54" i="4"/>
  <c r="CN54" i="4"/>
  <c r="CM54" i="4"/>
  <c r="CL54" i="4"/>
  <c r="CK54" i="4"/>
  <c r="CJ54" i="4"/>
  <c r="CI54" i="4"/>
  <c r="CH54" i="4"/>
  <c r="CG54" i="4"/>
  <c r="CF54" i="4"/>
  <c r="CE54" i="4"/>
  <c r="CD54" i="4"/>
  <c r="CC54" i="4"/>
  <c r="CB54" i="4"/>
  <c r="CA54" i="4"/>
  <c r="BZ54" i="4"/>
  <c r="BY54" i="4"/>
  <c r="BX54" i="4"/>
  <c r="BW54" i="4"/>
  <c r="BV54" i="4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DY53" i="4"/>
  <c r="DX53" i="4"/>
  <c r="DW53" i="4"/>
  <c r="DV53" i="4"/>
  <c r="DU53" i="4"/>
  <c r="DT53" i="4"/>
  <c r="DS53" i="4"/>
  <c r="DR53" i="4"/>
  <c r="DQ53" i="4"/>
  <c r="DP53" i="4"/>
  <c r="DO53" i="4"/>
  <c r="DN53" i="4"/>
  <c r="DM53" i="4"/>
  <c r="DL53" i="4"/>
  <c r="DK53" i="4"/>
  <c r="DJ53" i="4"/>
  <c r="DI53" i="4"/>
  <c r="DH53" i="4"/>
  <c r="DG53" i="4"/>
  <c r="DF53" i="4"/>
  <c r="DE53" i="4"/>
  <c r="DD53" i="4"/>
  <c r="DC53" i="4"/>
  <c r="DB53" i="4"/>
  <c r="DA53" i="4"/>
  <c r="CZ53" i="4"/>
  <c r="CY53" i="4"/>
  <c r="CX53" i="4"/>
  <c r="CW53" i="4"/>
  <c r="CV53" i="4"/>
  <c r="CU53" i="4"/>
  <c r="CT53" i="4"/>
  <c r="CS53" i="4"/>
  <c r="CR53" i="4"/>
  <c r="CQ53" i="4"/>
  <c r="CP53" i="4"/>
  <c r="CO53" i="4"/>
  <c r="CN53" i="4"/>
  <c r="CM53" i="4"/>
  <c r="CL53" i="4"/>
  <c r="CK53" i="4"/>
  <c r="CJ53" i="4"/>
  <c r="CI53" i="4"/>
  <c r="CH53" i="4"/>
  <c r="CG53" i="4"/>
  <c r="CF53" i="4"/>
  <c r="CE53" i="4"/>
  <c r="CD53" i="4"/>
  <c r="CC53" i="4"/>
  <c r="CB53" i="4"/>
  <c r="CA53" i="4"/>
  <c r="BZ53" i="4"/>
  <c r="BY53" i="4"/>
  <c r="BX53" i="4"/>
  <c r="BW53" i="4"/>
  <c r="BV53" i="4"/>
  <c r="BU53" i="4"/>
  <c r="BT53" i="4"/>
  <c r="BS53" i="4"/>
  <c r="BR53" i="4"/>
  <c r="BQ53" i="4"/>
  <c r="BP53" i="4"/>
  <c r="BO53" i="4"/>
  <c r="BN53" i="4"/>
  <c r="BM53" i="4"/>
  <c r="BL53" i="4"/>
  <c r="BK53" i="4"/>
  <c r="BJ53" i="4"/>
  <c r="BI53" i="4"/>
  <c r="BH53" i="4"/>
  <c r="BG53" i="4"/>
  <c r="BF53" i="4"/>
  <c r="BE53" i="4"/>
  <c r="BD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D53" i="4"/>
  <c r="C53" i="4"/>
  <c r="B53" i="4"/>
  <c r="DY52" i="4"/>
  <c r="DX52" i="4"/>
  <c r="DW52" i="4"/>
  <c r="DV52" i="4"/>
  <c r="DU52" i="4"/>
  <c r="DT52" i="4"/>
  <c r="DS52" i="4"/>
  <c r="DR52" i="4"/>
  <c r="DQ52" i="4"/>
  <c r="DP52" i="4"/>
  <c r="DO52" i="4"/>
  <c r="DN52" i="4"/>
  <c r="DM52" i="4"/>
  <c r="DL52" i="4"/>
  <c r="DK52" i="4"/>
  <c r="DJ52" i="4"/>
  <c r="DI52" i="4"/>
  <c r="DH52" i="4"/>
  <c r="DG52" i="4"/>
  <c r="DF52" i="4"/>
  <c r="DE52" i="4"/>
  <c r="DD52" i="4"/>
  <c r="DC52" i="4"/>
  <c r="DB52" i="4"/>
  <c r="DA52" i="4"/>
  <c r="CZ52" i="4"/>
  <c r="CY52" i="4"/>
  <c r="CX52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C52" i="4"/>
  <c r="B52" i="4"/>
  <c r="DY51" i="4"/>
  <c r="DX51" i="4"/>
  <c r="DW51" i="4"/>
  <c r="DV51" i="4"/>
  <c r="DU51" i="4"/>
  <c r="DT51" i="4"/>
  <c r="DS51" i="4"/>
  <c r="DR51" i="4"/>
  <c r="DQ51" i="4"/>
  <c r="DP51" i="4"/>
  <c r="DO51" i="4"/>
  <c r="DN51" i="4"/>
  <c r="DM51" i="4"/>
  <c r="DL51" i="4"/>
  <c r="DK51" i="4"/>
  <c r="DJ51" i="4"/>
  <c r="DI51" i="4"/>
  <c r="DH51" i="4"/>
  <c r="DG51" i="4"/>
  <c r="DF51" i="4"/>
  <c r="DE51" i="4"/>
  <c r="DD51" i="4"/>
  <c r="DC51" i="4"/>
  <c r="DB51" i="4"/>
  <c r="DA51" i="4"/>
  <c r="CZ51" i="4"/>
  <c r="CY51" i="4"/>
  <c r="CX51" i="4"/>
  <c r="CW51" i="4"/>
  <c r="CV51" i="4"/>
  <c r="CU51" i="4"/>
  <c r="CT51" i="4"/>
  <c r="CS51" i="4"/>
  <c r="CR51" i="4"/>
  <c r="CQ51" i="4"/>
  <c r="CP51" i="4"/>
  <c r="CO51" i="4"/>
  <c r="CN51" i="4"/>
  <c r="CM51" i="4"/>
  <c r="CL51" i="4"/>
  <c r="CK51" i="4"/>
  <c r="CJ51" i="4"/>
  <c r="CI51" i="4"/>
  <c r="CH51" i="4"/>
  <c r="CG51" i="4"/>
  <c r="CF51" i="4"/>
  <c r="CE51" i="4"/>
  <c r="CD51" i="4"/>
  <c r="CC51" i="4"/>
  <c r="CB51" i="4"/>
  <c r="CA51" i="4"/>
  <c r="BZ51" i="4"/>
  <c r="BY51" i="4"/>
  <c r="BX51" i="4"/>
  <c r="BW51" i="4"/>
  <c r="BV51" i="4"/>
  <c r="BU51" i="4"/>
  <c r="BT51" i="4"/>
  <c r="BS51" i="4"/>
  <c r="BR51" i="4"/>
  <c r="BQ51" i="4"/>
  <c r="BP51" i="4"/>
  <c r="BO51" i="4"/>
  <c r="BN51" i="4"/>
  <c r="BM51" i="4"/>
  <c r="BL51" i="4"/>
  <c r="BK51" i="4"/>
  <c r="BJ51" i="4"/>
  <c r="BI51" i="4"/>
  <c r="BH51" i="4"/>
  <c r="BG51" i="4"/>
  <c r="BF51" i="4"/>
  <c r="BE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B51" i="4"/>
  <c r="DY50" i="4"/>
  <c r="DX50" i="4"/>
  <c r="DW50" i="4"/>
  <c r="DV50" i="4"/>
  <c r="DU50" i="4"/>
  <c r="DT50" i="4"/>
  <c r="DS50" i="4"/>
  <c r="DR50" i="4"/>
  <c r="DQ50" i="4"/>
  <c r="DP50" i="4"/>
  <c r="DO50" i="4"/>
  <c r="DN50" i="4"/>
  <c r="DM50" i="4"/>
  <c r="DL50" i="4"/>
  <c r="DK50" i="4"/>
  <c r="DJ50" i="4"/>
  <c r="DI50" i="4"/>
  <c r="DH50" i="4"/>
  <c r="DG50" i="4"/>
  <c r="DF50" i="4"/>
  <c r="DE50" i="4"/>
  <c r="DD50" i="4"/>
  <c r="DC50" i="4"/>
  <c r="DB50" i="4"/>
  <c r="DA50" i="4"/>
  <c r="CZ50" i="4"/>
  <c r="CY50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B50" i="4"/>
  <c r="DY49" i="4"/>
  <c r="DX49" i="4"/>
  <c r="DW49" i="4"/>
  <c r="DV49" i="4"/>
  <c r="DU49" i="4"/>
  <c r="DT49" i="4"/>
  <c r="DS49" i="4"/>
  <c r="DR49" i="4"/>
  <c r="DQ49" i="4"/>
  <c r="DP49" i="4"/>
  <c r="DO49" i="4"/>
  <c r="DN49" i="4"/>
  <c r="DM49" i="4"/>
  <c r="DL49" i="4"/>
  <c r="DK49" i="4"/>
  <c r="DJ49" i="4"/>
  <c r="DI49" i="4"/>
  <c r="DH49" i="4"/>
  <c r="DG49" i="4"/>
  <c r="DF49" i="4"/>
  <c r="DE49" i="4"/>
  <c r="DD49" i="4"/>
  <c r="DC49" i="4"/>
  <c r="DB49" i="4"/>
  <c r="DA49" i="4"/>
  <c r="CZ49" i="4"/>
  <c r="CY49" i="4"/>
  <c r="CX49" i="4"/>
  <c r="CW49" i="4"/>
  <c r="CV49" i="4"/>
  <c r="CU49" i="4"/>
  <c r="CT49" i="4"/>
  <c r="CS49" i="4"/>
  <c r="CR49" i="4"/>
  <c r="CQ49" i="4"/>
  <c r="CP49" i="4"/>
  <c r="CO49" i="4"/>
  <c r="CN49" i="4"/>
  <c r="CM49" i="4"/>
  <c r="CL49" i="4"/>
  <c r="CK49" i="4"/>
  <c r="CJ49" i="4"/>
  <c r="CI49" i="4"/>
  <c r="CH49" i="4"/>
  <c r="CG49" i="4"/>
  <c r="CF49" i="4"/>
  <c r="CE49" i="4"/>
  <c r="CD49" i="4"/>
  <c r="CC49" i="4"/>
  <c r="CB49" i="4"/>
  <c r="CA49" i="4"/>
  <c r="BZ49" i="4"/>
  <c r="BY49" i="4"/>
  <c r="BX49" i="4"/>
  <c r="BW49" i="4"/>
  <c r="BV49" i="4"/>
  <c r="BU49" i="4"/>
  <c r="BT49" i="4"/>
  <c r="BS49" i="4"/>
  <c r="BR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B49" i="4"/>
  <c r="DY48" i="4"/>
  <c r="DX48" i="4"/>
  <c r="DW48" i="4"/>
  <c r="DV48" i="4"/>
  <c r="DU48" i="4"/>
  <c r="DT48" i="4"/>
  <c r="DS48" i="4"/>
  <c r="DR48" i="4"/>
  <c r="DQ48" i="4"/>
  <c r="DP48" i="4"/>
  <c r="DO48" i="4"/>
  <c r="DN48" i="4"/>
  <c r="DM48" i="4"/>
  <c r="DL48" i="4"/>
  <c r="DK48" i="4"/>
  <c r="DJ48" i="4"/>
  <c r="DI48" i="4"/>
  <c r="DH48" i="4"/>
  <c r="DG48" i="4"/>
  <c r="DF48" i="4"/>
  <c r="DE48" i="4"/>
  <c r="DD48" i="4"/>
  <c r="DC48" i="4"/>
  <c r="DB48" i="4"/>
  <c r="DA48" i="4"/>
  <c r="CZ48" i="4"/>
  <c r="CY48" i="4"/>
  <c r="CX48" i="4"/>
  <c r="CW48" i="4"/>
  <c r="CV48" i="4"/>
  <c r="CU48" i="4"/>
  <c r="CT48" i="4"/>
  <c r="CS48" i="4"/>
  <c r="CR48" i="4"/>
  <c r="CQ48" i="4"/>
  <c r="CP48" i="4"/>
  <c r="CO48" i="4"/>
  <c r="CN48" i="4"/>
  <c r="CM48" i="4"/>
  <c r="CL48" i="4"/>
  <c r="CK48" i="4"/>
  <c r="CJ48" i="4"/>
  <c r="CI48" i="4"/>
  <c r="CH48" i="4"/>
  <c r="CG48" i="4"/>
  <c r="CF48" i="4"/>
  <c r="CE48" i="4"/>
  <c r="CD48" i="4"/>
  <c r="CC48" i="4"/>
  <c r="CB48" i="4"/>
  <c r="CA48" i="4"/>
  <c r="BZ48" i="4"/>
  <c r="BY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J48" i="4"/>
  <c r="BI48" i="4"/>
  <c r="BH48" i="4"/>
  <c r="BG48" i="4"/>
  <c r="BF48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B48" i="4"/>
  <c r="DY47" i="4"/>
  <c r="DX47" i="4"/>
  <c r="DW47" i="4"/>
  <c r="DV47" i="4"/>
  <c r="DU47" i="4"/>
  <c r="DT47" i="4"/>
  <c r="Y65" i="4"/>
  <c r="Y70" i="4"/>
  <c r="Y78" i="4"/>
  <c r="C108" i="4"/>
  <c r="DS47" i="4"/>
  <c r="DR47" i="4"/>
  <c r="DQ47" i="4"/>
  <c r="DP47" i="4"/>
  <c r="DO47" i="4"/>
  <c r="DN47" i="4"/>
  <c r="DM47" i="4"/>
  <c r="DL47" i="4"/>
  <c r="DK47" i="4"/>
  <c r="DJ47" i="4"/>
  <c r="DI47" i="4"/>
  <c r="DH47" i="4"/>
  <c r="DG47" i="4"/>
  <c r="DF47" i="4"/>
  <c r="DE47" i="4"/>
  <c r="DD47" i="4"/>
  <c r="DC47" i="4"/>
  <c r="DB47" i="4"/>
  <c r="DA47" i="4"/>
  <c r="CZ47" i="4"/>
  <c r="CY47" i="4"/>
  <c r="CX47" i="4"/>
  <c r="CW47" i="4"/>
  <c r="CV47" i="4"/>
  <c r="CU47" i="4"/>
  <c r="CT47" i="4"/>
  <c r="CS47" i="4"/>
  <c r="CR47" i="4"/>
  <c r="CQ47" i="4"/>
  <c r="CP47" i="4"/>
  <c r="CO47" i="4"/>
  <c r="CN47" i="4"/>
  <c r="S65" i="4"/>
  <c r="S70" i="4"/>
  <c r="S78" i="4"/>
  <c r="C102" i="4"/>
  <c r="CM47" i="4"/>
  <c r="CL47" i="4"/>
  <c r="CK47" i="4"/>
  <c r="CJ47" i="4"/>
  <c r="CI47" i="4"/>
  <c r="CH47" i="4"/>
  <c r="CG47" i="4"/>
  <c r="CF47" i="4"/>
  <c r="CE47" i="4"/>
  <c r="CD47" i="4"/>
  <c r="CC47" i="4"/>
  <c r="CB47" i="4"/>
  <c r="CA47" i="4"/>
  <c r="BZ47" i="4"/>
  <c r="BY47" i="4"/>
  <c r="BX47" i="4"/>
  <c r="BW47" i="4"/>
  <c r="BV47" i="4"/>
  <c r="BU47" i="4"/>
  <c r="BT47" i="4"/>
  <c r="BS47" i="4"/>
  <c r="BR47" i="4"/>
  <c r="BQ47" i="4"/>
  <c r="BP47" i="4"/>
  <c r="BO47" i="4"/>
  <c r="BN47" i="4"/>
  <c r="BM47" i="4"/>
  <c r="BL47" i="4"/>
  <c r="BK47" i="4"/>
  <c r="BJ47" i="4"/>
  <c r="BI47" i="4"/>
  <c r="BH47" i="4"/>
  <c r="BG47" i="4"/>
  <c r="BF47" i="4"/>
  <c r="BE47" i="4"/>
  <c r="L65" i="4"/>
  <c r="L70" i="4"/>
  <c r="L78" i="4"/>
  <c r="C95" i="4"/>
  <c r="BD47" i="4"/>
  <c r="BC47" i="4"/>
  <c r="BB47" i="4"/>
  <c r="BA47" i="4"/>
  <c r="AZ47" i="4"/>
  <c r="AY47" i="4"/>
  <c r="K65" i="4"/>
  <c r="K70" i="4"/>
  <c r="K78" i="4"/>
  <c r="C94" i="4"/>
  <c r="AX47" i="4"/>
  <c r="AW47" i="4"/>
  <c r="AV47" i="4"/>
  <c r="AU47" i="4"/>
  <c r="AT47" i="4"/>
  <c r="AS47" i="4"/>
  <c r="AR47" i="4"/>
  <c r="AQ47" i="4"/>
  <c r="AP47" i="4"/>
  <c r="AO47" i="4"/>
  <c r="I65" i="4"/>
  <c r="I70" i="4"/>
  <c r="I78" i="4"/>
  <c r="C92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C65" i="4"/>
  <c r="C70" i="4"/>
  <c r="C78" i="4"/>
  <c r="C86" i="4"/>
  <c r="K47" i="4"/>
  <c r="J47" i="4"/>
  <c r="I47" i="4"/>
  <c r="H47" i="4"/>
  <c r="G47" i="4"/>
  <c r="F47" i="4"/>
  <c r="B47" i="4"/>
  <c r="E142" i="4"/>
  <c r="R65" i="4"/>
  <c r="R70" i="4"/>
  <c r="R78" i="4"/>
  <c r="C101" i="4"/>
  <c r="H14" i="4"/>
  <c r="E14" i="4"/>
  <c r="B14" i="4"/>
  <c r="F22" i="4"/>
  <c r="V164" i="4"/>
  <c r="AA164" i="4"/>
  <c r="AE164" i="4"/>
  <c r="V165" i="4"/>
  <c r="AA165" i="4"/>
  <c r="AE165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D20" i="4"/>
  <c r="I20" i="4"/>
  <c r="O20" i="4"/>
  <c r="U20" i="4"/>
  <c r="Z20" i="4"/>
  <c r="AF20" i="4"/>
  <c r="AK20" i="4"/>
  <c r="AP20" i="4"/>
  <c r="AV20" i="4"/>
  <c r="BA20" i="4"/>
  <c r="BF20" i="4"/>
  <c r="BK20" i="4"/>
  <c r="BP20" i="4"/>
  <c r="BU20" i="4"/>
  <c r="BZ20" i="4"/>
  <c r="CF20" i="4"/>
  <c r="CK20" i="4"/>
  <c r="CP20" i="4"/>
  <c r="CU20" i="4"/>
  <c r="CZ20" i="4"/>
  <c r="DE20" i="4"/>
  <c r="DJ20" i="4"/>
  <c r="DO20" i="4"/>
  <c r="DU20" i="4"/>
  <c r="H22" i="4"/>
  <c r="AA22" i="4"/>
  <c r="AC22" i="4"/>
  <c r="AF22" i="4"/>
  <c r="AQ22" i="4"/>
  <c r="AV22" i="4"/>
  <c r="BB22" i="4"/>
  <c r="BG22" i="4"/>
  <c r="BY22" i="4"/>
  <c r="CB22" i="4"/>
  <c r="CH22" i="4"/>
  <c r="CO22" i="4"/>
  <c r="CX22" i="4"/>
  <c r="CZ22" i="4"/>
  <c r="DE22" i="4"/>
  <c r="DX22" i="4"/>
  <c r="F23" i="4"/>
  <c r="H23" i="4"/>
  <c r="P23" i="4"/>
  <c r="X23" i="4"/>
  <c r="AA23" i="4"/>
  <c r="AF23" i="4"/>
  <c r="BB23" i="4"/>
  <c r="BD23" i="4"/>
  <c r="BG23" i="4"/>
  <c r="BR23" i="4"/>
  <c r="BW23" i="4"/>
  <c r="BY23" i="4"/>
  <c r="CH23" i="4"/>
  <c r="CZ23" i="4"/>
  <c r="DC23" i="4"/>
  <c r="DE23" i="4"/>
  <c r="DP23" i="4"/>
  <c r="DU23" i="4"/>
  <c r="DX23" i="4"/>
  <c r="H24" i="4"/>
  <c r="AA24" i="4"/>
  <c r="AC24" i="4"/>
  <c r="AF24" i="4"/>
  <c r="AQ24" i="4"/>
  <c r="AV24" i="4"/>
  <c r="BB24" i="4"/>
  <c r="BG24" i="4"/>
  <c r="BY24" i="4"/>
  <c r="CB24" i="4"/>
  <c r="CH24" i="4"/>
  <c r="CO24" i="4"/>
  <c r="CX24" i="4"/>
  <c r="CZ24" i="4"/>
  <c r="DE24" i="4"/>
  <c r="DX24" i="4"/>
  <c r="F25" i="4"/>
  <c r="H25" i="4"/>
  <c r="P25" i="4"/>
  <c r="X25" i="4"/>
  <c r="AA25" i="4"/>
  <c r="AF25" i="4"/>
  <c r="BB25" i="4"/>
  <c r="BD25" i="4"/>
  <c r="BG25" i="4"/>
  <c r="BQ25" i="4"/>
  <c r="BT25" i="4"/>
  <c r="BW25" i="4"/>
  <c r="BY25" i="4"/>
  <c r="CB25" i="4"/>
  <c r="CR25" i="4"/>
  <c r="CW25" i="4"/>
  <c r="CX25" i="4"/>
  <c r="DE25" i="4"/>
  <c r="DM25" i="4"/>
  <c r="DN25" i="4"/>
  <c r="DP25" i="4"/>
  <c r="DS25" i="4"/>
  <c r="K26" i="4"/>
  <c r="M26" i="4"/>
  <c r="N26" i="4"/>
  <c r="V26" i="4"/>
  <c r="Y26" i="4"/>
  <c r="Z26" i="4"/>
  <c r="AA26" i="4"/>
  <c r="AC26" i="4"/>
  <c r="AL26" i="4"/>
  <c r="AN26" i="4"/>
  <c r="AO26" i="4"/>
  <c r="AS26" i="4"/>
  <c r="AV26" i="4"/>
  <c r="AW26" i="4"/>
  <c r="AX26" i="4"/>
  <c r="AZ26" i="4"/>
  <c r="BG26" i="4"/>
  <c r="BI26" i="4"/>
  <c r="BJ26" i="4"/>
  <c r="BM26" i="4"/>
  <c r="BN26" i="4"/>
  <c r="BQ26" i="4"/>
  <c r="BR26" i="4"/>
  <c r="BT26" i="4"/>
  <c r="BU26" i="4"/>
  <c r="CC26" i="4"/>
  <c r="CD26" i="4"/>
  <c r="CF26" i="4"/>
  <c r="CH26" i="4"/>
  <c r="CJ26" i="4"/>
  <c r="CL26" i="4"/>
  <c r="CM26" i="4"/>
  <c r="CO26" i="4"/>
  <c r="CP26" i="4"/>
  <c r="CX26" i="4"/>
  <c r="CZ26" i="4"/>
  <c r="DA26" i="4"/>
  <c r="DC26" i="4"/>
  <c r="DE26" i="4"/>
  <c r="DH26" i="4"/>
  <c r="DI26" i="4"/>
  <c r="DJ26" i="4"/>
  <c r="DL26" i="4"/>
  <c r="DS26" i="4"/>
  <c r="DU26" i="4"/>
  <c r="DV26" i="4"/>
  <c r="DY26" i="4"/>
  <c r="B27" i="4"/>
  <c r="E27" i="4"/>
  <c r="F27" i="4"/>
  <c r="H27" i="4"/>
  <c r="I27" i="4"/>
  <c r="Q27" i="4"/>
  <c r="R27" i="4"/>
  <c r="T27" i="4"/>
  <c r="V27" i="4"/>
  <c r="X27" i="4"/>
  <c r="Z27" i="4"/>
  <c r="AA27" i="4"/>
  <c r="AC27" i="4"/>
  <c r="AD27" i="4"/>
  <c r="AL27" i="4"/>
  <c r="AN27" i="4"/>
  <c r="AO27" i="4"/>
  <c r="AQ27" i="4"/>
  <c r="AS27" i="4"/>
  <c r="AV27" i="4"/>
  <c r="AW27" i="4"/>
  <c r="AX27" i="4"/>
  <c r="AZ27" i="4"/>
  <c r="BG27" i="4"/>
  <c r="BI27" i="4"/>
  <c r="BJ27" i="4"/>
  <c r="BM27" i="4"/>
  <c r="BN27" i="4"/>
  <c r="BQ27" i="4"/>
  <c r="BR27" i="4"/>
  <c r="BT27" i="4"/>
  <c r="BU27" i="4"/>
  <c r="CC27" i="4"/>
  <c r="CD27" i="4"/>
  <c r="CF27" i="4"/>
  <c r="CH27" i="4"/>
  <c r="CJ27" i="4"/>
  <c r="CL27" i="4"/>
  <c r="CM27" i="4"/>
  <c r="CO27" i="4"/>
  <c r="CP27" i="4"/>
  <c r="CX27" i="4"/>
  <c r="CZ27" i="4"/>
  <c r="DA27" i="4"/>
  <c r="DC27" i="4"/>
  <c r="DE27" i="4"/>
  <c r="DH27" i="4"/>
  <c r="DI27" i="4"/>
  <c r="DJ27" i="4"/>
  <c r="DL27" i="4"/>
  <c r="DS27" i="4"/>
  <c r="DU27" i="4"/>
  <c r="DV27" i="4"/>
  <c r="DY27" i="4"/>
  <c r="B28" i="4"/>
  <c r="E28" i="4"/>
  <c r="F28" i="4"/>
  <c r="H28" i="4"/>
  <c r="I28" i="4"/>
  <c r="Q28" i="4"/>
  <c r="R28" i="4"/>
  <c r="T28" i="4"/>
  <c r="V28" i="4"/>
  <c r="X28" i="4"/>
  <c r="Z28" i="4"/>
  <c r="AA28" i="4"/>
  <c r="AC28" i="4"/>
  <c r="AD28" i="4"/>
  <c r="AL28" i="4"/>
  <c r="AN28" i="4"/>
  <c r="AO28" i="4"/>
  <c r="AQ28" i="4"/>
  <c r="AS28" i="4"/>
  <c r="AT28" i="4"/>
  <c r="AV28" i="4"/>
  <c r="AW28" i="4"/>
  <c r="AX28" i="4"/>
  <c r="AZ28" i="4"/>
  <c r="BG28" i="4"/>
  <c r="BI28" i="4"/>
  <c r="BJ28" i="4"/>
  <c r="BM28" i="4"/>
  <c r="BN28" i="4"/>
  <c r="BP28" i="4"/>
  <c r="BQ28" i="4"/>
  <c r="BR28" i="4"/>
  <c r="BT28" i="4"/>
  <c r="BU28" i="4"/>
  <c r="CC28" i="4"/>
  <c r="CD28" i="4"/>
  <c r="CF28" i="4"/>
  <c r="CH28" i="4"/>
  <c r="CJ28" i="4"/>
  <c r="CK28" i="4"/>
  <c r="CL28" i="4"/>
  <c r="CM28" i="4"/>
  <c r="CO28" i="4"/>
  <c r="CP28" i="4"/>
  <c r="CX28" i="4"/>
  <c r="CZ28" i="4"/>
  <c r="DA28" i="4"/>
  <c r="DC28" i="4"/>
  <c r="DE28" i="4"/>
  <c r="DF28" i="4"/>
  <c r="DH28" i="4"/>
  <c r="DI28" i="4"/>
  <c r="DJ28" i="4"/>
  <c r="DL28" i="4"/>
  <c r="DS28" i="4"/>
  <c r="DU28" i="4"/>
  <c r="DV28" i="4"/>
  <c r="DY28" i="4"/>
  <c r="B29" i="4"/>
  <c r="D29" i="4"/>
  <c r="E29" i="4"/>
  <c r="F29" i="4"/>
  <c r="H29" i="4"/>
  <c r="I29" i="4"/>
  <c r="Q29" i="4"/>
  <c r="R29" i="4"/>
  <c r="T29" i="4"/>
  <c r="V29" i="4"/>
  <c r="X29" i="4"/>
  <c r="Y29" i="4"/>
  <c r="Z29" i="4"/>
  <c r="AA29" i="4"/>
  <c r="AC29" i="4"/>
  <c r="AD29" i="4"/>
  <c r="AL29" i="4"/>
  <c r="AN29" i="4"/>
  <c r="AO29" i="4"/>
  <c r="AQ29" i="4"/>
  <c r="AS29" i="4"/>
  <c r="AT29" i="4"/>
  <c r="AV29" i="4"/>
  <c r="AW29" i="4"/>
  <c r="AX29" i="4"/>
  <c r="AZ29" i="4"/>
  <c r="BG29" i="4"/>
  <c r="BI29" i="4"/>
  <c r="BJ29" i="4"/>
  <c r="BM29" i="4"/>
  <c r="BN29" i="4"/>
  <c r="BP29" i="4"/>
  <c r="BQ29" i="4"/>
  <c r="BR29" i="4"/>
  <c r="BT29" i="4"/>
  <c r="BU29" i="4"/>
  <c r="CC29" i="4"/>
  <c r="CD29" i="4"/>
  <c r="CF29" i="4"/>
  <c r="CH29" i="4"/>
  <c r="CJ29" i="4"/>
  <c r="CK29" i="4"/>
  <c r="CL29" i="4"/>
  <c r="CM29" i="4"/>
  <c r="CO29" i="4"/>
  <c r="CP29" i="4"/>
  <c r="CX29" i="4"/>
  <c r="CZ29" i="4"/>
  <c r="DA29" i="4"/>
  <c r="DC29" i="4"/>
  <c r="DD29" i="4"/>
  <c r="DE29" i="4"/>
  <c r="DF29" i="4"/>
  <c r="DG29" i="4"/>
  <c r="DH29" i="4"/>
  <c r="DI29" i="4"/>
  <c r="DP29" i="4"/>
  <c r="DQ29" i="4"/>
  <c r="DR29" i="4"/>
  <c r="DT29" i="4"/>
  <c r="DU29" i="4"/>
  <c r="DV29" i="4"/>
  <c r="DW29" i="4"/>
  <c r="DX29" i="4"/>
  <c r="DY29" i="4"/>
  <c r="B30" i="4"/>
  <c r="I30" i="4"/>
  <c r="J30" i="4"/>
  <c r="K30" i="4"/>
  <c r="M30" i="4"/>
  <c r="N30" i="4"/>
  <c r="O30" i="4"/>
  <c r="P30" i="4"/>
  <c r="Q30" i="4"/>
  <c r="R30" i="4"/>
  <c r="S30" i="4"/>
  <c r="Z30" i="4"/>
  <c r="AA30" i="4"/>
  <c r="AB30" i="4"/>
  <c r="AD30" i="4"/>
  <c r="AE30" i="4"/>
  <c r="AF30" i="4"/>
  <c r="AG30" i="4"/>
  <c r="AH30" i="4"/>
  <c r="AI30" i="4"/>
  <c r="AJ30" i="4"/>
  <c r="AL30" i="4"/>
  <c r="AM30" i="4"/>
  <c r="AO30" i="4"/>
  <c r="AP30" i="4"/>
  <c r="AQ30" i="4"/>
  <c r="AR30" i="4"/>
  <c r="AT30" i="4"/>
  <c r="AU30" i="4"/>
  <c r="AV30" i="4"/>
  <c r="AW30" i="4"/>
  <c r="AX30" i="4"/>
  <c r="AY30" i="4"/>
  <c r="AZ30" i="4"/>
  <c r="BB30" i="4"/>
  <c r="BC30" i="4"/>
  <c r="BE30" i="4"/>
  <c r="BF30" i="4"/>
  <c r="BG30" i="4"/>
  <c r="BH30" i="4"/>
  <c r="BJ30" i="4"/>
  <c r="BK30" i="4"/>
  <c r="BL30" i="4"/>
  <c r="BM30" i="4"/>
  <c r="BN30" i="4"/>
  <c r="BO30" i="4"/>
  <c r="BP30" i="4"/>
  <c r="BR30" i="4"/>
  <c r="BS30" i="4"/>
  <c r="BU30" i="4"/>
  <c r="BV30" i="4"/>
  <c r="BW30" i="4"/>
  <c r="BX30" i="4"/>
  <c r="BZ30" i="4"/>
  <c r="CA30" i="4"/>
  <c r="CB30" i="4"/>
  <c r="CC30" i="4"/>
  <c r="CD30" i="4"/>
  <c r="CE30" i="4"/>
  <c r="CF30" i="4"/>
  <c r="CH30" i="4"/>
  <c r="CI30" i="4"/>
  <c r="CK30" i="4"/>
  <c r="CL30" i="4"/>
  <c r="CM30" i="4"/>
  <c r="CN30" i="4"/>
  <c r="CP30" i="4"/>
  <c r="CQ30" i="4"/>
  <c r="CR30" i="4"/>
  <c r="CS30" i="4"/>
  <c r="CT30" i="4"/>
  <c r="CU30" i="4"/>
  <c r="CV30" i="4"/>
  <c r="CX30" i="4"/>
  <c r="CY30" i="4"/>
  <c r="DA30" i="4"/>
  <c r="DB30" i="4"/>
  <c r="DC30" i="4"/>
  <c r="DD30" i="4"/>
  <c r="DF30" i="4"/>
  <c r="DG30" i="4"/>
  <c r="DH30" i="4"/>
  <c r="DI30" i="4"/>
  <c r="DJ30" i="4"/>
  <c r="DK30" i="4"/>
  <c r="DL30" i="4"/>
  <c r="DN30" i="4"/>
  <c r="DO30" i="4"/>
  <c r="DP30" i="4"/>
  <c r="DQ30" i="4"/>
  <c r="DR30" i="4"/>
  <c r="DS30" i="4"/>
  <c r="DT30" i="4"/>
  <c r="DU30" i="4"/>
  <c r="DV30" i="4"/>
  <c r="DW30" i="4"/>
  <c r="DX30" i="4"/>
  <c r="DY30" i="4"/>
  <c r="B31" i="4"/>
  <c r="C31" i="4"/>
  <c r="D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V31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Z31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R31" i="4"/>
  <c r="BS31" i="4"/>
  <c r="BT31" i="4"/>
  <c r="BU31" i="4"/>
  <c r="BV31" i="4"/>
  <c r="BW31" i="4"/>
  <c r="BX31" i="4"/>
  <c r="BY31" i="4"/>
  <c r="BZ31" i="4"/>
  <c r="CA31" i="4"/>
  <c r="CB31" i="4"/>
  <c r="CC31" i="4"/>
  <c r="CD31" i="4"/>
  <c r="CE31" i="4"/>
  <c r="CF31" i="4"/>
  <c r="CH31" i="4"/>
  <c r="CI31" i="4"/>
  <c r="CJ31" i="4"/>
  <c r="CK31" i="4"/>
  <c r="CL31" i="4"/>
  <c r="CM31" i="4"/>
  <c r="CN31" i="4"/>
  <c r="CO31" i="4"/>
  <c r="CP31" i="4"/>
  <c r="CQ31" i="4"/>
  <c r="CR31" i="4"/>
  <c r="CS31" i="4"/>
  <c r="CT31" i="4"/>
  <c r="CU31" i="4"/>
  <c r="CV31" i="4"/>
  <c r="CX31" i="4"/>
  <c r="CY31" i="4"/>
  <c r="CZ31" i="4"/>
  <c r="DA31" i="4"/>
  <c r="DB31" i="4"/>
  <c r="DC31" i="4"/>
  <c r="DD31" i="4"/>
  <c r="DE31" i="4"/>
  <c r="DF31" i="4"/>
  <c r="DG31" i="4"/>
  <c r="DH31" i="4"/>
  <c r="DI31" i="4"/>
  <c r="DJ31" i="4"/>
  <c r="DK31" i="4"/>
  <c r="DL31" i="4"/>
  <c r="DN31" i="4"/>
  <c r="DO31" i="4"/>
  <c r="DP31" i="4"/>
  <c r="DQ31" i="4"/>
  <c r="DR31" i="4"/>
  <c r="DS31" i="4"/>
  <c r="DT31" i="4"/>
  <c r="DU31" i="4"/>
  <c r="DV31" i="4"/>
  <c r="DW31" i="4"/>
  <c r="DX31" i="4"/>
  <c r="DY31" i="4"/>
  <c r="B32" i="4"/>
  <c r="C32" i="4"/>
  <c r="D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Z32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R32" i="4"/>
  <c r="BS32" i="4"/>
  <c r="BT32" i="4"/>
  <c r="BU32" i="4"/>
  <c r="BV32" i="4"/>
  <c r="BW32" i="4"/>
  <c r="BX32" i="4"/>
  <c r="BY32" i="4"/>
  <c r="BZ32" i="4"/>
  <c r="CA32" i="4"/>
  <c r="CB32" i="4"/>
  <c r="CC32" i="4"/>
  <c r="CD32" i="4"/>
  <c r="CE32" i="4"/>
  <c r="CF32" i="4"/>
  <c r="CH32" i="4"/>
  <c r="CI32" i="4"/>
  <c r="CJ32" i="4"/>
  <c r="CK32" i="4"/>
  <c r="CL32" i="4"/>
  <c r="CM32" i="4"/>
  <c r="CN32" i="4"/>
  <c r="CO32" i="4"/>
  <c r="CP32" i="4"/>
  <c r="CQ32" i="4"/>
  <c r="CR32" i="4"/>
  <c r="CS32" i="4"/>
  <c r="CT32" i="4"/>
  <c r="CU32" i="4"/>
  <c r="CV32" i="4"/>
  <c r="CX32" i="4"/>
  <c r="CY32" i="4"/>
  <c r="CZ32" i="4"/>
  <c r="DA32" i="4"/>
  <c r="DB32" i="4"/>
  <c r="DC32" i="4"/>
  <c r="DD32" i="4"/>
  <c r="DE32" i="4"/>
  <c r="DF32" i="4"/>
  <c r="DG32" i="4"/>
  <c r="DH32" i="4"/>
  <c r="DI32" i="4"/>
  <c r="DJ32" i="4"/>
  <c r="DK32" i="4"/>
  <c r="DL32" i="4"/>
  <c r="DM32" i="4"/>
  <c r="DN32" i="4"/>
  <c r="DO32" i="4"/>
  <c r="DP32" i="4"/>
  <c r="DQ32" i="4"/>
  <c r="DR32" i="4"/>
  <c r="DS32" i="4"/>
  <c r="DT32" i="4"/>
  <c r="DU32" i="4"/>
  <c r="DV32" i="4"/>
  <c r="DW32" i="4"/>
  <c r="DX32" i="4"/>
  <c r="D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Z33" i="4"/>
  <c r="CA33" i="4"/>
  <c r="CB33" i="4"/>
  <c r="CC33" i="4"/>
  <c r="CD33" i="4"/>
  <c r="CE33" i="4"/>
  <c r="CF33" i="4"/>
  <c r="CG33" i="4"/>
  <c r="CH33" i="4"/>
  <c r="CI33" i="4"/>
  <c r="CJ33" i="4"/>
  <c r="CK33" i="4"/>
  <c r="CL33" i="4"/>
  <c r="CM33" i="4"/>
  <c r="CN33" i="4"/>
  <c r="CO33" i="4"/>
  <c r="CP33" i="4"/>
  <c r="CQ33" i="4"/>
  <c r="CR33" i="4"/>
  <c r="CS33" i="4"/>
  <c r="CT33" i="4"/>
  <c r="CU33" i="4"/>
  <c r="CV33" i="4"/>
  <c r="CW33" i="4"/>
  <c r="CX33" i="4"/>
  <c r="CY33" i="4"/>
  <c r="CZ33" i="4"/>
  <c r="DA33" i="4"/>
  <c r="DB33" i="4"/>
  <c r="DC33" i="4"/>
  <c r="DD33" i="4"/>
  <c r="DE33" i="4"/>
  <c r="DF33" i="4"/>
  <c r="DG33" i="4"/>
  <c r="DH33" i="4"/>
  <c r="DI33" i="4"/>
  <c r="DJ33" i="4"/>
  <c r="DK33" i="4"/>
  <c r="DL33" i="4"/>
  <c r="DM33" i="4"/>
  <c r="DN33" i="4"/>
  <c r="DO33" i="4"/>
  <c r="DP33" i="4"/>
  <c r="DQ33" i="4"/>
  <c r="DR33" i="4"/>
  <c r="DS33" i="4"/>
  <c r="DT33" i="4"/>
  <c r="DU33" i="4"/>
  <c r="DV33" i="4"/>
  <c r="DW33" i="4"/>
  <c r="DX33" i="4"/>
  <c r="D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Z34" i="4"/>
  <c r="BA34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Z34" i="4"/>
  <c r="CA34" i="4"/>
  <c r="CB34" i="4"/>
  <c r="CC34" i="4"/>
  <c r="CD34" i="4"/>
  <c r="CE34" i="4"/>
  <c r="CF34" i="4"/>
  <c r="CG34" i="4"/>
  <c r="CH34" i="4"/>
  <c r="CI34" i="4"/>
  <c r="CJ34" i="4"/>
  <c r="CK34" i="4"/>
  <c r="CL34" i="4"/>
  <c r="CM34" i="4"/>
  <c r="CN34" i="4"/>
  <c r="CO34" i="4"/>
  <c r="CP34" i="4"/>
  <c r="CQ34" i="4"/>
  <c r="CR34" i="4"/>
  <c r="CS34" i="4"/>
  <c r="CT34" i="4"/>
  <c r="CU34" i="4"/>
  <c r="CV34" i="4"/>
  <c r="CW34" i="4"/>
  <c r="CX34" i="4"/>
  <c r="CY34" i="4"/>
  <c r="CZ34" i="4"/>
  <c r="DA34" i="4"/>
  <c r="DB34" i="4"/>
  <c r="DC34" i="4"/>
  <c r="DD34" i="4"/>
  <c r="DE34" i="4"/>
  <c r="DF34" i="4"/>
  <c r="DG34" i="4"/>
  <c r="DH34" i="4"/>
  <c r="DI34" i="4"/>
  <c r="DJ34" i="4"/>
  <c r="DK34" i="4"/>
  <c r="DL34" i="4"/>
  <c r="DM34" i="4"/>
  <c r="DN34" i="4"/>
  <c r="DO34" i="4"/>
  <c r="DP34" i="4"/>
  <c r="DQ34" i="4"/>
  <c r="DR34" i="4"/>
  <c r="DS34" i="4"/>
  <c r="DT34" i="4"/>
  <c r="DU34" i="4"/>
  <c r="DV34" i="4"/>
  <c r="DW34" i="4"/>
  <c r="DX34" i="4"/>
  <c r="D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Z35" i="4"/>
  <c r="CA35" i="4"/>
  <c r="CB35" i="4"/>
  <c r="CC35" i="4"/>
  <c r="CD35" i="4"/>
  <c r="CE35" i="4"/>
  <c r="CF35" i="4"/>
  <c r="CG35" i="4"/>
  <c r="CH35" i="4"/>
  <c r="CI35" i="4"/>
  <c r="CJ35" i="4"/>
  <c r="CK35" i="4"/>
  <c r="CL35" i="4"/>
  <c r="CM35" i="4"/>
  <c r="CN35" i="4"/>
  <c r="CO35" i="4"/>
  <c r="CP35" i="4"/>
  <c r="CQ35" i="4"/>
  <c r="CR35" i="4"/>
  <c r="CS35" i="4"/>
  <c r="CT35" i="4"/>
  <c r="CU35" i="4"/>
  <c r="CV35" i="4"/>
  <c r="CW35" i="4"/>
  <c r="CX35" i="4"/>
  <c r="CY35" i="4"/>
  <c r="CZ35" i="4"/>
  <c r="DA35" i="4"/>
  <c r="DB35" i="4"/>
  <c r="DC35" i="4"/>
  <c r="DD35" i="4"/>
  <c r="DE35" i="4"/>
  <c r="DF35" i="4"/>
  <c r="DG35" i="4"/>
  <c r="DH35" i="4"/>
  <c r="DI35" i="4"/>
  <c r="DJ35" i="4"/>
  <c r="DK35" i="4"/>
  <c r="DL35" i="4"/>
  <c r="DM35" i="4"/>
  <c r="DN35" i="4"/>
  <c r="DO35" i="4"/>
  <c r="DP35" i="4"/>
  <c r="DQ35" i="4"/>
  <c r="DR35" i="4"/>
  <c r="DS35" i="4"/>
  <c r="DT35" i="4"/>
  <c r="DU35" i="4"/>
  <c r="DV35" i="4"/>
  <c r="DW35" i="4"/>
  <c r="DX35" i="4"/>
  <c r="D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Z36" i="4"/>
  <c r="CA36" i="4"/>
  <c r="CB36" i="4"/>
  <c r="CC36" i="4"/>
  <c r="CD36" i="4"/>
  <c r="CE36" i="4"/>
  <c r="CF36" i="4"/>
  <c r="CG36" i="4"/>
  <c r="CH36" i="4"/>
  <c r="CI36" i="4"/>
  <c r="CJ36" i="4"/>
  <c r="CK36" i="4"/>
  <c r="CL36" i="4"/>
  <c r="CM36" i="4"/>
  <c r="CN36" i="4"/>
  <c r="CO36" i="4"/>
  <c r="CP36" i="4"/>
  <c r="CQ36" i="4"/>
  <c r="CR36" i="4"/>
  <c r="CS36" i="4"/>
  <c r="CT36" i="4"/>
  <c r="CU36" i="4"/>
  <c r="CV36" i="4"/>
  <c r="CW36" i="4"/>
  <c r="CX36" i="4"/>
  <c r="CY36" i="4"/>
  <c r="CZ36" i="4"/>
  <c r="DA36" i="4"/>
  <c r="DB36" i="4"/>
  <c r="DC36" i="4"/>
  <c r="DD36" i="4"/>
  <c r="DE36" i="4"/>
  <c r="DF36" i="4"/>
  <c r="DG36" i="4"/>
  <c r="DH36" i="4"/>
  <c r="DI36" i="4"/>
  <c r="DJ36" i="4"/>
  <c r="DK36" i="4"/>
  <c r="DL36" i="4"/>
  <c r="DM36" i="4"/>
  <c r="DN36" i="4"/>
  <c r="DO36" i="4"/>
  <c r="DP36" i="4"/>
  <c r="DQ36" i="4"/>
  <c r="DR36" i="4"/>
  <c r="DS36" i="4"/>
  <c r="DT36" i="4"/>
  <c r="DU36" i="4"/>
  <c r="DV36" i="4"/>
  <c r="DW36" i="4"/>
  <c r="DX36" i="4"/>
  <c r="DY36" i="4"/>
  <c r="D38" i="4"/>
  <c r="C38" i="4"/>
  <c r="E38" i="4"/>
  <c r="J38" i="4"/>
  <c r="I38" i="4"/>
  <c r="K38" i="4"/>
  <c r="O38" i="4"/>
  <c r="N38" i="4"/>
  <c r="P38" i="4"/>
  <c r="U38" i="4"/>
  <c r="V38" i="4"/>
  <c r="T38" i="4"/>
  <c r="Z38" i="4"/>
  <c r="AA38" i="4"/>
  <c r="Y38" i="4"/>
  <c r="AF38" i="4"/>
  <c r="AE38" i="4"/>
  <c r="AK38" i="4"/>
  <c r="AJ38" i="4"/>
  <c r="AQ38" i="4"/>
  <c r="AP38" i="4"/>
  <c r="AV38" i="4"/>
  <c r="AU38" i="4"/>
  <c r="BB38" i="4"/>
  <c r="BA38" i="4"/>
  <c r="BC38" i="4"/>
  <c r="BF38" i="4"/>
  <c r="BE38" i="4"/>
  <c r="BG38" i="4"/>
  <c r="BK38" i="4"/>
  <c r="BL38" i="4"/>
  <c r="BJ38" i="4"/>
  <c r="BP38" i="4"/>
  <c r="BO38" i="4"/>
  <c r="BU38" i="4"/>
  <c r="BT38" i="4"/>
  <c r="BV38" i="4"/>
  <c r="BZ38" i="4"/>
  <c r="BY38" i="4"/>
  <c r="CF38" i="4"/>
  <c r="CE38" i="4"/>
  <c r="CG38" i="4"/>
  <c r="CK38" i="4"/>
  <c r="CJ38" i="4"/>
  <c r="CL38" i="4"/>
  <c r="CP38" i="4"/>
  <c r="CO38" i="4"/>
  <c r="CQ38" i="4"/>
  <c r="CU38" i="4"/>
  <c r="CT38" i="4"/>
  <c r="CV38" i="4"/>
  <c r="CZ38" i="4"/>
  <c r="DA38" i="4"/>
  <c r="CY38" i="4"/>
  <c r="DE38" i="4"/>
  <c r="DF38" i="4"/>
  <c r="DD38" i="4"/>
  <c r="DJ38" i="4"/>
  <c r="DI38" i="4"/>
  <c r="DO38" i="4"/>
  <c r="DN38" i="4"/>
  <c r="DU38" i="4"/>
  <c r="DT38" i="4"/>
  <c r="B44" i="4"/>
  <c r="C44" i="4"/>
  <c r="D44" i="4"/>
  <c r="I45" i="4"/>
  <c r="E44" i="4"/>
  <c r="F44" i="4"/>
  <c r="U45" i="4"/>
  <c r="G44" i="4"/>
  <c r="Z45" i="4"/>
  <c r="H44" i="4"/>
  <c r="AF45" i="4"/>
  <c r="I44" i="4"/>
  <c r="AK45" i="4"/>
  <c r="J44" i="4"/>
  <c r="K44" i="4"/>
  <c r="L44" i="4"/>
  <c r="BA45" i="4"/>
  <c r="M44" i="4"/>
  <c r="N44" i="4"/>
  <c r="O44" i="4"/>
  <c r="P44" i="4"/>
  <c r="Q44" i="4"/>
  <c r="R44" i="4"/>
  <c r="CF45" i="4"/>
  <c r="S44" i="4"/>
  <c r="T44" i="4"/>
  <c r="CP45" i="4"/>
  <c r="U44" i="4"/>
  <c r="V44" i="4"/>
  <c r="CZ45" i="4"/>
  <c r="W44" i="4"/>
  <c r="DE45" i="4"/>
  <c r="X44" i="4"/>
  <c r="DJ45" i="4"/>
  <c r="Y44" i="4"/>
  <c r="DO45" i="4"/>
  <c r="Z44" i="4"/>
  <c r="AA44" i="4"/>
  <c r="D45" i="4"/>
  <c r="O45" i="4"/>
  <c r="AP45" i="4"/>
  <c r="AV45" i="4"/>
  <c r="BF45" i="4"/>
  <c r="BK45" i="4"/>
  <c r="BP45" i="4"/>
  <c r="BU45" i="4"/>
  <c r="BZ45" i="4"/>
  <c r="CK45" i="4"/>
  <c r="CU45" i="4"/>
  <c r="DU45" i="4"/>
  <c r="B69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U69" i="4"/>
  <c r="V69" i="4"/>
  <c r="W69" i="4"/>
  <c r="X69" i="4"/>
  <c r="Y69" i="4"/>
  <c r="B77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C135" i="4"/>
  <c r="C136" i="4"/>
  <c r="B141" i="4"/>
  <c r="B142" i="4"/>
  <c r="C143" i="4"/>
  <c r="U142" i="4"/>
  <c r="Z142" i="4"/>
  <c r="AD142" i="4"/>
  <c r="B143" i="4"/>
  <c r="C148" i="4"/>
  <c r="U143" i="4"/>
  <c r="Z143" i="4"/>
  <c r="AD143" i="4"/>
  <c r="B144" i="4"/>
  <c r="C154" i="4"/>
  <c r="U144" i="4"/>
  <c r="Z144" i="4"/>
  <c r="AD144" i="4"/>
  <c r="B145" i="4"/>
  <c r="U145" i="4"/>
  <c r="Z145" i="4"/>
  <c r="AD145" i="4"/>
  <c r="B146" i="4"/>
  <c r="U146" i="4"/>
  <c r="Z146" i="4"/>
  <c r="AD146" i="4"/>
  <c r="B147" i="4"/>
  <c r="U147" i="4"/>
  <c r="Z147" i="4"/>
  <c r="AD147" i="4"/>
  <c r="B148" i="4"/>
  <c r="C176" i="4"/>
  <c r="U148" i="4"/>
  <c r="Z148" i="4"/>
  <c r="AD148" i="4"/>
  <c r="B149" i="4"/>
  <c r="U149" i="4"/>
  <c r="Z149" i="4"/>
  <c r="AD149" i="4"/>
  <c r="B150" i="4"/>
  <c r="U150" i="4"/>
  <c r="Z150" i="4"/>
  <c r="AD150" i="4"/>
  <c r="B151" i="4"/>
  <c r="C192" i="4"/>
  <c r="U151" i="4"/>
  <c r="Z151" i="4"/>
  <c r="AD151" i="4"/>
  <c r="B152" i="4"/>
  <c r="U152" i="4"/>
  <c r="Z152" i="4"/>
  <c r="AD152" i="4"/>
  <c r="B153" i="4"/>
  <c r="U153" i="4"/>
  <c r="Z153" i="4"/>
  <c r="AD153" i="4"/>
  <c r="B154" i="4"/>
  <c r="U154" i="4"/>
  <c r="Z154" i="4"/>
  <c r="AD154" i="4"/>
  <c r="B155" i="4"/>
  <c r="C212" i="4"/>
  <c r="U155" i="4"/>
  <c r="Z155" i="4"/>
  <c r="AD155" i="4"/>
  <c r="B156" i="4"/>
  <c r="U156" i="4"/>
  <c r="Z156" i="4"/>
  <c r="AD156" i="4"/>
  <c r="B157" i="4"/>
  <c r="C223" i="4"/>
  <c r="U157" i="4"/>
  <c r="Z157" i="4"/>
  <c r="AD157" i="4"/>
  <c r="B158" i="4"/>
  <c r="U158" i="4"/>
  <c r="Z158" i="4"/>
  <c r="AD158" i="4"/>
  <c r="B159" i="4"/>
  <c r="C233" i="4"/>
  <c r="U159" i="4"/>
  <c r="Z159" i="4"/>
  <c r="AD159" i="4"/>
  <c r="B160" i="4"/>
  <c r="C160" i="4"/>
  <c r="U160" i="4"/>
  <c r="Z160" i="4"/>
  <c r="AD160" i="4"/>
  <c r="B161" i="4"/>
  <c r="U161" i="4"/>
  <c r="Z161" i="4"/>
  <c r="AD161" i="4"/>
  <c r="B162" i="4"/>
  <c r="C248" i="4"/>
  <c r="U162" i="4"/>
  <c r="Z162" i="4"/>
  <c r="AD162" i="4"/>
  <c r="B163" i="4"/>
  <c r="U163" i="4"/>
  <c r="Z163" i="4"/>
  <c r="AD163" i="4"/>
  <c r="B164" i="4"/>
  <c r="U164" i="4"/>
  <c r="Z164" i="4"/>
  <c r="AD164" i="4"/>
  <c r="B165" i="4"/>
  <c r="C264" i="4"/>
  <c r="C165" i="4"/>
  <c r="U165" i="4"/>
  <c r="Z165" i="4"/>
  <c r="AD165" i="4"/>
  <c r="B166" i="4"/>
  <c r="C171" i="4"/>
  <c r="C181" i="4"/>
  <c r="C187" i="4"/>
  <c r="C197" i="4"/>
  <c r="C202" i="4"/>
  <c r="C207" i="4"/>
  <c r="C217" i="4"/>
  <c r="C228" i="4"/>
  <c r="C238" i="4"/>
  <c r="C243" i="4"/>
  <c r="C253" i="4"/>
  <c r="C258" i="4"/>
  <c r="O65" i="4"/>
  <c r="O70" i="4"/>
  <c r="O78" i="4"/>
  <c r="C98" i="4"/>
  <c r="U65" i="4"/>
  <c r="U70" i="4"/>
  <c r="U78" i="4"/>
  <c r="C104" i="4"/>
  <c r="X65" i="4"/>
  <c r="X70" i="4"/>
  <c r="X78" i="4"/>
  <c r="C107" i="4"/>
  <c r="V146" i="4"/>
  <c r="AA146" i="4"/>
  <c r="AE146" i="4"/>
  <c r="C117" i="4"/>
  <c r="B8" i="10"/>
  <c r="DK38" i="4"/>
  <c r="AG38" i="4"/>
  <c r="AC25" i="4"/>
  <c r="DC24" i="4"/>
  <c r="BD24" i="4"/>
  <c r="F24" i="4"/>
  <c r="CB23" i="4"/>
  <c r="AC23" i="4"/>
  <c r="DC22" i="4"/>
  <c r="BD22" i="4"/>
  <c r="C22" i="4"/>
  <c r="S22" i="4"/>
  <c r="AI22" i="4"/>
  <c r="AY22" i="4"/>
  <c r="BO22" i="4"/>
  <c r="CE22" i="4"/>
  <c r="CU22" i="4"/>
  <c r="DK22" i="4"/>
  <c r="C23" i="4"/>
  <c r="S23" i="4"/>
  <c r="AI23" i="4"/>
  <c r="AY23" i="4"/>
  <c r="BO23" i="4"/>
  <c r="CE23" i="4"/>
  <c r="CU23" i="4"/>
  <c r="DK23" i="4"/>
  <c r="C24" i="4"/>
  <c r="S24" i="4"/>
  <c r="AI24" i="4"/>
  <c r="AY24" i="4"/>
  <c r="BO24" i="4"/>
  <c r="CE24" i="4"/>
  <c r="CU24" i="4"/>
  <c r="DK24" i="4"/>
  <c r="C25" i="4"/>
  <c r="S25" i="4"/>
  <c r="AI25" i="4"/>
  <c r="AY25" i="4"/>
  <c r="BO25" i="4"/>
  <c r="CE25" i="4"/>
  <c r="CU25" i="4"/>
  <c r="DK25" i="4"/>
  <c r="C26" i="4"/>
  <c r="S26" i="4"/>
  <c r="AI26" i="4"/>
  <c r="AY26" i="4"/>
  <c r="BO26" i="4"/>
  <c r="CE26" i="4"/>
  <c r="CU26" i="4"/>
  <c r="DK26" i="4"/>
  <c r="C27" i="4"/>
  <c r="S27" i="4"/>
  <c r="AI27" i="4"/>
  <c r="AY27" i="4"/>
  <c r="BO27" i="4"/>
  <c r="CE27" i="4"/>
  <c r="CU27" i="4"/>
  <c r="DK27" i="4"/>
  <c r="C28" i="4"/>
  <c r="S28" i="4"/>
  <c r="AI28" i="4"/>
  <c r="AY28" i="4"/>
  <c r="BO28" i="4"/>
  <c r="CE28" i="4"/>
  <c r="CU28" i="4"/>
  <c r="DK28" i="4"/>
  <c r="C29" i="4"/>
  <c r="S29" i="4"/>
  <c r="AI29" i="4"/>
  <c r="AY29" i="4"/>
  <c r="BO29" i="4"/>
  <c r="CE29" i="4"/>
  <c r="CU29" i="4"/>
  <c r="D22" i="4"/>
  <c r="T22" i="4"/>
  <c r="AJ22" i="4"/>
  <c r="AZ22" i="4"/>
  <c r="BP22" i="4"/>
  <c r="CF22" i="4"/>
  <c r="CV22" i="4"/>
  <c r="DL22" i="4"/>
  <c r="D23" i="4"/>
  <c r="T23" i="4"/>
  <c r="AJ23" i="4"/>
  <c r="AZ23" i="4"/>
  <c r="BP23" i="4"/>
  <c r="CF23" i="4"/>
  <c r="CV23" i="4"/>
  <c r="DL23" i="4"/>
  <c r="D24" i="4"/>
  <c r="T24" i="4"/>
  <c r="AJ24" i="4"/>
  <c r="AZ24" i="4"/>
  <c r="BP24" i="4"/>
  <c r="CF24" i="4"/>
  <c r="CV24" i="4"/>
  <c r="DL24" i="4"/>
  <c r="D25" i="4"/>
  <c r="T25" i="4"/>
  <c r="AJ25" i="4"/>
  <c r="AZ25" i="4"/>
  <c r="BP25" i="4"/>
  <c r="CF25" i="4"/>
  <c r="CV25" i="4"/>
  <c r="DL25" i="4"/>
  <c r="D26" i="4"/>
  <c r="T26" i="4"/>
  <c r="AJ26" i="4"/>
  <c r="E22" i="4"/>
  <c r="U22" i="4"/>
  <c r="AK22" i="4"/>
  <c r="BA22" i="4"/>
  <c r="BQ22" i="4"/>
  <c r="CG22" i="4"/>
  <c r="CW22" i="4"/>
  <c r="DM22" i="4"/>
  <c r="E23" i="4"/>
  <c r="U23" i="4"/>
  <c r="AK23" i="4"/>
  <c r="BA23" i="4"/>
  <c r="BQ23" i="4"/>
  <c r="CG23" i="4"/>
  <c r="CW23" i="4"/>
  <c r="DM23" i="4"/>
  <c r="E24" i="4"/>
  <c r="U24" i="4"/>
  <c r="AK24" i="4"/>
  <c r="BA24" i="4"/>
  <c r="BQ24" i="4"/>
  <c r="CG24" i="4"/>
  <c r="CW24" i="4"/>
  <c r="DM24" i="4"/>
  <c r="E25" i="4"/>
  <c r="U25" i="4"/>
  <c r="AK25" i="4"/>
  <c r="BA25" i="4"/>
  <c r="G22" i="4"/>
  <c r="W22" i="4"/>
  <c r="AM22" i="4"/>
  <c r="BC22" i="4"/>
  <c r="BS22" i="4"/>
  <c r="CI22" i="4"/>
  <c r="CY22" i="4"/>
  <c r="DO22" i="4"/>
  <c r="G23" i="4"/>
  <c r="W23" i="4"/>
  <c r="AM23" i="4"/>
  <c r="BC23" i="4"/>
  <c r="BS23" i="4"/>
  <c r="CI23" i="4"/>
  <c r="CY23" i="4"/>
  <c r="DO23" i="4"/>
  <c r="G24" i="4"/>
  <c r="W24" i="4"/>
  <c r="AM24" i="4"/>
  <c r="BC24" i="4"/>
  <c r="BS24" i="4"/>
  <c r="CI24" i="4"/>
  <c r="CY24" i="4"/>
  <c r="DO24" i="4"/>
  <c r="G25" i="4"/>
  <c r="W25" i="4"/>
  <c r="AM25" i="4"/>
  <c r="BC25" i="4"/>
  <c r="BS25" i="4"/>
  <c r="CI25" i="4"/>
  <c r="CY25" i="4"/>
  <c r="DO25" i="4"/>
  <c r="G26" i="4"/>
  <c r="W26" i="4"/>
  <c r="AM26" i="4"/>
  <c r="BC26" i="4"/>
  <c r="BS26" i="4"/>
  <c r="CI26" i="4"/>
  <c r="CY26" i="4"/>
  <c r="DO26" i="4"/>
  <c r="G27" i="4"/>
  <c r="W27" i="4"/>
  <c r="AM27" i="4"/>
  <c r="BC27" i="4"/>
  <c r="BS27" i="4"/>
  <c r="CI27" i="4"/>
  <c r="CY27" i="4"/>
  <c r="DO27" i="4"/>
  <c r="G28" i="4"/>
  <c r="W28" i="4"/>
  <c r="AM28" i="4"/>
  <c r="BC28" i="4"/>
  <c r="BS28" i="4"/>
  <c r="CI28" i="4"/>
  <c r="CY28" i="4"/>
  <c r="DO28" i="4"/>
  <c r="G29" i="4"/>
  <c r="W29" i="4"/>
  <c r="AM29" i="4"/>
  <c r="BC29" i="4"/>
  <c r="BS29" i="4"/>
  <c r="CI29" i="4"/>
  <c r="CY29" i="4"/>
  <c r="DO29" i="4"/>
  <c r="G30" i="4"/>
  <c r="W30" i="4"/>
  <c r="I22" i="4"/>
  <c r="Y22" i="4"/>
  <c r="AO22" i="4"/>
  <c r="BE22" i="4"/>
  <c r="BU22" i="4"/>
  <c r="CK22" i="4"/>
  <c r="DA22" i="4"/>
  <c r="DQ22" i="4"/>
  <c r="I23" i="4"/>
  <c r="Y23" i="4"/>
  <c r="AO23" i="4"/>
  <c r="BE23" i="4"/>
  <c r="BU23" i="4"/>
  <c r="CK23" i="4"/>
  <c r="DA23" i="4"/>
  <c r="DQ23" i="4"/>
  <c r="I24" i="4"/>
  <c r="Y24" i="4"/>
  <c r="AO24" i="4"/>
  <c r="BE24" i="4"/>
  <c r="BU24" i="4"/>
  <c r="CK24" i="4"/>
  <c r="DA24" i="4"/>
  <c r="DQ24" i="4"/>
  <c r="I25" i="4"/>
  <c r="Y25" i="4"/>
  <c r="AO25" i="4"/>
  <c r="BE25" i="4"/>
  <c r="BU25" i="4"/>
  <c r="CK25" i="4"/>
  <c r="DA25" i="4"/>
  <c r="DQ25" i="4"/>
  <c r="I26" i="4"/>
  <c r="J22" i="4"/>
  <c r="Z22" i="4"/>
  <c r="AP22" i="4"/>
  <c r="BF22" i="4"/>
  <c r="BV22" i="4"/>
  <c r="CL22" i="4"/>
  <c r="DB22" i="4"/>
  <c r="DR22" i="4"/>
  <c r="J23" i="4"/>
  <c r="Z23" i="4"/>
  <c r="AP23" i="4"/>
  <c r="BF23" i="4"/>
  <c r="BV23" i="4"/>
  <c r="CL23" i="4"/>
  <c r="DB23" i="4"/>
  <c r="DR23" i="4"/>
  <c r="J24" i="4"/>
  <c r="Z24" i="4"/>
  <c r="AP24" i="4"/>
  <c r="BF24" i="4"/>
  <c r="BV24" i="4"/>
  <c r="CL24" i="4"/>
  <c r="DB24" i="4"/>
  <c r="DR24" i="4"/>
  <c r="J25" i="4"/>
  <c r="Z25" i="4"/>
  <c r="AP25" i="4"/>
  <c r="BF25" i="4"/>
  <c r="BV25" i="4"/>
  <c r="CL25" i="4"/>
  <c r="DB25" i="4"/>
  <c r="DR25" i="4"/>
  <c r="J26" i="4"/>
  <c r="L22" i="4"/>
  <c r="AB22" i="4"/>
  <c r="AR22" i="4"/>
  <c r="BH22" i="4"/>
  <c r="BX22" i="4"/>
  <c r="CN22" i="4"/>
  <c r="DD22" i="4"/>
  <c r="DT22" i="4"/>
  <c r="L23" i="4"/>
  <c r="AB23" i="4"/>
  <c r="AR23" i="4"/>
  <c r="BH23" i="4"/>
  <c r="BX23" i="4"/>
  <c r="CN23" i="4"/>
  <c r="DD23" i="4"/>
  <c r="DT23" i="4"/>
  <c r="L24" i="4"/>
  <c r="AB24" i="4"/>
  <c r="AR24" i="4"/>
  <c r="BH24" i="4"/>
  <c r="BX24" i="4"/>
  <c r="CN24" i="4"/>
  <c r="DD24" i="4"/>
  <c r="DT24" i="4"/>
  <c r="L25" i="4"/>
  <c r="AB25" i="4"/>
  <c r="AR25" i="4"/>
  <c r="BH25" i="4"/>
  <c r="BX25" i="4"/>
  <c r="CN25" i="4"/>
  <c r="DD25" i="4"/>
  <c r="DT25" i="4"/>
  <c r="L26" i="4"/>
  <c r="AB26" i="4"/>
  <c r="AR26" i="4"/>
  <c r="BH26" i="4"/>
  <c r="BX26" i="4"/>
  <c r="CN26" i="4"/>
  <c r="DD26" i="4"/>
  <c r="DT26" i="4"/>
  <c r="L27" i="4"/>
  <c r="AB27" i="4"/>
  <c r="AR27" i="4"/>
  <c r="BH27" i="4"/>
  <c r="BX27" i="4"/>
  <c r="CN27" i="4"/>
  <c r="DD27" i="4"/>
  <c r="DT27" i="4"/>
  <c r="L28" i="4"/>
  <c r="AB28" i="4"/>
  <c r="AR28" i="4"/>
  <c r="BH28" i="4"/>
  <c r="BX28" i="4"/>
  <c r="CN28" i="4"/>
  <c r="DD28" i="4"/>
  <c r="DT28" i="4"/>
  <c r="L29" i="4"/>
  <c r="AB29" i="4"/>
  <c r="AR29" i="4"/>
  <c r="BH29" i="4"/>
  <c r="BX29" i="4"/>
  <c r="CN29" i="4"/>
  <c r="N22" i="4"/>
  <c r="AD22" i="4"/>
  <c r="AT22" i="4"/>
  <c r="BJ22" i="4"/>
  <c r="BZ22" i="4"/>
  <c r="CP22" i="4"/>
  <c r="DF22" i="4"/>
  <c r="DV22" i="4"/>
  <c r="N23" i="4"/>
  <c r="AD23" i="4"/>
  <c r="AT23" i="4"/>
  <c r="BJ23" i="4"/>
  <c r="BZ23" i="4"/>
  <c r="CP23" i="4"/>
  <c r="DF23" i="4"/>
  <c r="DV23" i="4"/>
  <c r="N24" i="4"/>
  <c r="AD24" i="4"/>
  <c r="AT24" i="4"/>
  <c r="BJ24" i="4"/>
  <c r="BZ24" i="4"/>
  <c r="CP24" i="4"/>
  <c r="DF24" i="4"/>
  <c r="DV24" i="4"/>
  <c r="N25" i="4"/>
  <c r="AD25" i="4"/>
  <c r="AT25" i="4"/>
  <c r="BJ25" i="4"/>
  <c r="BZ25" i="4"/>
  <c r="CP25" i="4"/>
  <c r="DF25" i="4"/>
  <c r="DV25" i="4"/>
  <c r="O22" i="4"/>
  <c r="AE22" i="4"/>
  <c r="AU22" i="4"/>
  <c r="BK22" i="4"/>
  <c r="CA22" i="4"/>
  <c r="CQ22" i="4"/>
  <c r="DG22" i="4"/>
  <c r="DW22" i="4"/>
  <c r="O23" i="4"/>
  <c r="AE23" i="4"/>
  <c r="AU23" i="4"/>
  <c r="BK23" i="4"/>
  <c r="CA23" i="4"/>
  <c r="CQ23" i="4"/>
  <c r="DG23" i="4"/>
  <c r="DW23" i="4"/>
  <c r="O24" i="4"/>
  <c r="AE24" i="4"/>
  <c r="AU24" i="4"/>
  <c r="BK24" i="4"/>
  <c r="CA24" i="4"/>
  <c r="CQ24" i="4"/>
  <c r="DG24" i="4"/>
  <c r="DW24" i="4"/>
  <c r="O25" i="4"/>
  <c r="AE25" i="4"/>
  <c r="AU25" i="4"/>
  <c r="BK25" i="4"/>
  <c r="CA25" i="4"/>
  <c r="CQ25" i="4"/>
  <c r="DG25" i="4"/>
  <c r="DW25" i="4"/>
  <c r="O26" i="4"/>
  <c r="AE26" i="4"/>
  <c r="AU26" i="4"/>
  <c r="BK26" i="4"/>
  <c r="CA26" i="4"/>
  <c r="CQ26" i="4"/>
  <c r="DG26" i="4"/>
  <c r="DW26" i="4"/>
  <c r="O27" i="4"/>
  <c r="AE27" i="4"/>
  <c r="AU27" i="4"/>
  <c r="BK27" i="4"/>
  <c r="CA27" i="4"/>
  <c r="CQ27" i="4"/>
  <c r="DG27" i="4"/>
  <c r="DW27" i="4"/>
  <c r="O28" i="4"/>
  <c r="AE28" i="4"/>
  <c r="AU28" i="4"/>
  <c r="BK28" i="4"/>
  <c r="CA28" i="4"/>
  <c r="CQ28" i="4"/>
  <c r="DG28" i="4"/>
  <c r="DW28" i="4"/>
  <c r="O29" i="4"/>
  <c r="AE29" i="4"/>
  <c r="AU29" i="4"/>
  <c r="BK29" i="4"/>
  <c r="CA29" i="4"/>
  <c r="CQ29" i="4"/>
  <c r="Q22" i="4"/>
  <c r="AG22" i="4"/>
  <c r="AW22" i="4"/>
  <c r="BM22" i="4"/>
  <c r="CC22" i="4"/>
  <c r="CS22" i="4"/>
  <c r="DI22" i="4"/>
  <c r="DY22" i="4"/>
  <c r="Q23" i="4"/>
  <c r="AG23" i="4"/>
  <c r="AW23" i="4"/>
  <c r="BM23" i="4"/>
  <c r="CC23" i="4"/>
  <c r="CS23" i="4"/>
  <c r="DI23" i="4"/>
  <c r="DY23" i="4"/>
  <c r="Q24" i="4"/>
  <c r="AG24" i="4"/>
  <c r="AW24" i="4"/>
  <c r="BM24" i="4"/>
  <c r="CC24" i="4"/>
  <c r="CS24" i="4"/>
  <c r="DI24" i="4"/>
  <c r="DY24" i="4"/>
  <c r="Q25" i="4"/>
  <c r="AG25" i="4"/>
  <c r="AW25" i="4"/>
  <c r="BM25" i="4"/>
  <c r="CC25" i="4"/>
  <c r="CS25" i="4"/>
  <c r="DI25" i="4"/>
  <c r="DY25" i="4"/>
  <c r="Q26" i="4"/>
  <c r="B22" i="4"/>
  <c r="R22" i="4"/>
  <c r="AH22" i="4"/>
  <c r="AX22" i="4"/>
  <c r="BN22" i="4"/>
  <c r="CD22" i="4"/>
  <c r="CT22" i="4"/>
  <c r="DJ22" i="4"/>
  <c r="B23" i="4"/>
  <c r="R23" i="4"/>
  <c r="AH23" i="4"/>
  <c r="AX23" i="4"/>
  <c r="BN23" i="4"/>
  <c r="CD23" i="4"/>
  <c r="CT23" i="4"/>
  <c r="DJ23" i="4"/>
  <c r="B24" i="4"/>
  <c r="R24" i="4"/>
  <c r="AH24" i="4"/>
  <c r="AX24" i="4"/>
  <c r="BN24" i="4"/>
  <c r="CD24" i="4"/>
  <c r="CT24" i="4"/>
  <c r="DJ24" i="4"/>
  <c r="B25" i="4"/>
  <c r="R25" i="4"/>
  <c r="AH25" i="4"/>
  <c r="AX25" i="4"/>
  <c r="BN25" i="4"/>
  <c r="CD25" i="4"/>
  <c r="CT25" i="4"/>
  <c r="DJ25" i="4"/>
  <c r="B26" i="4"/>
  <c r="R26" i="4"/>
  <c r="F65" i="4"/>
  <c r="F70" i="4"/>
  <c r="F78" i="4"/>
  <c r="C89" i="4"/>
  <c r="V65" i="4"/>
  <c r="V70" i="4"/>
  <c r="V78" i="4"/>
  <c r="C105" i="4"/>
  <c r="V142" i="4"/>
  <c r="AA142" i="4"/>
  <c r="AE142" i="4"/>
  <c r="C113" i="4"/>
  <c r="V145" i="4"/>
  <c r="AA145" i="4"/>
  <c r="AE145" i="4"/>
  <c r="C116" i="4"/>
  <c r="V156" i="4"/>
  <c r="AA156" i="4"/>
  <c r="AE156" i="4"/>
  <c r="C127" i="4"/>
  <c r="V161" i="4"/>
  <c r="AA161" i="4"/>
  <c r="AE161" i="4"/>
  <c r="C132" i="4"/>
  <c r="B52" i="10"/>
  <c r="Y28" i="4"/>
  <c r="D28" i="4"/>
  <c r="DF27" i="4"/>
  <c r="CK27" i="4"/>
  <c r="BP27" i="4"/>
  <c r="AT27" i="4"/>
  <c r="Y27" i="4"/>
  <c r="D27" i="4"/>
  <c r="DF26" i="4"/>
  <c r="CK26" i="4"/>
  <c r="BP26" i="4"/>
  <c r="AT26" i="4"/>
  <c r="X26" i="4"/>
  <c r="DH25" i="4"/>
  <c r="BR25" i="4"/>
  <c r="V25" i="4"/>
  <c r="CR24" i="4"/>
  <c r="AS24" i="4"/>
  <c r="DS23" i="4"/>
  <c r="BT23" i="4"/>
  <c r="V23" i="4"/>
  <c r="CR22" i="4"/>
  <c r="AS22" i="4"/>
  <c r="B24" i="10"/>
  <c r="J65" i="4"/>
  <c r="J70" i="4"/>
  <c r="J78" i="4"/>
  <c r="C93" i="4"/>
  <c r="M65" i="4"/>
  <c r="M70" i="4"/>
  <c r="M78" i="4"/>
  <c r="C96" i="4"/>
  <c r="CA38" i="4"/>
  <c r="AQ26" i="4"/>
  <c r="U26" i="4"/>
  <c r="DC25" i="4"/>
  <c r="BL25" i="4"/>
  <c r="M25" i="4"/>
  <c r="CM24" i="4"/>
  <c r="AN24" i="4"/>
  <c r="DN23" i="4"/>
  <c r="BL23" i="4"/>
  <c r="M23" i="4"/>
  <c r="CM22" i="4"/>
  <c r="AN22" i="4"/>
  <c r="G65" i="4"/>
  <c r="G70" i="4"/>
  <c r="G78" i="4"/>
  <c r="C90" i="4"/>
  <c r="DE30" i="4"/>
  <c r="CO30" i="4"/>
  <c r="BY30" i="4"/>
  <c r="BI30" i="4"/>
  <c r="AS30" i="4"/>
  <c r="AC30" i="4"/>
  <c r="L30" i="4"/>
  <c r="DS29" i="4"/>
  <c r="DB29" i="4"/>
  <c r="CG29" i="4"/>
  <c r="BL29" i="4"/>
  <c r="AP29" i="4"/>
  <c r="U29" i="4"/>
  <c r="DX28" i="4"/>
  <c r="DB28" i="4"/>
  <c r="CG28" i="4"/>
  <c r="BL28" i="4"/>
  <c r="AP28" i="4"/>
  <c r="U28" i="4"/>
  <c r="DX27" i="4"/>
  <c r="DB27" i="4"/>
  <c r="CG27" i="4"/>
  <c r="BL27" i="4"/>
  <c r="AP27" i="4"/>
  <c r="U27" i="4"/>
  <c r="DX26" i="4"/>
  <c r="DB26" i="4"/>
  <c r="CG26" i="4"/>
  <c r="BL26" i="4"/>
  <c r="AP26" i="4"/>
  <c r="P26" i="4"/>
  <c r="CZ25" i="4"/>
  <c r="BI25" i="4"/>
  <c r="K25" i="4"/>
  <c r="CJ24" i="4"/>
  <c r="AL24" i="4"/>
  <c r="DH23" i="4"/>
  <c r="BI23" i="4"/>
  <c r="K23" i="4"/>
  <c r="CJ22" i="4"/>
  <c r="AL22" i="4"/>
  <c r="AW38" i="4"/>
  <c r="D65" i="4"/>
  <c r="D70" i="4"/>
  <c r="D78" i="4"/>
  <c r="C87" i="4"/>
  <c r="T65" i="4"/>
  <c r="T70" i="4"/>
  <c r="T78" i="4"/>
  <c r="C103" i="4"/>
  <c r="W65" i="4"/>
  <c r="W70" i="4"/>
  <c r="W78" i="4"/>
  <c r="C106" i="4"/>
  <c r="E65" i="4"/>
  <c r="E70" i="4"/>
  <c r="E78" i="4"/>
  <c r="C88" i="4"/>
  <c r="H65" i="4"/>
  <c r="H70" i="4"/>
  <c r="H78" i="4"/>
  <c r="C91" i="4"/>
  <c r="V144" i="4"/>
  <c r="AA144" i="4"/>
  <c r="AE144" i="4"/>
  <c r="C115" i="4"/>
  <c r="V147" i="4"/>
  <c r="AA147" i="4"/>
  <c r="AE147" i="4"/>
  <c r="C118" i="4"/>
  <c r="V150" i="4"/>
  <c r="AA150" i="4"/>
  <c r="AE150" i="4"/>
  <c r="C121" i="4"/>
  <c r="V153" i="4"/>
  <c r="AA153" i="4"/>
  <c r="AE153" i="4"/>
  <c r="C124" i="4"/>
  <c r="V160" i="4"/>
  <c r="AA160" i="4"/>
  <c r="AE160" i="4"/>
  <c r="C131" i="4"/>
  <c r="V163" i="4"/>
  <c r="AA163" i="4"/>
  <c r="AE163" i="4"/>
  <c r="C134" i="4"/>
  <c r="B44" i="10"/>
  <c r="N65" i="4"/>
  <c r="N70" i="4"/>
  <c r="N78" i="4"/>
  <c r="C97" i="4"/>
  <c r="Q65" i="4"/>
  <c r="Q70" i="4"/>
  <c r="Q78" i="4"/>
  <c r="C100" i="4"/>
  <c r="V143" i="4"/>
  <c r="AA143" i="4"/>
  <c r="AE143" i="4"/>
  <c r="C114" i="4"/>
  <c r="V159" i="4"/>
  <c r="AA159" i="4"/>
  <c r="AE159" i="4"/>
  <c r="C130" i="4"/>
  <c r="V162" i="4"/>
  <c r="AA162" i="4"/>
  <c r="AE162" i="4"/>
  <c r="C133" i="4"/>
  <c r="B16" i="10"/>
  <c r="DV38" i="4"/>
  <c r="AR38" i="4"/>
  <c r="Y30" i="4"/>
  <c r="H30" i="4"/>
  <c r="DN29" i="4"/>
  <c r="CW29" i="4"/>
  <c r="CB29" i="4"/>
  <c r="BF29" i="4"/>
  <c r="AK29" i="4"/>
  <c r="P29" i="4"/>
  <c r="DR28" i="4"/>
  <c r="CW28" i="4"/>
  <c r="CB28" i="4"/>
  <c r="BF28" i="4"/>
  <c r="AK28" i="4"/>
  <c r="P28" i="4"/>
  <c r="DR27" i="4"/>
  <c r="CW27" i="4"/>
  <c r="CB27" i="4"/>
  <c r="BF27" i="4"/>
  <c r="AK27" i="4"/>
  <c r="P27" i="4"/>
  <c r="DR26" i="4"/>
  <c r="CW26" i="4"/>
  <c r="CB26" i="4"/>
  <c r="BF26" i="4"/>
  <c r="AK26" i="4"/>
  <c r="H26" i="4"/>
  <c r="CO25" i="4"/>
  <c r="AV25" i="4"/>
  <c r="DU24" i="4"/>
  <c r="BW24" i="4"/>
  <c r="X24" i="4"/>
  <c r="CX23" i="4"/>
  <c r="AV23" i="4"/>
  <c r="DU22" i="4"/>
  <c r="BW22" i="4"/>
  <c r="X22" i="4"/>
  <c r="BQ38" i="4"/>
  <c r="CZ30" i="4"/>
  <c r="CJ30" i="4"/>
  <c r="BT30" i="4"/>
  <c r="BD30" i="4"/>
  <c r="AN30" i="4"/>
  <c r="X30" i="4"/>
  <c r="F30" i="4"/>
  <c r="DM29" i="4"/>
  <c r="CV29" i="4"/>
  <c r="BZ29" i="4"/>
  <c r="BE29" i="4"/>
  <c r="AJ29" i="4"/>
  <c r="N29" i="4"/>
  <c r="DQ28" i="4"/>
  <c r="CV28" i="4"/>
  <c r="BZ28" i="4"/>
  <c r="BE28" i="4"/>
  <c r="AJ28" i="4"/>
  <c r="N28" i="4"/>
  <c r="DQ27" i="4"/>
  <c r="CV27" i="4"/>
  <c r="BZ27" i="4"/>
  <c r="BE27" i="4"/>
  <c r="AJ27" i="4"/>
  <c r="N27" i="4"/>
  <c r="DQ26" i="4"/>
  <c r="CV26" i="4"/>
  <c r="BZ26" i="4"/>
  <c r="BE26" i="4"/>
  <c r="AH26" i="4"/>
  <c r="F26" i="4"/>
  <c r="CM25" i="4"/>
  <c r="AS25" i="4"/>
  <c r="DS24" i="4"/>
  <c r="BT24" i="4"/>
  <c r="V24" i="4"/>
  <c r="CR23" i="4"/>
  <c r="AS23" i="4"/>
  <c r="DS22" i="4"/>
  <c r="BT22" i="4"/>
  <c r="V22" i="4"/>
  <c r="B65" i="4"/>
  <c r="B70" i="4"/>
  <c r="B78" i="4"/>
  <c r="C85" i="4"/>
  <c r="V30" i="4"/>
  <c r="E30" i="4"/>
  <c r="DL29" i="4"/>
  <c r="CT29" i="4"/>
  <c r="BY29" i="4"/>
  <c r="BD29" i="4"/>
  <c r="AH29" i="4"/>
  <c r="M29" i="4"/>
  <c r="DP28" i="4"/>
  <c r="CT28" i="4"/>
  <c r="BY28" i="4"/>
  <c r="BD28" i="4"/>
  <c r="AH28" i="4"/>
  <c r="M28" i="4"/>
  <c r="DP27" i="4"/>
  <c r="CT27" i="4"/>
  <c r="BY27" i="4"/>
  <c r="BD27" i="4"/>
  <c r="AH27" i="4"/>
  <c r="M27" i="4"/>
  <c r="DP26" i="4"/>
  <c r="CT26" i="4"/>
  <c r="BY26" i="4"/>
  <c r="BD26" i="4"/>
  <c r="AG26" i="4"/>
  <c r="E26" i="4"/>
  <c r="CJ25" i="4"/>
  <c r="AQ25" i="4"/>
  <c r="DP24" i="4"/>
  <c r="BR24" i="4"/>
  <c r="P24" i="4"/>
  <c r="CO23" i="4"/>
  <c r="AQ23" i="4"/>
  <c r="DP22" i="4"/>
  <c r="BR22" i="4"/>
  <c r="P22" i="4"/>
  <c r="DP38" i="4"/>
  <c r="AL38" i="4"/>
  <c r="U30" i="4"/>
  <c r="D30" i="4"/>
  <c r="DK29" i="4"/>
  <c r="CS29" i="4"/>
  <c r="BW29" i="4"/>
  <c r="BB29" i="4"/>
  <c r="AG29" i="4"/>
  <c r="K29" i="4"/>
  <c r="DN28" i="4"/>
  <c r="CS28" i="4"/>
  <c r="BW28" i="4"/>
  <c r="BB28" i="4"/>
  <c r="AG28" i="4"/>
  <c r="K28" i="4"/>
  <c r="DN27" i="4"/>
  <c r="CS27" i="4"/>
  <c r="BW27" i="4"/>
  <c r="BB27" i="4"/>
  <c r="AG27" i="4"/>
  <c r="K27" i="4"/>
  <c r="DN26" i="4"/>
  <c r="CS26" i="4"/>
  <c r="BW26" i="4"/>
  <c r="BB26" i="4"/>
  <c r="AF26" i="4"/>
  <c r="DX25" i="4"/>
  <c r="CH25" i="4"/>
  <c r="AN25" i="4"/>
  <c r="DN24" i="4"/>
  <c r="BL24" i="4"/>
  <c r="M24" i="4"/>
  <c r="CM23" i="4"/>
  <c r="AN23" i="4"/>
  <c r="DN22" i="4"/>
  <c r="BL22" i="4"/>
  <c r="M22" i="4"/>
  <c r="B36" i="10"/>
  <c r="P65" i="4"/>
  <c r="P70" i="4"/>
  <c r="P78" i="4"/>
  <c r="C99" i="4"/>
  <c r="CW32" i="4"/>
  <c r="CG32" i="4"/>
  <c r="BQ32" i="4"/>
  <c r="BA32" i="4"/>
  <c r="AK32" i="4"/>
  <c r="U32" i="4"/>
  <c r="E32" i="4"/>
  <c r="DM31" i="4"/>
  <c r="CW31" i="4"/>
  <c r="CG31" i="4"/>
  <c r="BQ31" i="4"/>
  <c r="BA31" i="4"/>
  <c r="AK31" i="4"/>
  <c r="U31" i="4"/>
  <c r="E31" i="4"/>
  <c r="DM30" i="4"/>
  <c r="CW30" i="4"/>
  <c r="CG30" i="4"/>
  <c r="BQ30" i="4"/>
  <c r="BA30" i="4"/>
  <c r="AK30" i="4"/>
  <c r="T30" i="4"/>
  <c r="C30" i="4"/>
  <c r="DJ29" i="4"/>
  <c r="CR29" i="4"/>
  <c r="BV29" i="4"/>
  <c r="BA29" i="4"/>
  <c r="AF29" i="4"/>
  <c r="J29" i="4"/>
  <c r="DM28" i="4"/>
  <c r="CR28" i="4"/>
  <c r="BV28" i="4"/>
  <c r="BA28" i="4"/>
  <c r="AF28" i="4"/>
  <c r="J28" i="4"/>
  <c r="DM27" i="4"/>
  <c r="CR27" i="4"/>
  <c r="BV27" i="4"/>
  <c r="BA27" i="4"/>
  <c r="AF27" i="4"/>
  <c r="J27" i="4"/>
  <c r="DM26" i="4"/>
  <c r="CR26" i="4"/>
  <c r="BV26" i="4"/>
  <c r="BA26" i="4"/>
  <c r="AD26" i="4"/>
  <c r="DU25" i="4"/>
  <c r="CG25" i="4"/>
  <c r="AL25" i="4"/>
  <c r="DH24" i="4"/>
  <c r="BI24" i="4"/>
  <c r="K24" i="4"/>
  <c r="CJ23" i="4"/>
  <c r="AL23" i="4"/>
  <c r="DH22" i="4"/>
  <c r="BI22" i="4"/>
  <c r="K22" i="4"/>
  <c r="B7" i="10"/>
  <c r="B23" i="10"/>
  <c r="B43" i="10"/>
</calcChain>
</file>

<file path=xl/sharedStrings.xml><?xml version="1.0" encoding="utf-8"?>
<sst xmlns="http://schemas.openxmlformats.org/spreadsheetml/2006/main" count="252" uniqueCount="120">
  <si>
    <t>2fint(1)-fint</t>
    <phoneticPr fontId="2"/>
  </si>
  <si>
    <t>2fint(1)</t>
    <phoneticPr fontId="2"/>
  </si>
  <si>
    <t>2fint(1)+fint</t>
    <phoneticPr fontId="2"/>
  </si>
  <si>
    <t>2fint(2)-fint</t>
    <phoneticPr fontId="2"/>
  </si>
  <si>
    <t>2fint(2)</t>
    <phoneticPr fontId="2"/>
  </si>
  <si>
    <t>2fint(2)+fint</t>
    <phoneticPr fontId="2"/>
  </si>
  <si>
    <t>2fint(3)-fint</t>
    <phoneticPr fontId="2"/>
  </si>
  <si>
    <t>2fint(3)</t>
    <phoneticPr fontId="2"/>
  </si>
  <si>
    <t>2fint(3)+fint</t>
    <phoneticPr fontId="2"/>
  </si>
  <si>
    <t>2fint(4)-fint</t>
    <phoneticPr fontId="2"/>
  </si>
  <si>
    <t>2fint(4)</t>
    <phoneticPr fontId="2"/>
  </si>
  <si>
    <t>2fint(4)+fint</t>
    <phoneticPr fontId="2"/>
  </si>
  <si>
    <t>2fint(5)-fint</t>
    <phoneticPr fontId="2"/>
  </si>
  <si>
    <t>2fint(5)</t>
    <phoneticPr fontId="2"/>
  </si>
  <si>
    <t>2fint(5)+fint</t>
    <phoneticPr fontId="2"/>
  </si>
  <si>
    <t>2fint(6)-fint</t>
    <phoneticPr fontId="2"/>
  </si>
  <si>
    <t>2fint(6)</t>
    <phoneticPr fontId="2"/>
  </si>
  <si>
    <t>2fint(6)+fint</t>
    <phoneticPr fontId="2"/>
  </si>
  <si>
    <t>2fint(7)-fint</t>
    <phoneticPr fontId="2"/>
  </si>
  <si>
    <t>2fint(7)</t>
    <phoneticPr fontId="2"/>
  </si>
  <si>
    <t>2fint(7)+fint</t>
    <phoneticPr fontId="2"/>
  </si>
  <si>
    <t>2fint(8)-fint</t>
    <phoneticPr fontId="2"/>
  </si>
  <si>
    <t>2fint(8)</t>
    <phoneticPr fontId="2"/>
  </si>
  <si>
    <t>2fint(8)+fint</t>
    <phoneticPr fontId="2"/>
  </si>
  <si>
    <t>2fint(9)-fint</t>
    <phoneticPr fontId="2"/>
  </si>
  <si>
    <t>2fint(9)</t>
    <phoneticPr fontId="2"/>
  </si>
  <si>
    <t>2fint(9)+fint</t>
    <phoneticPr fontId="2"/>
  </si>
  <si>
    <t>2fint(10)-fint</t>
    <phoneticPr fontId="2"/>
  </si>
  <si>
    <t>2fint(10)</t>
    <phoneticPr fontId="2"/>
  </si>
  <si>
    <t>2fint(10)+fint</t>
    <phoneticPr fontId="2"/>
  </si>
  <si>
    <t>2fint(11)-fint</t>
    <phoneticPr fontId="2"/>
  </si>
  <si>
    <t>2fint(11)</t>
    <phoneticPr fontId="2"/>
  </si>
  <si>
    <t>2fint(11)+fint</t>
    <phoneticPr fontId="2"/>
  </si>
  <si>
    <t>2fint(12)-fint</t>
    <phoneticPr fontId="2"/>
  </si>
  <si>
    <t>2fint(12)</t>
    <phoneticPr fontId="2"/>
  </si>
  <si>
    <t>2fint(12)+fint</t>
    <phoneticPr fontId="2"/>
  </si>
  <si>
    <t>2fint(13)-fint</t>
    <phoneticPr fontId="2"/>
  </si>
  <si>
    <t>2fint(13)</t>
    <phoneticPr fontId="2"/>
  </si>
  <si>
    <t>2fint(13)+fint</t>
    <phoneticPr fontId="2"/>
  </si>
  <si>
    <t>2fint(14)-fint</t>
    <phoneticPr fontId="2"/>
  </si>
  <si>
    <t>2fint(14)</t>
    <phoneticPr fontId="2"/>
  </si>
  <si>
    <t>2fint(14)+fint</t>
    <phoneticPr fontId="2"/>
  </si>
  <si>
    <t>2fint(15)-fint</t>
    <phoneticPr fontId="2"/>
  </si>
  <si>
    <t>2fint(15)</t>
    <phoneticPr fontId="2"/>
  </si>
  <si>
    <t>2fint(15)+fint</t>
    <phoneticPr fontId="2"/>
  </si>
  <si>
    <t>2fint(16)-fint</t>
    <phoneticPr fontId="2"/>
  </si>
  <si>
    <t>2fint(16)</t>
    <phoneticPr fontId="2"/>
  </si>
  <si>
    <t>2fint(16)+fint</t>
    <phoneticPr fontId="2"/>
  </si>
  <si>
    <t>2fint(17)-fint</t>
    <phoneticPr fontId="2"/>
  </si>
  <si>
    <t>2fint(17)</t>
    <phoneticPr fontId="2"/>
  </si>
  <si>
    <t>2fint(17)+fint</t>
    <phoneticPr fontId="2"/>
  </si>
  <si>
    <t>2fint(18)-fint</t>
    <phoneticPr fontId="2"/>
  </si>
  <si>
    <t>2fint(18)</t>
    <phoneticPr fontId="2"/>
  </si>
  <si>
    <t>2fint(18)+fint</t>
    <phoneticPr fontId="2"/>
  </si>
  <si>
    <t>2fint(19)-fint</t>
    <phoneticPr fontId="2"/>
  </si>
  <si>
    <t>2fint(19)</t>
    <phoneticPr fontId="2"/>
  </si>
  <si>
    <t>2fint(19)+fint</t>
    <phoneticPr fontId="2"/>
  </si>
  <si>
    <t>2fint(20)-fint</t>
    <phoneticPr fontId="2"/>
  </si>
  <si>
    <t>2fint(20)</t>
    <phoneticPr fontId="2"/>
  </si>
  <si>
    <t>2fint(20)+fint</t>
    <phoneticPr fontId="2"/>
  </si>
  <si>
    <t>2fint(21)-fint</t>
    <phoneticPr fontId="2"/>
  </si>
  <si>
    <t>2fint(21)</t>
    <phoneticPr fontId="2"/>
  </si>
  <si>
    <t>2fint(21)+fint</t>
    <phoneticPr fontId="2"/>
  </si>
  <si>
    <t>2fint(22)-fint</t>
    <phoneticPr fontId="2"/>
  </si>
  <si>
    <t>2fint(22)</t>
    <phoneticPr fontId="2"/>
  </si>
  <si>
    <t>2fint(22)+fint</t>
    <phoneticPr fontId="2"/>
  </si>
  <si>
    <t>2fint(23)-fint</t>
    <phoneticPr fontId="2"/>
  </si>
  <si>
    <t>2fint(23)</t>
    <phoneticPr fontId="2"/>
  </si>
  <si>
    <t>2fint(23)+fint</t>
    <phoneticPr fontId="2"/>
  </si>
  <si>
    <t>2fint(24)-fint</t>
    <phoneticPr fontId="2"/>
  </si>
  <si>
    <t>2fint(24)</t>
    <phoneticPr fontId="2"/>
  </si>
  <si>
    <t>2fint(24)+fint</t>
    <phoneticPr fontId="2"/>
  </si>
  <si>
    <r>
      <t xml:space="preserve">   </t>
    </r>
    <r>
      <rPr>
        <i/>
        <sz val="12"/>
        <rFont val="Times New Roman"/>
        <family val="1"/>
      </rPr>
      <t xml:space="preserve"> fpitch</t>
    </r>
    <r>
      <rPr>
        <sz val="12"/>
        <rFont val="Times New Roman"/>
        <family val="1"/>
      </rPr>
      <t xml:space="preserve"> = </t>
    </r>
    <phoneticPr fontId="2"/>
  </si>
  <si>
    <r>
      <t xml:space="preserve">      2</t>
    </r>
    <r>
      <rPr>
        <i/>
        <sz val="12"/>
        <rFont val="Times New Roman"/>
        <family val="1"/>
      </rPr>
      <t>fint</t>
    </r>
    <r>
      <rPr>
        <sz val="12"/>
        <rFont val="Times New Roman"/>
        <family val="1"/>
      </rPr>
      <t xml:space="preserve"> = </t>
    </r>
    <phoneticPr fontId="2"/>
  </si>
  <si>
    <r>
      <t xml:space="preserve">  </t>
    </r>
    <r>
      <rPr>
        <i/>
        <sz val="12"/>
        <rFont val="Times New Roman"/>
        <family val="1"/>
      </rPr>
      <t xml:space="preserve">  fint</t>
    </r>
    <r>
      <rPr>
        <sz val="12"/>
        <rFont val="Times New Roman"/>
        <family val="1"/>
      </rPr>
      <t xml:space="preserve"> = </t>
    </r>
    <phoneticPr fontId="2"/>
  </si>
  <si>
    <r>
      <t>2</t>
    </r>
    <r>
      <rPr>
        <sz val="16"/>
        <rFont val="HG丸ｺﾞｼｯｸM-PRO"/>
        <family val="3"/>
        <charset val="128"/>
      </rPr>
      <t>次元</t>
    </r>
    <r>
      <rPr>
        <sz val="16"/>
        <rFont val="Times New Roman"/>
        <family val="1"/>
      </rPr>
      <t>FFT</t>
    </r>
    <r>
      <rPr>
        <sz val="16"/>
        <rFont val="HG丸ｺﾞｼｯｸM-PRO"/>
        <family val="3"/>
        <charset val="128"/>
      </rPr>
      <t>法による</t>
    </r>
    <r>
      <rPr>
        <sz val="16"/>
        <rFont val="Times New Roman"/>
        <family val="1"/>
      </rPr>
      <t>NNPS</t>
    </r>
    <rPh sb="1" eb="3">
      <t>ジゲン</t>
    </rPh>
    <rPh sb="6" eb="7">
      <t>ホウ</t>
    </rPh>
    <phoneticPr fontId="2"/>
  </si>
  <si>
    <r>
      <rPr>
        <sz val="12"/>
        <rFont val="HG丸ｺﾞｼｯｸM-PRO"/>
        <family val="3"/>
        <charset val="128"/>
      </rPr>
      <t>⑦．　各条件を入力</t>
    </r>
    <rPh sb="3" eb="4">
      <t>カク</t>
    </rPh>
    <rPh sb="4" eb="6">
      <t>ジョウケン</t>
    </rPh>
    <rPh sb="7" eb="9">
      <t>ニュウリョク</t>
    </rPh>
    <phoneticPr fontId="2"/>
  </si>
  <si>
    <r>
      <rPr>
        <sz val="11"/>
        <rFont val="HG丸ｺﾞｼｯｸM-PRO"/>
        <family val="3"/>
        <charset val="128"/>
      </rPr>
      <t>平均ディジタル値</t>
    </r>
    <rPh sb="0" eb="2">
      <t>ヘイキン</t>
    </rPh>
    <rPh sb="7" eb="8">
      <t>チ</t>
    </rPh>
    <phoneticPr fontId="2"/>
  </si>
  <si>
    <r>
      <rPr>
        <sz val="11"/>
        <rFont val="HG丸ｺﾞｼｯｸM-PRO"/>
        <family val="3"/>
        <charset val="128"/>
      </rPr>
      <t>サンプリングピッチ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dx dy</t>
    </r>
    <r>
      <rPr>
        <sz val="11"/>
        <rFont val="Times New Roman"/>
        <family val="1"/>
      </rPr>
      <t>)</t>
    </r>
    <r>
      <rPr>
        <sz val="11"/>
        <rFont val="HG丸ｺﾞｼｯｸM-PRO"/>
        <family val="3"/>
        <charset val="128"/>
      </rPr>
      <t>　</t>
    </r>
    <r>
      <rPr>
        <sz val="11"/>
        <rFont val="Times New Roman"/>
        <family val="1"/>
      </rPr>
      <t>(mm)</t>
    </r>
    <phoneticPr fontId="2"/>
  </si>
  <si>
    <r>
      <rPr>
        <sz val="11"/>
        <rFont val="HG丸ｺﾞｼｯｸM-PRO"/>
        <family val="3"/>
        <charset val="128"/>
      </rPr>
      <t>マトリックス数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M,N</t>
    </r>
    <r>
      <rPr>
        <sz val="11"/>
        <rFont val="Times New Roman"/>
        <family val="1"/>
      </rPr>
      <t>)</t>
    </r>
    <rPh sb="6" eb="7">
      <t>スウ</t>
    </rPh>
    <phoneticPr fontId="2"/>
  </si>
  <si>
    <r>
      <rPr>
        <sz val="11"/>
        <rFont val="HG丸ｺﾞｼｯｸM-PRO"/>
        <family val="3"/>
        <charset val="128"/>
      </rPr>
      <t>実習用</t>
    </r>
  </si>
  <si>
    <r>
      <t>2</t>
    </r>
    <r>
      <rPr>
        <i/>
        <sz val="11"/>
        <rFont val="Times New Roman"/>
        <family val="1"/>
      </rPr>
      <t>fint</t>
    </r>
    <r>
      <rPr>
        <i/>
        <sz val="11"/>
        <rFont val="HG丸ｺﾞｼｯｸM-PRO"/>
        <family val="3"/>
        <charset val="128"/>
      </rPr>
      <t>∙</t>
    </r>
    <r>
      <rPr>
        <i/>
        <sz val="11"/>
        <rFont val="Times New Roman"/>
        <family val="1"/>
      </rPr>
      <t>n</t>
    </r>
    <phoneticPr fontId="2"/>
  </si>
  <si>
    <r>
      <rPr>
        <b/>
        <sz val="12"/>
        <rFont val="HG丸ｺﾞｼｯｸM-PRO"/>
        <family val="3"/>
        <charset val="128"/>
      </rPr>
      <t>周波数</t>
    </r>
    <r>
      <rPr>
        <b/>
        <sz val="12"/>
        <rFont val="Times New Roman"/>
        <family val="1"/>
      </rPr>
      <t>bin</t>
    </r>
    <r>
      <rPr>
        <b/>
        <sz val="12"/>
        <rFont val="HG丸ｺﾞｼｯｸM-PRO"/>
        <family val="3"/>
        <charset val="128"/>
      </rPr>
      <t>のエリア識別
（各座標の空間周波数を示す）</t>
    </r>
    <rPh sb="0" eb="3">
      <t>シュウハスウ</t>
    </rPh>
    <rPh sb="10" eb="12">
      <t>シキベツ</t>
    </rPh>
    <rPh sb="14" eb="15">
      <t>カク</t>
    </rPh>
    <rPh sb="15" eb="17">
      <t>ザヒョウ</t>
    </rPh>
    <rPh sb="18" eb="20">
      <t>クウカン</t>
    </rPh>
    <rPh sb="20" eb="23">
      <t>シュウハスウ</t>
    </rPh>
    <rPh sb="24" eb="25">
      <t>シメ</t>
    </rPh>
    <phoneticPr fontId="2"/>
  </si>
  <si>
    <r>
      <rPr>
        <sz val="11"/>
        <rFont val="HG丸ｺﾞｼｯｸM-PRO"/>
        <family val="3"/>
        <charset val="128"/>
      </rPr>
      <t>周波数</t>
    </r>
    <r>
      <rPr>
        <sz val="11"/>
        <rFont val="Times New Roman"/>
        <family val="1"/>
      </rPr>
      <t>bin</t>
    </r>
    <r>
      <rPr>
        <sz val="11"/>
        <rFont val="HG丸ｺﾞｼｯｸM-PRO"/>
        <family val="3"/>
        <charset val="128"/>
      </rPr>
      <t>の範囲</t>
    </r>
    <rPh sb="0" eb="3">
      <t>シュウハスウ</t>
    </rPh>
    <rPh sb="7" eb="9">
      <t>ハンイ</t>
    </rPh>
    <phoneticPr fontId="2"/>
  </si>
  <si>
    <r>
      <rPr>
        <sz val="16"/>
        <rFont val="HG丸ｺﾞｼｯｸM-PRO"/>
        <family val="3"/>
        <charset val="128"/>
      </rPr>
      <t>水平方向</t>
    </r>
    <r>
      <rPr>
        <sz val="16"/>
        <rFont val="Times New Roman"/>
        <family val="1"/>
      </rPr>
      <t>NNPS</t>
    </r>
    <rPh sb="0" eb="2">
      <t>スイヘイ</t>
    </rPh>
    <rPh sb="2" eb="4">
      <t>ホウコウ</t>
    </rPh>
    <phoneticPr fontId="2"/>
  </si>
  <si>
    <r>
      <t xml:space="preserve">    2</t>
    </r>
    <r>
      <rPr>
        <i/>
        <sz val="11"/>
        <rFont val="Times New Roman"/>
        <family val="1"/>
      </rPr>
      <t>fint</t>
    </r>
    <r>
      <rPr>
        <sz val="11"/>
        <rFont val="HG丸ｺﾞｼｯｸM-PRO"/>
        <family val="3"/>
        <charset val="128"/>
      </rPr>
      <t>∙</t>
    </r>
    <r>
      <rPr>
        <i/>
        <sz val="11"/>
        <rFont val="Times New Roman"/>
        <family val="1"/>
      </rPr>
      <t>n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x</t>
    </r>
    <r>
      <rPr>
        <sz val="11"/>
        <rFont val="Times New Roman"/>
        <family val="1"/>
      </rPr>
      <t>)</t>
    </r>
    <phoneticPr fontId="2"/>
  </si>
  <si>
    <r>
      <rPr>
        <sz val="12"/>
        <rFont val="HG丸ｺﾞｼｯｸM-PRO"/>
        <family val="3"/>
        <charset val="128"/>
      </rPr>
      <t>⑩　周波数</t>
    </r>
    <r>
      <rPr>
        <sz val="12"/>
        <rFont val="Times New Roman"/>
        <family val="1"/>
      </rPr>
      <t>Bin</t>
    </r>
    <r>
      <rPr>
        <sz val="12"/>
        <rFont val="HG丸ｺﾞｼｯｸM-PRO"/>
        <family val="3"/>
        <charset val="128"/>
      </rPr>
      <t>で平均</t>
    </r>
    <rPh sb="2" eb="5">
      <t>シュウハスウ</t>
    </rPh>
    <rPh sb="9" eb="11">
      <t>ヘイキン</t>
    </rPh>
    <phoneticPr fontId="2"/>
  </si>
  <si>
    <r>
      <rPr>
        <sz val="11"/>
        <rFont val="HG丸ｺﾞｼｯｸM-PRO"/>
        <family val="3"/>
        <charset val="128"/>
      </rPr>
      <t>空間周波数</t>
    </r>
    <rPh sb="0" eb="2">
      <t>クウカン</t>
    </rPh>
    <rPh sb="2" eb="5">
      <t>シュウハスウ</t>
    </rPh>
    <phoneticPr fontId="2"/>
  </si>
  <si>
    <r>
      <t>Bin</t>
    </r>
    <r>
      <rPr>
        <sz val="11"/>
        <rFont val="HG丸ｺﾞｼｯｸM-PRO"/>
        <family val="3"/>
        <charset val="128"/>
      </rPr>
      <t>内の平均値</t>
    </r>
    <r>
      <rPr>
        <sz val="11"/>
        <rFont val="Times New Roman"/>
        <family val="1"/>
      </rPr>
      <t>(NPS)</t>
    </r>
    <rPh sb="3" eb="4">
      <t>ナイ</t>
    </rPh>
    <rPh sb="5" eb="7">
      <t>ヘイキン</t>
    </rPh>
    <rPh sb="7" eb="8">
      <t>チ</t>
    </rPh>
    <phoneticPr fontId="2"/>
  </si>
  <si>
    <r>
      <rPr>
        <sz val="12"/>
        <rFont val="HG丸ｺﾞｼｯｸM-PRO"/>
        <family val="3"/>
        <charset val="128"/>
      </rPr>
      <t>⑪　実空間周波数へ補正</t>
    </r>
    <phoneticPr fontId="2"/>
  </si>
  <si>
    <r>
      <rPr>
        <sz val="11"/>
        <rFont val="HG丸ｺﾞｼｯｸM-PRO"/>
        <family val="3"/>
        <charset val="128"/>
      </rPr>
      <t>水平方向</t>
    </r>
    <r>
      <rPr>
        <sz val="11"/>
        <rFont val="Times New Roman"/>
        <family val="1"/>
      </rPr>
      <t>NPS</t>
    </r>
    <r>
      <rPr>
        <sz val="11"/>
        <rFont val="HG丸ｺﾞｼｯｸM-PRO"/>
        <family val="3"/>
        <charset val="128"/>
      </rPr>
      <t>　</t>
    </r>
    <r>
      <rPr>
        <sz val="11"/>
        <rFont val="Times New Roman"/>
        <family val="1"/>
      </rPr>
      <t>(mm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  <rPh sb="0" eb="2">
      <t>スイヘイ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</si>
  <si>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⑫　平均ディジタル値の二乗で除算</t>
    </r>
    <rPh sb="2" eb="4">
      <t>ヘイキン</t>
    </rPh>
    <rPh sb="9" eb="10">
      <t>チ</t>
    </rPh>
    <rPh sb="11" eb="13">
      <t>ジジョウ</t>
    </rPh>
    <rPh sb="14" eb="16">
      <t>ジョサン</t>
    </rPh>
    <phoneticPr fontId="2"/>
  </si>
  <si>
    <r>
      <rPr>
        <sz val="11"/>
        <rFont val="HG丸ｺﾞｼｯｸM-PRO"/>
        <family val="3"/>
        <charset val="128"/>
      </rPr>
      <t>水平方向</t>
    </r>
    <r>
      <rPr>
        <sz val="11"/>
        <rFont val="Times New Roman"/>
        <family val="1"/>
      </rPr>
      <t>NNPS(</t>
    </r>
    <r>
      <rPr>
        <i/>
        <sz val="11"/>
        <rFont val="Times New Roman"/>
        <family val="1"/>
      </rPr>
      <t>ΔE/E</t>
    </r>
    <r>
      <rPr>
        <sz val="11"/>
        <rFont val="Times New Roman"/>
        <family val="1"/>
      </rPr>
      <t>)</t>
    </r>
    <rPh sb="0" eb="2">
      <t>スイヘイ</t>
    </rPh>
    <rPh sb="2" eb="4">
      <t>ホウコウ</t>
    </rPh>
    <phoneticPr fontId="2"/>
  </si>
  <si>
    <r>
      <rPr>
        <b/>
        <sz val="16"/>
        <color indexed="10"/>
        <rFont val="HG丸ｺﾞｼｯｸM-PRO"/>
        <family val="3"/>
        <charset val="128"/>
      </rPr>
      <t>水平方向</t>
    </r>
    <r>
      <rPr>
        <b/>
        <sz val="16"/>
        <color indexed="10"/>
        <rFont val="Times New Roman"/>
        <family val="1"/>
      </rPr>
      <t>NNPS</t>
    </r>
    <phoneticPr fontId="2"/>
  </si>
  <si>
    <r>
      <rPr>
        <sz val="11"/>
        <rFont val="HG丸ｺﾞｼｯｸM-PRO"/>
        <family val="3"/>
        <charset val="128"/>
      </rPr>
      <t>空間周波数</t>
    </r>
  </si>
  <si>
    <r>
      <rPr>
        <b/>
        <sz val="16"/>
        <color indexed="10"/>
        <rFont val="HG丸ｺﾞｼｯｸM-PRO"/>
        <family val="3"/>
        <charset val="128"/>
      </rPr>
      <t>垂直方向</t>
    </r>
    <r>
      <rPr>
        <b/>
        <sz val="16"/>
        <color indexed="10"/>
        <rFont val="Times New Roman"/>
        <family val="1"/>
      </rPr>
      <t>NNPS</t>
    </r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</si>
  <si>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NNPS</t>
    </r>
    <rPh sb="0" eb="2">
      <t>スイチョク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</si>
  <si>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実空間周波数へ補正
「</t>
    </r>
    <r>
      <rPr>
        <sz val="12"/>
        <rFont val="Times New Roman"/>
        <family val="1"/>
      </rPr>
      <t>(Bin</t>
    </r>
    <r>
      <rPr>
        <sz val="12"/>
        <rFont val="HG丸ｺﾞｼｯｸM-PRO"/>
        <family val="3"/>
        <charset val="128"/>
      </rPr>
      <t>内の平均値</t>
    </r>
    <r>
      <rPr>
        <sz val="12"/>
        <rFont val="Times New Roman"/>
        <family val="1"/>
      </rPr>
      <t>)</t>
    </r>
    <r>
      <rPr>
        <sz val="12"/>
        <rFont val="HG丸ｺﾞｼｯｸM-PRO"/>
        <family val="3"/>
        <charset val="128"/>
      </rPr>
      <t>∙</t>
    </r>
    <r>
      <rPr>
        <sz val="12"/>
        <rFont val="Times New Roman"/>
        <family val="1"/>
      </rPr>
      <t>{(</t>
    </r>
    <r>
      <rPr>
        <sz val="12"/>
        <rFont val="HG丸ｺﾞｼｯｸM-PRO"/>
        <family val="3"/>
        <charset val="128"/>
      </rPr>
      <t>サンプリングピッチ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/(</t>
    </r>
    <r>
      <rPr>
        <sz val="12"/>
        <rFont val="HG丸ｺﾞｼｯｸM-PRO"/>
        <family val="3"/>
        <charset val="128"/>
      </rPr>
      <t>マトリックス数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}</t>
    </r>
    <r>
      <rPr>
        <sz val="12"/>
        <rFont val="HG丸ｺﾞｼｯｸM-PRO"/>
        <family val="3"/>
        <charset val="128"/>
      </rPr>
      <t>」</t>
    </r>
    <phoneticPr fontId="2"/>
  </si>
  <si>
    <r>
      <rPr>
        <sz val="12"/>
        <rFont val="HG丸ｺﾞｼｯｸM-PRO"/>
        <family val="3"/>
        <charset val="128"/>
      </rPr>
      <t>平均ディジタル値の二乗で除算
「</t>
    </r>
    <r>
      <rPr>
        <sz val="12"/>
        <rFont val="Times New Roman"/>
        <family val="1"/>
      </rPr>
      <t>(</t>
    </r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NPS)/</t>
    </r>
    <r>
      <rPr>
        <sz val="12"/>
        <rFont val="HG丸ｺﾞｼｯｸM-PRO"/>
        <family val="3"/>
        <charset val="128"/>
      </rPr>
      <t>（平均ディジタル値）</t>
    </r>
    <r>
      <rPr>
        <vertAlign val="superscript"/>
        <sz val="12"/>
        <rFont val="Times New Roman"/>
        <family val="1"/>
      </rPr>
      <t>2</t>
    </r>
    <r>
      <rPr>
        <sz val="12"/>
        <rFont val="HG丸ｺﾞｼｯｸM-PRO"/>
        <family val="3"/>
        <charset val="128"/>
      </rPr>
      <t>」</t>
    </r>
    <rPh sb="0" eb="2">
      <t>ヘイキン</t>
    </rPh>
    <rPh sb="7" eb="8">
      <t>チ</t>
    </rPh>
    <rPh sb="9" eb="11">
      <t>ジジョウ</t>
    </rPh>
    <rPh sb="12" eb="14">
      <t>ジョサン</t>
    </rPh>
    <phoneticPr fontId="2"/>
  </si>
  <si>
    <r>
      <t>2</t>
    </r>
    <r>
      <rPr>
        <i/>
        <sz val="12"/>
        <rFont val="Times New Roman"/>
        <family val="1"/>
      </rPr>
      <t>fint</t>
    </r>
    <r>
      <rPr>
        <i/>
        <sz val="12"/>
        <rFont val="HG丸ｺﾞｼｯｸM-PRO"/>
        <family val="3"/>
        <charset val="128"/>
      </rPr>
      <t>∙</t>
    </r>
    <r>
      <rPr>
        <i/>
        <sz val="12"/>
        <rFont val="Times New Roman"/>
        <family val="1"/>
      </rPr>
      <t>n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y</t>
    </r>
    <r>
      <rPr>
        <sz val="12"/>
        <rFont val="Times New Roman"/>
        <family val="1"/>
      </rPr>
      <t>)</t>
    </r>
    <phoneticPr fontId="2"/>
  </si>
  <si>
    <r>
      <rPr>
        <sz val="11"/>
        <rFont val="HG丸ｺﾞｼｯｸM-PRO"/>
        <family val="3"/>
        <charset val="128"/>
      </rPr>
      <t>周波数ビンで平均</t>
    </r>
    <rPh sb="0" eb="3">
      <t>シュウハスウ</t>
    </rPh>
    <rPh sb="6" eb="8">
      <t>ヘイキン</t>
    </rPh>
    <phoneticPr fontId="2"/>
  </si>
  <si>
    <r>
      <rPr>
        <sz val="10"/>
        <rFont val="HG丸ｺﾞｼｯｸM-PRO"/>
        <family val="3"/>
        <charset val="128"/>
      </rPr>
      <t>空間周波数</t>
    </r>
    <rPh sb="0" eb="2">
      <t>クウカン</t>
    </rPh>
    <rPh sb="2" eb="5">
      <t>シュウハスウ</t>
    </rPh>
    <phoneticPr fontId="2"/>
  </si>
  <si>
    <r>
      <t>Bin</t>
    </r>
    <r>
      <rPr>
        <sz val="10"/>
        <rFont val="HG丸ｺﾞｼｯｸM-PRO"/>
        <family val="3"/>
        <charset val="128"/>
      </rPr>
      <t>内の平均値</t>
    </r>
    <rPh sb="3" eb="4">
      <t>ナイ</t>
    </rPh>
    <rPh sb="5" eb="7">
      <t>ヘイキン</t>
    </rPh>
    <rPh sb="7" eb="8">
      <t>チ</t>
    </rPh>
    <phoneticPr fontId="2"/>
  </si>
  <si>
    <r>
      <rPr>
        <sz val="10"/>
        <rFont val="HG丸ｺﾞｼｯｸM-PRO"/>
        <family val="3"/>
        <charset val="128"/>
      </rPr>
      <t>垂直方向</t>
    </r>
    <r>
      <rPr>
        <sz val="10"/>
        <rFont val="Times New Roman"/>
        <family val="1"/>
      </rPr>
      <t>NPS (mm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</si>
  <si>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sz val="10"/>
        <rFont val="HG丸ｺﾞｼｯｸM-PRO"/>
        <family val="3"/>
        <charset val="128"/>
      </rPr>
      <t>垂直方向</t>
    </r>
    <r>
      <rPr>
        <sz val="10"/>
        <rFont val="Times New Roman"/>
        <family val="1"/>
      </rPr>
      <t>NNPS(</t>
    </r>
    <r>
      <rPr>
        <i/>
        <sz val="10"/>
        <rFont val="HG丸ｺﾞｼｯｸM-PRO"/>
        <family val="3"/>
        <charset val="128"/>
      </rPr>
      <t>⊿</t>
    </r>
    <r>
      <rPr>
        <i/>
        <sz val="10"/>
        <rFont val="Times New Roman"/>
        <family val="1"/>
      </rPr>
      <t>E/E</t>
    </r>
    <r>
      <rPr>
        <sz val="10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</si>
  <si>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b/>
        <sz val="14"/>
        <color indexed="10"/>
        <rFont val="HG丸ｺﾞｼｯｸM-PRO"/>
        <family val="3"/>
        <charset val="128"/>
      </rPr>
      <t>⑨　</t>
    </r>
    <r>
      <rPr>
        <b/>
        <sz val="14"/>
        <color indexed="10"/>
        <rFont val="Times New Roman"/>
        <family val="1"/>
      </rPr>
      <t>Power Spectrum</t>
    </r>
    <r>
      <rPr>
        <b/>
        <sz val="14"/>
        <color indexed="10"/>
        <rFont val="HG丸ｺﾞｼｯｸM-PRO"/>
        <family val="3"/>
        <charset val="128"/>
      </rPr>
      <t>　</t>
    </r>
  </si>
  <si>
    <r>
      <rPr>
        <sz val="9"/>
        <rFont val="HG丸ｺﾞｼｯｸM-PRO"/>
        <family val="3"/>
        <charset val="128"/>
      </rPr>
      <t>空間周波数</t>
    </r>
    <phoneticPr fontId="2"/>
  </si>
  <si>
    <r>
      <rPr>
        <sz val="9"/>
        <rFont val="HG丸ｺﾞｼｯｸM-PRO"/>
        <family val="3"/>
        <charset val="128"/>
      </rPr>
      <t>水平方向</t>
    </r>
    <r>
      <rPr>
        <sz val="9"/>
        <rFont val="Times New Roman"/>
        <family val="1"/>
      </rPr>
      <t>NNPS(</t>
    </r>
    <r>
      <rPr>
        <i/>
        <sz val="9"/>
        <rFont val="Times New Roman"/>
        <family val="1"/>
      </rPr>
      <t>u</t>
    </r>
    <r>
      <rPr>
        <sz val="9"/>
        <rFont val="HG丸ｺﾞｼｯｸM-PRO"/>
        <family val="3"/>
        <charset val="128"/>
      </rPr>
      <t>軸</t>
    </r>
    <r>
      <rPr>
        <sz val="9"/>
        <rFont val="Times New Roman"/>
        <family val="1"/>
      </rPr>
      <t>)</t>
    </r>
    <rPh sb="10" eb="11">
      <t>ジク</t>
    </rPh>
    <phoneticPr fontId="2"/>
  </si>
  <si>
    <r>
      <rPr>
        <sz val="9"/>
        <rFont val="HG丸ｺﾞｼｯｸM-PRO"/>
        <family val="3"/>
        <charset val="128"/>
      </rPr>
      <t>垂直方向</t>
    </r>
    <r>
      <rPr>
        <sz val="9"/>
        <rFont val="Times New Roman"/>
        <family val="1"/>
      </rPr>
      <t>NNPS(</t>
    </r>
    <r>
      <rPr>
        <i/>
        <sz val="9"/>
        <rFont val="Times New Roman"/>
        <family val="1"/>
      </rPr>
      <t>v</t>
    </r>
    <r>
      <rPr>
        <sz val="9"/>
        <rFont val="HG丸ｺﾞｼｯｸM-PRO"/>
        <family val="3"/>
        <charset val="128"/>
      </rPr>
      <t>軸</t>
    </r>
    <r>
      <rPr>
        <sz val="9"/>
        <rFont val="Times New Roman"/>
        <family val="1"/>
      </rPr>
      <t>)</t>
    </r>
    <rPh sb="0" eb="2">
      <t>スイチョク</t>
    </rPh>
    <rPh sb="10" eb="11">
      <t>ジク</t>
    </rPh>
    <phoneticPr fontId="2"/>
  </si>
  <si>
    <r>
      <rPr>
        <sz val="11"/>
        <rFont val="HG丸ｺﾞｼｯｸM-PRO"/>
        <family val="3"/>
        <charset val="128"/>
      </rPr>
      <t>水平方向</t>
    </r>
    <r>
      <rPr>
        <sz val="11"/>
        <rFont val="Times New Roman"/>
        <family val="1"/>
      </rPr>
      <t>NNPS</t>
    </r>
    <phoneticPr fontId="2"/>
  </si>
  <si>
    <r>
      <rPr>
        <sz val="11"/>
        <rFont val="HG丸ｺﾞｼｯｸM-PRO"/>
        <family val="3"/>
        <charset val="128"/>
      </rPr>
      <t>垂直方向</t>
    </r>
    <r>
      <rPr>
        <sz val="11"/>
        <rFont val="Times New Roman"/>
        <family val="1"/>
      </rPr>
      <t>NNPS</t>
    </r>
    <phoneticPr fontId="2"/>
  </si>
  <si>
    <r>
      <rPr>
        <sz val="12"/>
        <rFont val="Segoe UI Symbol"/>
        <family val="1"/>
      </rPr>
      <t>⑧</t>
    </r>
    <r>
      <rPr>
        <sz val="12"/>
        <rFont val="ＭＳ 明朝"/>
        <family val="1"/>
        <charset val="128"/>
      </rPr>
      <t>　空間周波数ピッチ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fpitch</t>
    </r>
    <r>
      <rPr>
        <sz val="12"/>
        <rFont val="Times New Roman"/>
        <family val="1"/>
      </rPr>
      <t>)</t>
    </r>
    <r>
      <rPr>
        <sz val="12"/>
        <rFont val="ＭＳ 明朝"/>
        <family val="1"/>
        <charset val="128"/>
      </rPr>
      <t>　周波数ビンの範囲</t>
    </r>
    <r>
      <rPr>
        <sz val="12"/>
        <rFont val="Times New Roman"/>
        <family val="1"/>
      </rPr>
      <t>(2</t>
    </r>
    <r>
      <rPr>
        <i/>
        <sz val="12"/>
        <rFont val="Times New Roman"/>
        <family val="1"/>
      </rPr>
      <t>fint</t>
    </r>
    <r>
      <rPr>
        <sz val="12"/>
        <rFont val="Times New Roman"/>
        <family val="1"/>
      </rPr>
      <t xml:space="preserve"> </t>
    </r>
    <r>
      <rPr>
        <sz val="12"/>
        <rFont val="ＭＳ 明朝"/>
        <family val="1"/>
        <charset val="128"/>
      </rPr>
      <t>，</t>
    </r>
    <r>
      <rPr>
        <i/>
        <sz val="12"/>
        <rFont val="Times New Roman"/>
        <family val="1"/>
      </rPr>
      <t>fint</t>
    </r>
    <r>
      <rPr>
        <sz val="12"/>
        <rFont val="Times New Roman"/>
        <family val="1"/>
      </rPr>
      <t>)</t>
    </r>
    <r>
      <rPr>
        <sz val="12"/>
        <rFont val="ＭＳ 明朝"/>
        <family val="1"/>
        <charset val="128"/>
      </rPr>
      <t>　をそれぞれ計算．</t>
    </r>
    <phoneticPr fontId="2"/>
  </si>
  <si>
    <r>
      <rPr>
        <sz val="9"/>
        <rFont val="HG丸ｺﾞｼｯｸM-PRO"/>
        <family val="3"/>
        <charset val="128"/>
      </rPr>
      <t>垂直方向</t>
    </r>
    <r>
      <rPr>
        <sz val="9"/>
        <rFont val="Times New Roman"/>
        <family val="1"/>
      </rPr>
      <t>NNPS</t>
    </r>
    <rPh sb="0" eb="2">
      <t>スイチョク</t>
    </rPh>
    <phoneticPr fontId="2"/>
  </si>
  <si>
    <r>
      <rPr>
        <sz val="16"/>
        <rFont val="HG丸ｺﾞｼｯｸM-PRO"/>
        <family val="3"/>
        <charset val="128"/>
      </rPr>
      <t>垂直方向</t>
    </r>
    <r>
      <rPr>
        <sz val="16"/>
        <rFont val="Times New Roman"/>
        <family val="1"/>
      </rPr>
      <t xml:space="preserve">   </t>
    </r>
    <r>
      <rPr>
        <sz val="16"/>
        <color indexed="10"/>
        <rFont val="HG丸ｺﾞｼｯｸM-PRO"/>
        <family val="3"/>
        <charset val="128"/>
      </rPr>
      <t>値のみ貼付</t>
    </r>
    <rPh sb="0" eb="2">
      <t>スイチョク</t>
    </rPh>
    <rPh sb="2" eb="4">
      <t>ホウコウ</t>
    </rPh>
    <phoneticPr fontId="2"/>
  </si>
  <si>
    <r>
      <rPr>
        <sz val="16"/>
        <rFont val="HG丸ｺﾞｼｯｸM-PRO"/>
        <family val="1"/>
        <charset val="128"/>
      </rPr>
      <t>水平方向</t>
    </r>
    <r>
      <rPr>
        <sz val="16"/>
        <rFont val="Times New Roman"/>
        <family val="1"/>
      </rPr>
      <t xml:space="preserve">  </t>
    </r>
    <r>
      <rPr>
        <sz val="16"/>
        <color indexed="10"/>
        <rFont val="HG丸ｺﾞｼｯｸM-PRO"/>
        <family val="3"/>
        <charset val="128"/>
      </rPr>
      <t>値のみ貼付</t>
    </r>
    <rPh sb="0" eb="2">
      <t>スイヘイ</t>
    </rPh>
    <rPh sb="2" eb="4">
      <t>ホウコウ</t>
    </rPh>
    <phoneticPr fontId="2"/>
  </si>
  <si>
    <r>
      <rPr>
        <sz val="9"/>
        <rFont val="HG丸ｺﾞｼｯｸM-PRO"/>
        <family val="3"/>
        <charset val="128"/>
      </rPr>
      <t>水平方向</t>
    </r>
    <r>
      <rPr>
        <sz val="9"/>
        <rFont val="Times New Roman"/>
        <family val="1"/>
      </rPr>
      <t>NNPS</t>
    </r>
    <phoneticPr fontId="2"/>
  </si>
  <si>
    <r>
      <rPr>
        <b/>
        <sz val="14"/>
        <color indexed="10"/>
        <rFont val="HG丸ｺﾞｼｯｸM-PRO"/>
        <family val="3"/>
        <charset val="128"/>
      </rPr>
      <t>（</t>
    </r>
    <r>
      <rPr>
        <b/>
        <sz val="14"/>
        <color rgb="FFFF0000"/>
        <rFont val="HG丸ｺﾞｼｯｸM-PRO"/>
        <family val="1"/>
        <charset val="128"/>
      </rPr>
      <t>リニア〈</t>
    </r>
    <r>
      <rPr>
        <b/>
        <sz val="14"/>
        <color indexed="10"/>
        <rFont val="Times New Roman"/>
        <family val="1"/>
      </rPr>
      <t>B</t>
    </r>
    <r>
      <rPr>
        <b/>
        <sz val="14"/>
        <color rgb="FFFF0000"/>
        <rFont val="HG丸ｺﾞｼｯｸM-PRO"/>
        <family val="1"/>
        <charset val="128"/>
      </rPr>
      <t>〉</t>
    </r>
    <r>
      <rPr>
        <b/>
        <sz val="14"/>
        <color indexed="10"/>
        <rFont val="HG丸ｺﾞｼｯｸM-PRO"/>
        <family val="3"/>
        <charset val="128"/>
      </rPr>
      <t>）水平方向</t>
    </r>
    <phoneticPr fontId="2"/>
  </si>
  <si>
    <r>
      <rPr>
        <b/>
        <sz val="12"/>
        <color rgb="FFFF0000"/>
        <rFont val="Segoe UI Symbol"/>
        <family val="3"/>
      </rPr>
      <t>⑭</t>
    </r>
    <r>
      <rPr>
        <b/>
        <sz val="12"/>
        <color indexed="10"/>
        <rFont val="Times New Roman"/>
        <family val="1"/>
      </rPr>
      <t xml:space="preserve"> Power Spectrum</t>
    </r>
    <r>
      <rPr>
        <b/>
        <sz val="12"/>
        <color indexed="10"/>
        <rFont val="HG丸ｺﾞｼｯｸM-PRO"/>
        <family val="3"/>
        <charset val="128"/>
      </rPr>
      <t>　
（</t>
    </r>
    <r>
      <rPr>
        <b/>
        <sz val="12"/>
        <color rgb="FFFF0000"/>
        <rFont val="HG丸ｺﾞｼｯｸM-PRO"/>
        <family val="1"/>
        <charset val="128"/>
      </rPr>
      <t>リニア〈</t>
    </r>
    <r>
      <rPr>
        <b/>
        <sz val="12"/>
        <color indexed="10"/>
        <rFont val="Times New Roman"/>
        <family val="1"/>
      </rPr>
      <t>B</t>
    </r>
    <r>
      <rPr>
        <b/>
        <sz val="12"/>
        <color rgb="FFFF0000"/>
        <rFont val="HG丸ｺﾞｼｯｸM-PRO"/>
        <family val="1"/>
        <charset val="128"/>
      </rPr>
      <t>〉</t>
    </r>
    <r>
      <rPr>
        <b/>
        <sz val="12"/>
        <color indexed="10"/>
        <rFont val="HG丸ｺﾞｼｯｸM-PRO"/>
        <family val="3"/>
        <charset val="128"/>
      </rPr>
      <t>）垂直方向</t>
    </r>
    <phoneticPr fontId="2"/>
  </si>
  <si>
    <r>
      <rPr>
        <b/>
        <sz val="16"/>
        <rFont val="HG丸ｺﾞｼｯｸM-PRO"/>
        <family val="3"/>
        <charset val="128"/>
      </rPr>
      <t>リニアシステム</t>
    </r>
    <r>
      <rPr>
        <b/>
        <sz val="16"/>
        <rFont val="Times New Roman"/>
        <family val="1"/>
      </rPr>
      <t>(log</t>
    </r>
    <r>
      <rPr>
        <b/>
        <sz val="16"/>
        <rFont val="HG丸ｺﾞｼｯｸM-PRO"/>
        <family val="3"/>
        <charset val="128"/>
      </rPr>
      <t>変換せずにピクセル値として出力するシステム</t>
    </r>
    <r>
      <rPr>
        <b/>
        <sz val="16"/>
        <rFont val="Times New Roman"/>
        <family val="1"/>
      </rPr>
      <t>)</t>
    </r>
    <r>
      <rPr>
        <b/>
        <sz val="16"/>
        <rFont val="HG丸ｺﾞｼｯｸM-PRO"/>
        <family val="3"/>
        <charset val="128"/>
      </rPr>
      <t>　〈</t>
    </r>
    <r>
      <rPr>
        <b/>
        <sz val="16"/>
        <rFont val="Times New Roman"/>
        <family val="1"/>
      </rPr>
      <t>B</t>
    </r>
    <r>
      <rPr>
        <b/>
        <sz val="16"/>
        <rFont val="HG丸ｺﾞｼｯｸM-PRO"/>
        <family val="3"/>
        <charset val="128"/>
      </rPr>
      <t>〉</t>
    </r>
    <phoneticPr fontId="2"/>
  </si>
  <si>
    <r>
      <rPr>
        <sz val="12"/>
        <rFont val="Segoe UI Symbol"/>
        <family val="3"/>
      </rPr>
      <t>⑬</t>
    </r>
    <r>
      <rPr>
        <b/>
        <sz val="11"/>
        <rFont val="HG丸ｺﾞｼｯｸM-PRO"/>
        <family val="3"/>
        <charset val="128"/>
      </rPr>
      <t>　</t>
    </r>
    <r>
      <rPr>
        <b/>
        <sz val="11"/>
        <rFont val="Times New Roman"/>
        <family val="1"/>
      </rPr>
      <t>log</t>
    </r>
    <r>
      <rPr>
        <b/>
        <sz val="11"/>
        <rFont val="HG丸ｺﾞｼｯｸM-PRO"/>
        <family val="1"/>
        <charset val="128"/>
      </rPr>
      <t>変換せずにピクセル値として出力するシステム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</si>
</sst>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E+00"/>
    <numFmt numFmtId="177" formatCode="0.00_ "/>
    <numFmt numFmtId="178" formatCode="0.000_ "/>
    <numFmt numFmtId="179" formatCode="0_ "/>
    <numFmt numFmtId="180" formatCode="0.0000_ "/>
    <numFmt numFmtId="181" formatCode="0.000E+00"/>
  </numFmts>
  <fonts count="5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4"/>
      <color indexed="10"/>
      <name val="Times New Roman"/>
      <family val="1"/>
    </font>
    <font>
      <vertAlign val="superscript"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b/>
      <sz val="16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i/>
      <sz val="11"/>
      <name val="HG丸ｺﾞｼｯｸM-PRO"/>
      <family val="3"/>
      <charset val="128"/>
    </font>
    <font>
      <i/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4"/>
      <color indexed="1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6"/>
      <color indexed="10"/>
      <name val="HG丸ｺﾞｼｯｸM-PRO"/>
      <family val="3"/>
      <charset val="128"/>
    </font>
    <font>
      <sz val="10"/>
      <name val="HG丸ｺﾞｼｯｸM-PRO"/>
      <family val="3"/>
      <charset val="128"/>
    </font>
    <font>
      <i/>
      <sz val="10"/>
      <name val="HG丸ｺﾞｼｯｸM-PRO"/>
      <family val="3"/>
      <charset val="128"/>
    </font>
    <font>
      <b/>
      <sz val="12"/>
      <color indexed="10"/>
      <name val="Times New Roman"/>
      <family val="1"/>
    </font>
    <font>
      <b/>
      <sz val="12"/>
      <color indexed="10"/>
      <name val="HG丸ｺﾞｼｯｸM-PRO"/>
      <family val="3"/>
      <charset val="128"/>
    </font>
    <font>
      <sz val="16"/>
      <color indexed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9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12"/>
      <name val="Segoe UI Symbol"/>
      <family val="1"/>
    </font>
    <font>
      <sz val="12"/>
      <name val="ＭＳ 明朝"/>
      <family val="1"/>
      <charset val="128"/>
    </font>
    <font>
      <sz val="9"/>
      <name val="Times New Roman"/>
      <family val="3"/>
      <charset val="128"/>
    </font>
    <font>
      <sz val="16"/>
      <name val="Times New Roman"/>
      <family val="3"/>
      <charset val="128"/>
    </font>
    <font>
      <sz val="16"/>
      <name val="HG丸ｺﾞｼｯｸM-PRO"/>
      <family val="1"/>
      <charset val="128"/>
    </font>
    <font>
      <sz val="16"/>
      <name val="Times New Roman"/>
      <family val="1"/>
      <charset val="128"/>
    </font>
    <font>
      <b/>
      <sz val="14"/>
      <color rgb="FFFF0000"/>
      <name val="HG丸ｺﾞｼｯｸM-PRO"/>
      <family val="1"/>
      <charset val="128"/>
    </font>
    <font>
      <b/>
      <sz val="14"/>
      <color indexed="10"/>
      <name val="Times New Roman"/>
      <family val="3"/>
      <charset val="128"/>
    </font>
    <font>
      <b/>
      <sz val="12"/>
      <color rgb="FFFF0000"/>
      <name val="Segoe UI Symbol"/>
      <family val="3"/>
    </font>
    <font>
      <b/>
      <sz val="12"/>
      <color rgb="FFFF0000"/>
      <name val="HG丸ｺﾞｼｯｸM-PRO"/>
      <family val="1"/>
      <charset val="128"/>
    </font>
    <font>
      <b/>
      <sz val="12"/>
      <color indexed="10"/>
      <name val="Times New Roman"/>
      <family val="3"/>
    </font>
    <font>
      <b/>
      <sz val="16"/>
      <name val="Times New Roman"/>
      <family val="3"/>
      <charset val="128"/>
    </font>
    <font>
      <sz val="12"/>
      <name val="Segoe UI Symbol"/>
      <family val="3"/>
    </font>
    <font>
      <b/>
      <sz val="11"/>
      <name val="HG丸ｺﾞｼｯｸM-PRO"/>
      <family val="1"/>
      <charset val="128"/>
    </font>
    <font>
      <sz val="12"/>
      <name val="Times New Roman"/>
      <family val="3"/>
    </font>
  </fonts>
  <fills count="1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13"/>
      </top>
      <bottom/>
      <diagonal/>
    </border>
    <border>
      <left style="medium">
        <color indexed="13"/>
      </left>
      <right/>
      <top/>
      <bottom/>
      <diagonal/>
    </border>
    <border>
      <left/>
      <right style="medium">
        <color indexed="13"/>
      </right>
      <top/>
      <bottom/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/>
      <top/>
      <bottom style="medium">
        <color indexed="13"/>
      </bottom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/>
      <right/>
      <top style="thick">
        <color indexed="13"/>
      </top>
      <bottom/>
      <diagonal/>
    </border>
    <border>
      <left/>
      <right style="thick">
        <color indexed="13"/>
      </right>
      <top style="thick">
        <color indexed="13"/>
      </top>
      <bottom/>
      <diagonal/>
    </border>
    <border>
      <left/>
      <right style="thick">
        <color indexed="13"/>
      </right>
      <top/>
      <bottom/>
      <diagonal/>
    </border>
    <border>
      <left style="thick">
        <color indexed="13"/>
      </left>
      <right/>
      <top/>
      <bottom/>
      <diagonal/>
    </border>
    <border>
      <left/>
      <right/>
      <top/>
      <bottom style="thick">
        <color indexed="13"/>
      </bottom>
      <diagonal/>
    </border>
    <border>
      <left/>
      <right style="medium">
        <color indexed="13"/>
      </right>
      <top/>
      <bottom style="thick">
        <color indexed="13"/>
      </bottom>
      <diagonal/>
    </border>
    <border>
      <left/>
      <right style="thick">
        <color indexed="13"/>
      </right>
      <top/>
      <bottom style="thick">
        <color indexed="13"/>
      </bottom>
      <diagonal/>
    </border>
    <border>
      <left style="thick">
        <color indexed="13"/>
      </left>
      <right/>
      <top style="thick">
        <color indexed="13"/>
      </top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 style="thick">
        <color indexed="13"/>
      </left>
      <right/>
      <top style="medium">
        <color indexed="13"/>
      </top>
      <bottom/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thick">
        <color indexed="13"/>
      </left>
      <right/>
      <top/>
      <bottom style="thick">
        <color indexed="1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2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0" fontId="1" fillId="3" borderId="0" xfId="0" applyFont="1" applyFill="1">
      <alignment vertical="center"/>
    </xf>
    <xf numFmtId="11" fontId="1" fillId="3" borderId="0" xfId="0" applyNumberFormat="1" applyFont="1" applyFill="1">
      <alignment vertical="center"/>
    </xf>
    <xf numFmtId="11" fontId="0" fillId="2" borderId="0" xfId="0" applyNumberFormat="1" applyFill="1">
      <alignment vertical="center"/>
    </xf>
    <xf numFmtId="0" fontId="1" fillId="2" borderId="0" xfId="0" applyFont="1" applyFill="1">
      <alignment vertical="center"/>
    </xf>
    <xf numFmtId="11" fontId="1" fillId="2" borderId="0" xfId="0" applyNumberFormat="1" applyFont="1" applyFill="1">
      <alignment vertical="center"/>
    </xf>
    <xf numFmtId="0" fontId="0" fillId="4" borderId="0" xfId="0" applyFill="1">
      <alignment vertical="center"/>
    </xf>
    <xf numFmtId="11" fontId="0" fillId="4" borderId="0" xfId="0" applyNumberFormat="1" applyFill="1">
      <alignment vertical="center"/>
    </xf>
    <xf numFmtId="0" fontId="1" fillId="5" borderId="0" xfId="0" applyFont="1" applyFill="1">
      <alignment vertical="center"/>
    </xf>
    <xf numFmtId="11" fontId="1" fillId="5" borderId="0" xfId="0" applyNumberFormat="1" applyFont="1" applyFill="1">
      <alignment vertical="center"/>
    </xf>
    <xf numFmtId="11" fontId="0" fillId="2" borderId="1" xfId="0" applyNumberFormat="1" applyFill="1" applyBorder="1">
      <alignment vertical="center"/>
    </xf>
    <xf numFmtId="11" fontId="1" fillId="2" borderId="1" xfId="0" applyNumberFormat="1" applyFont="1" applyFill="1" applyBorder="1">
      <alignment vertical="center"/>
    </xf>
    <xf numFmtId="0" fontId="0" fillId="4" borderId="2" xfId="0" applyFill="1" applyBorder="1">
      <alignment vertical="center"/>
    </xf>
    <xf numFmtId="0" fontId="1" fillId="5" borderId="3" xfId="0" applyFont="1" applyFill="1" applyBorder="1">
      <alignment vertical="center"/>
    </xf>
    <xf numFmtId="11" fontId="0" fillId="4" borderId="2" xfId="0" applyNumberFormat="1" applyFill="1" applyBorder="1">
      <alignment vertical="center"/>
    </xf>
    <xf numFmtId="0" fontId="0" fillId="4" borderId="3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5" xfId="0" applyFill="1" applyBorder="1">
      <alignment vertical="center"/>
    </xf>
    <xf numFmtId="0" fontId="0" fillId="2" borderId="5" xfId="0" applyFill="1" applyBorder="1">
      <alignment vertical="center"/>
    </xf>
    <xf numFmtId="0" fontId="0" fillId="4" borderId="6" xfId="0" applyFill="1" applyBorder="1">
      <alignment vertical="center"/>
    </xf>
    <xf numFmtId="0" fontId="1" fillId="3" borderId="7" xfId="0" applyFont="1" applyFill="1" applyBorder="1">
      <alignment vertical="center"/>
    </xf>
    <xf numFmtId="11" fontId="1" fillId="3" borderId="7" xfId="0" applyNumberFormat="1" applyFont="1" applyFill="1" applyBorder="1">
      <alignment vertical="center"/>
    </xf>
    <xf numFmtId="0" fontId="1" fillId="3" borderId="8" xfId="0" applyFont="1" applyFill="1" applyBorder="1">
      <alignment vertical="center"/>
    </xf>
    <xf numFmtId="0" fontId="1" fillId="3" borderId="9" xfId="0" applyFont="1" applyFill="1" applyBorder="1">
      <alignment vertical="center"/>
    </xf>
    <xf numFmtId="11" fontId="1" fillId="2" borderId="10" xfId="0" applyNumberFormat="1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5" borderId="11" xfId="0" applyFont="1" applyFill="1" applyBorder="1">
      <alignment vertical="center"/>
    </xf>
    <xf numFmtId="0" fontId="1" fillId="5" borderId="12" xfId="0" applyFont="1" applyFill="1" applyBorder="1">
      <alignment vertical="center"/>
    </xf>
    <xf numFmtId="0" fontId="1" fillId="3" borderId="11" xfId="0" applyFont="1" applyFill="1" applyBorder="1">
      <alignment vertical="center"/>
    </xf>
    <xf numFmtId="0" fontId="1" fillId="3" borderId="13" xfId="0" applyFont="1" applyFill="1" applyBorder="1">
      <alignment vertical="center"/>
    </xf>
    <xf numFmtId="11" fontId="1" fillId="2" borderId="14" xfId="0" applyNumberFormat="1" applyFont="1" applyFill="1" applyBorder="1">
      <alignment vertical="center"/>
    </xf>
    <xf numFmtId="11" fontId="0" fillId="2" borderId="15" xfId="0" applyNumberFormat="1" applyFill="1" applyBorder="1">
      <alignment vertical="center"/>
    </xf>
    <xf numFmtId="11" fontId="1" fillId="2" borderId="16" xfId="0" applyNumberFormat="1" applyFont="1" applyFill="1" applyBorder="1">
      <alignment vertical="center"/>
    </xf>
    <xf numFmtId="11" fontId="1" fillId="2" borderId="17" xfId="0" applyNumberFormat="1" applyFont="1" applyFill="1" applyBorder="1">
      <alignment vertical="center"/>
    </xf>
    <xf numFmtId="11" fontId="1" fillId="2" borderId="18" xfId="0" applyNumberFormat="1" applyFont="1" applyFill="1" applyBorder="1">
      <alignment vertical="center"/>
    </xf>
    <xf numFmtId="11" fontId="1" fillId="3" borderId="11" xfId="0" applyNumberFormat="1" applyFont="1" applyFill="1" applyBorder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>
      <alignment vertical="center"/>
    </xf>
    <xf numFmtId="0" fontId="3" fillId="0" borderId="0" xfId="0" applyFont="1">
      <alignment vertical="center"/>
    </xf>
    <xf numFmtId="0" fontId="3" fillId="6" borderId="0" xfId="0" applyFont="1" applyFill="1">
      <alignment vertical="center"/>
    </xf>
    <xf numFmtId="0" fontId="3" fillId="7" borderId="0" xfId="0" applyFont="1" applyFill="1">
      <alignment vertical="center"/>
    </xf>
    <xf numFmtId="0" fontId="3" fillId="5" borderId="0" xfId="0" applyFont="1" applyFill="1">
      <alignment vertical="center"/>
    </xf>
    <xf numFmtId="0" fontId="3" fillId="4" borderId="0" xfId="0" applyFont="1" applyFill="1">
      <alignment vertical="center"/>
    </xf>
    <xf numFmtId="0" fontId="3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8" borderId="19" xfId="0" applyFont="1" applyFill="1" applyBorder="1" applyProtection="1">
      <alignment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>
      <alignment vertical="center"/>
    </xf>
    <xf numFmtId="0" fontId="5" fillId="9" borderId="22" xfId="0" applyFont="1" applyFill="1" applyBorder="1" applyAlignment="1">
      <alignment horizontal="center" vertical="center"/>
    </xf>
    <xf numFmtId="178" fontId="5" fillId="10" borderId="22" xfId="0" applyNumberFormat="1" applyFont="1" applyFill="1" applyBorder="1">
      <alignment vertical="center"/>
    </xf>
    <xf numFmtId="178" fontId="5" fillId="6" borderId="22" xfId="0" applyNumberFormat="1" applyFont="1" applyFill="1" applyBorder="1">
      <alignment vertical="center"/>
    </xf>
    <xf numFmtId="178" fontId="5" fillId="7" borderId="22" xfId="0" applyNumberFormat="1" applyFont="1" applyFill="1" applyBorder="1">
      <alignment vertical="center"/>
    </xf>
    <xf numFmtId="178" fontId="5" fillId="5" borderId="22" xfId="0" applyNumberFormat="1" applyFont="1" applyFill="1" applyBorder="1">
      <alignment vertical="center"/>
    </xf>
    <xf numFmtId="178" fontId="5" fillId="4" borderId="22" xfId="0" applyNumberFormat="1" applyFont="1" applyFill="1" applyBorder="1">
      <alignment vertical="center"/>
    </xf>
    <xf numFmtId="178" fontId="5" fillId="11" borderId="22" xfId="0" applyNumberFormat="1" applyFont="1" applyFill="1" applyBorder="1">
      <alignment vertical="center"/>
    </xf>
    <xf numFmtId="178" fontId="5" fillId="0" borderId="22" xfId="0" applyNumberFormat="1" applyFont="1" applyBorder="1" applyProtection="1">
      <alignment vertical="center"/>
      <protection locked="0"/>
    </xf>
    <xf numFmtId="178" fontId="5" fillId="9" borderId="22" xfId="0" applyNumberFormat="1" applyFont="1" applyFill="1" applyBorder="1" applyProtection="1">
      <alignment vertical="center"/>
      <protection locked="0"/>
    </xf>
    <xf numFmtId="178" fontId="5" fillId="12" borderId="22" xfId="0" applyNumberFormat="1" applyFont="1" applyFill="1" applyBorder="1">
      <alignment vertical="center"/>
    </xf>
    <xf numFmtId="0" fontId="5" fillId="10" borderId="22" xfId="0" applyFont="1" applyFill="1" applyBorder="1" applyAlignment="1">
      <alignment horizontal="center" vertical="center"/>
    </xf>
    <xf numFmtId="178" fontId="5" fillId="10" borderId="22" xfId="0" applyNumberFormat="1" applyFont="1" applyFill="1" applyBorder="1" applyProtection="1">
      <alignment vertical="center"/>
      <protection locked="0"/>
    </xf>
    <xf numFmtId="178" fontId="5" fillId="0" borderId="22" xfId="0" applyNumberFormat="1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>
      <alignment vertical="center"/>
    </xf>
    <xf numFmtId="0" fontId="5" fillId="0" borderId="22" xfId="0" applyFont="1" applyBorder="1" applyProtection="1">
      <alignment vertical="center"/>
      <protection locked="0"/>
    </xf>
    <xf numFmtId="0" fontId="5" fillId="0" borderId="23" xfId="0" applyFont="1" applyBorder="1" applyProtection="1">
      <alignment vertical="center"/>
      <protection locked="0"/>
    </xf>
    <xf numFmtId="0" fontId="5" fillId="0" borderId="24" xfId="0" applyFont="1" applyBorder="1" applyProtection="1">
      <alignment vertical="center"/>
      <protection locked="0"/>
    </xf>
    <xf numFmtId="0" fontId="5" fillId="9" borderId="25" xfId="0" applyFont="1" applyFill="1" applyBorder="1" applyAlignment="1" applyProtection="1">
      <alignment horizontal="center" vertical="center"/>
      <protection locked="0"/>
    </xf>
    <xf numFmtId="0" fontId="5" fillId="6" borderId="20" xfId="0" applyFont="1" applyFill="1" applyBorder="1" applyProtection="1">
      <alignment vertical="center"/>
      <protection locked="0"/>
    </xf>
    <xf numFmtId="0" fontId="5" fillId="7" borderId="20" xfId="0" applyFont="1" applyFill="1" applyBorder="1" applyProtection="1">
      <alignment vertical="center"/>
      <protection locked="0"/>
    </xf>
    <xf numFmtId="0" fontId="5" fillId="5" borderId="20" xfId="0" applyFont="1" applyFill="1" applyBorder="1" applyProtection="1">
      <alignment vertical="center"/>
      <protection locked="0"/>
    </xf>
    <xf numFmtId="0" fontId="5" fillId="4" borderId="20" xfId="0" applyFont="1" applyFill="1" applyBorder="1" applyProtection="1">
      <alignment vertical="center"/>
      <protection locked="0"/>
    </xf>
    <xf numFmtId="0" fontId="5" fillId="11" borderId="20" xfId="0" applyFont="1" applyFill="1" applyBorder="1" applyProtection="1">
      <alignment vertical="center"/>
      <protection locked="0"/>
    </xf>
    <xf numFmtId="0" fontId="5" fillId="9" borderId="20" xfId="0" applyFont="1" applyFill="1" applyBorder="1" applyProtection="1">
      <alignment vertical="center"/>
      <protection locked="0"/>
    </xf>
    <xf numFmtId="0" fontId="5" fillId="9" borderId="20" xfId="0" applyFont="1" applyFill="1" applyBorder="1" applyAlignment="1" applyProtection="1">
      <alignment horizontal="center" vertical="center"/>
      <protection locked="0"/>
    </xf>
    <xf numFmtId="0" fontId="5" fillId="10" borderId="20" xfId="0" applyFont="1" applyFill="1" applyBorder="1" applyProtection="1">
      <alignment vertical="center"/>
      <protection locked="0"/>
    </xf>
    <xf numFmtId="0" fontId="5" fillId="12" borderId="20" xfId="0" applyFont="1" applyFill="1" applyBorder="1" applyProtection="1">
      <alignment vertical="center"/>
      <protection locked="0"/>
    </xf>
    <xf numFmtId="0" fontId="5" fillId="10" borderId="20" xfId="0" applyFont="1" applyFill="1" applyBorder="1" applyAlignment="1" applyProtection="1">
      <alignment horizontal="center" vertical="center"/>
      <protection locked="0"/>
    </xf>
    <xf numFmtId="0" fontId="5" fillId="9" borderId="22" xfId="0" applyFont="1" applyFill="1" applyBorder="1">
      <alignment vertical="center"/>
    </xf>
    <xf numFmtId="0" fontId="5" fillId="9" borderId="22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22" xfId="0" applyFont="1" applyBorder="1" applyAlignment="1">
      <alignment vertical="center" wrapText="1"/>
    </xf>
    <xf numFmtId="0" fontId="5" fillId="0" borderId="24" xfId="0" applyFont="1" applyBorder="1" applyAlignment="1" applyProtection="1">
      <alignment vertical="center" wrapText="1"/>
      <protection locked="0"/>
    </xf>
    <xf numFmtId="0" fontId="5" fillId="9" borderId="26" xfId="0" applyFont="1" applyFill="1" applyBorder="1" applyAlignment="1" applyProtection="1">
      <alignment horizontal="center" vertical="center" wrapText="1"/>
      <protection locked="0"/>
    </xf>
    <xf numFmtId="0" fontId="5" fillId="9" borderId="20" xfId="0" applyFont="1" applyFill="1" applyBorder="1" applyAlignment="1" applyProtection="1">
      <alignment horizontal="center" vertical="center" wrapText="1"/>
      <protection locked="0"/>
    </xf>
    <xf numFmtId="0" fontId="5" fillId="10" borderId="20" xfId="0" applyFont="1" applyFill="1" applyBorder="1" applyAlignment="1" applyProtection="1">
      <alignment horizontal="center" vertical="center" wrapText="1"/>
      <protection locked="0"/>
    </xf>
    <xf numFmtId="0" fontId="13" fillId="9" borderId="23" xfId="0" applyFont="1" applyFill="1" applyBorder="1" applyAlignment="1">
      <alignment horizontal="left" vertical="center" wrapText="1"/>
    </xf>
    <xf numFmtId="0" fontId="5" fillId="0" borderId="27" xfId="0" applyFont="1" applyBorder="1" applyProtection="1">
      <alignment vertical="center"/>
      <protection locked="0"/>
    </xf>
    <xf numFmtId="0" fontId="5" fillId="10" borderId="28" xfId="0" applyFont="1" applyFill="1" applyBorder="1" applyProtection="1">
      <alignment vertical="center"/>
      <protection locked="0"/>
    </xf>
    <xf numFmtId="0" fontId="5" fillId="6" borderId="0" xfId="0" applyFont="1" applyFill="1">
      <alignment vertical="center"/>
    </xf>
    <xf numFmtId="0" fontId="5" fillId="6" borderId="21" xfId="0" applyFont="1" applyFill="1" applyBorder="1" applyProtection="1">
      <alignment vertical="center"/>
      <protection locked="0"/>
    </xf>
    <xf numFmtId="0" fontId="5" fillId="7" borderId="0" xfId="0" applyFont="1" applyFill="1">
      <alignment vertical="center"/>
    </xf>
    <xf numFmtId="0" fontId="5" fillId="5" borderId="0" xfId="0" applyFont="1" applyFill="1">
      <alignment vertical="center"/>
    </xf>
    <xf numFmtId="0" fontId="5" fillId="4" borderId="0" xfId="0" applyFont="1" applyFill="1">
      <alignment vertical="center"/>
    </xf>
    <xf numFmtId="178" fontId="3" fillId="10" borderId="0" xfId="0" applyNumberFormat="1" applyFont="1" applyFill="1" applyAlignment="1" applyProtection="1">
      <alignment horizontal="right" vertical="center"/>
      <protection locked="0"/>
    </xf>
    <xf numFmtId="178" fontId="5" fillId="9" borderId="19" xfId="0" applyNumberFormat="1" applyFont="1" applyFill="1" applyBorder="1" applyProtection="1">
      <alignment vertical="center"/>
      <protection locked="0"/>
    </xf>
    <xf numFmtId="178" fontId="5" fillId="0" borderId="0" xfId="0" applyNumberFormat="1" applyFont="1" applyProtection="1">
      <alignment vertical="center"/>
      <protection locked="0"/>
    </xf>
    <xf numFmtId="11" fontId="5" fillId="8" borderId="19" xfId="0" applyNumberFormat="1" applyFont="1" applyFill="1" applyBorder="1" applyProtection="1">
      <alignment vertical="center"/>
      <protection locked="0"/>
    </xf>
    <xf numFmtId="11" fontId="5" fillId="6" borderId="28" xfId="0" applyNumberFormat="1" applyFont="1" applyFill="1" applyBorder="1" applyProtection="1">
      <alignment vertical="center"/>
      <protection locked="0"/>
    </xf>
    <xf numFmtId="11" fontId="5" fillId="6" borderId="20" xfId="0" applyNumberFormat="1" applyFont="1" applyFill="1" applyBorder="1" applyProtection="1">
      <alignment vertical="center"/>
      <protection locked="0"/>
    </xf>
    <xf numFmtId="11" fontId="5" fillId="7" borderId="20" xfId="0" applyNumberFormat="1" applyFont="1" applyFill="1" applyBorder="1" applyProtection="1">
      <alignment vertical="center"/>
      <protection locked="0"/>
    </xf>
    <xf numFmtId="11" fontId="5" fillId="5" borderId="20" xfId="0" applyNumberFormat="1" applyFont="1" applyFill="1" applyBorder="1" applyProtection="1">
      <alignment vertical="center"/>
      <protection locked="0"/>
    </xf>
    <xf numFmtId="11" fontId="5" fillId="4" borderId="20" xfId="0" applyNumberFormat="1" applyFont="1" applyFill="1" applyBorder="1" applyProtection="1">
      <alignment vertical="center"/>
      <protection locked="0"/>
    </xf>
    <xf numFmtId="11" fontId="5" fillId="11" borderId="20" xfId="0" applyNumberFormat="1" applyFont="1" applyFill="1" applyBorder="1" applyProtection="1">
      <alignment vertical="center"/>
      <protection locked="0"/>
    </xf>
    <xf numFmtId="11" fontId="5" fillId="10" borderId="21" xfId="0" applyNumberFormat="1" applyFont="1" applyFill="1" applyBorder="1" applyProtection="1">
      <alignment vertical="center"/>
      <protection locked="0"/>
    </xf>
    <xf numFmtId="11" fontId="5" fillId="10" borderId="20" xfId="0" applyNumberFormat="1" applyFont="1" applyFill="1" applyBorder="1" applyProtection="1">
      <alignment vertical="center"/>
      <protection locked="0"/>
    </xf>
    <xf numFmtId="11" fontId="5" fillId="12" borderId="20" xfId="0" applyNumberFormat="1" applyFont="1" applyFill="1" applyBorder="1" applyProtection="1">
      <alignment vertical="center"/>
      <protection locked="0"/>
    </xf>
    <xf numFmtId="177" fontId="5" fillId="0" borderId="0" xfId="0" applyNumberFormat="1" applyFont="1" applyProtection="1">
      <alignment vertical="center"/>
      <protection locked="0"/>
    </xf>
    <xf numFmtId="177" fontId="5" fillId="6" borderId="0" xfId="0" applyNumberFormat="1" applyFont="1" applyFill="1" applyProtection="1">
      <alignment vertical="center"/>
      <protection locked="0"/>
    </xf>
    <xf numFmtId="177" fontId="5" fillId="7" borderId="0" xfId="0" applyNumberFormat="1" applyFont="1" applyFill="1" applyProtection="1">
      <alignment vertical="center"/>
      <protection locked="0"/>
    </xf>
    <xf numFmtId="177" fontId="5" fillId="5" borderId="0" xfId="0" applyNumberFormat="1" applyFont="1" applyFill="1" applyProtection="1">
      <alignment vertical="center"/>
      <protection locked="0"/>
    </xf>
    <xf numFmtId="177" fontId="5" fillId="4" borderId="0" xfId="0" applyNumberFormat="1" applyFont="1" applyFill="1" applyProtection="1">
      <alignment vertical="center"/>
      <protection locked="0"/>
    </xf>
    <xf numFmtId="177" fontId="5" fillId="0" borderId="0" xfId="0" applyNumberFormat="1" applyFont="1" applyAlignment="1" applyProtection="1">
      <alignment horizontal="center" vertical="center"/>
      <protection locked="0"/>
    </xf>
    <xf numFmtId="177" fontId="5" fillId="0" borderId="0" xfId="0" applyNumberFormat="1" applyFont="1">
      <alignment vertical="center"/>
    </xf>
    <xf numFmtId="177" fontId="5" fillId="9" borderId="22" xfId="0" applyNumberFormat="1" applyFont="1" applyFill="1" applyBorder="1">
      <alignment vertical="center"/>
    </xf>
    <xf numFmtId="179" fontId="5" fillId="6" borderId="22" xfId="0" applyNumberFormat="1" applyFont="1" applyFill="1" applyBorder="1">
      <alignment vertical="center"/>
    </xf>
    <xf numFmtId="179" fontId="5" fillId="7" borderId="22" xfId="0" applyNumberFormat="1" applyFont="1" applyFill="1" applyBorder="1">
      <alignment vertical="center"/>
    </xf>
    <xf numFmtId="179" fontId="5" fillId="5" borderId="22" xfId="0" applyNumberFormat="1" applyFont="1" applyFill="1" applyBorder="1">
      <alignment vertical="center"/>
    </xf>
    <xf numFmtId="179" fontId="5" fillId="4" borderId="22" xfId="0" applyNumberFormat="1" applyFont="1" applyFill="1" applyBorder="1">
      <alignment vertical="center"/>
    </xf>
    <xf numFmtId="180" fontId="5" fillId="6" borderId="22" xfId="0" applyNumberFormat="1" applyFont="1" applyFill="1" applyBorder="1">
      <alignment vertical="center"/>
    </xf>
    <xf numFmtId="180" fontId="5" fillId="7" borderId="22" xfId="0" applyNumberFormat="1" applyFont="1" applyFill="1" applyBorder="1">
      <alignment vertical="center"/>
    </xf>
    <xf numFmtId="180" fontId="5" fillId="5" borderId="22" xfId="0" applyNumberFormat="1" applyFont="1" applyFill="1" applyBorder="1">
      <alignment vertical="center"/>
    </xf>
    <xf numFmtId="180" fontId="5" fillId="4" borderId="22" xfId="0" applyNumberFormat="1" applyFont="1" applyFill="1" applyBorder="1">
      <alignment vertical="center"/>
    </xf>
    <xf numFmtId="181" fontId="5" fillId="6" borderId="22" xfId="0" applyNumberFormat="1" applyFont="1" applyFill="1" applyBorder="1">
      <alignment vertical="center"/>
    </xf>
    <xf numFmtId="181" fontId="5" fillId="7" borderId="22" xfId="0" applyNumberFormat="1" applyFont="1" applyFill="1" applyBorder="1">
      <alignment vertical="center"/>
    </xf>
    <xf numFmtId="181" fontId="5" fillId="5" borderId="22" xfId="0" applyNumberFormat="1" applyFont="1" applyFill="1" applyBorder="1">
      <alignment vertical="center"/>
    </xf>
    <xf numFmtId="181" fontId="5" fillId="4" borderId="22" xfId="0" applyNumberFormat="1" applyFont="1" applyFill="1" applyBorder="1">
      <alignment vertical="center"/>
    </xf>
    <xf numFmtId="177" fontId="5" fillId="9" borderId="29" xfId="0" applyNumberFormat="1" applyFont="1" applyFill="1" applyBorder="1">
      <alignment vertical="center"/>
    </xf>
    <xf numFmtId="177" fontId="5" fillId="9" borderId="30" xfId="0" applyNumberFormat="1" applyFont="1" applyFill="1" applyBorder="1">
      <alignment vertical="center"/>
    </xf>
    <xf numFmtId="177" fontId="5" fillId="9" borderId="31" xfId="0" applyNumberFormat="1" applyFont="1" applyFill="1" applyBorder="1">
      <alignment vertical="center"/>
    </xf>
    <xf numFmtId="177" fontId="5" fillId="9" borderId="27" xfId="0" applyNumberFormat="1" applyFont="1" applyFill="1" applyBorder="1">
      <alignment vertical="center"/>
    </xf>
    <xf numFmtId="176" fontId="5" fillId="9" borderId="32" xfId="0" applyNumberFormat="1" applyFont="1" applyFill="1" applyBorder="1">
      <alignment vertical="center"/>
    </xf>
    <xf numFmtId="176" fontId="5" fillId="9" borderId="33" xfId="0" applyNumberFormat="1" applyFont="1" applyFill="1" applyBorder="1">
      <alignment vertical="center"/>
    </xf>
    <xf numFmtId="0" fontId="5" fillId="0" borderId="34" xfId="0" applyFont="1" applyBorder="1" applyProtection="1">
      <alignment vertical="center"/>
      <protection locked="0"/>
    </xf>
    <xf numFmtId="176" fontId="5" fillId="9" borderId="35" xfId="0" applyNumberFormat="1" applyFont="1" applyFill="1" applyBorder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13" borderId="20" xfId="0" applyFont="1" applyFill="1" applyBorder="1" applyAlignment="1" applyProtection="1">
      <alignment horizontal="center" vertical="center"/>
      <protection locked="0"/>
    </xf>
    <xf numFmtId="178" fontId="5" fillId="0" borderId="22" xfId="0" applyNumberFormat="1" applyFont="1" applyBorder="1" applyAlignment="1">
      <alignment horizontal="center" vertical="center"/>
    </xf>
    <xf numFmtId="0" fontId="5" fillId="9" borderId="36" xfId="0" applyFont="1" applyFill="1" applyBorder="1" applyAlignment="1" applyProtection="1">
      <alignment vertical="center" wrapText="1"/>
      <protection locked="0"/>
    </xf>
    <xf numFmtId="0" fontId="16" fillId="0" borderId="37" xfId="0" applyFont="1" applyBorder="1" applyProtection="1">
      <alignment vertical="center"/>
      <protection locked="0"/>
    </xf>
    <xf numFmtId="0" fontId="5" fillId="9" borderId="38" xfId="0" applyFont="1" applyFill="1" applyBorder="1" applyAlignment="1" applyProtection="1">
      <alignment vertical="center" wrapText="1"/>
      <protection locked="0"/>
    </xf>
    <xf numFmtId="0" fontId="13" fillId="9" borderId="23" xfId="0" applyFont="1" applyFill="1" applyBorder="1" applyAlignment="1">
      <alignment horizontal="center" vertical="center" wrapText="1"/>
    </xf>
    <xf numFmtId="0" fontId="13" fillId="9" borderId="39" xfId="0" applyFont="1" applyFill="1" applyBorder="1" applyAlignment="1">
      <alignment horizontal="center" vertical="center" wrapText="1"/>
    </xf>
    <xf numFmtId="0" fontId="13" fillId="9" borderId="39" xfId="0" applyFont="1" applyFill="1" applyBorder="1" applyAlignment="1">
      <alignment horizontal="left" vertical="center" wrapText="1"/>
    </xf>
    <xf numFmtId="0" fontId="6" fillId="5" borderId="0" xfId="0" applyFont="1" applyFill="1" applyAlignment="1" applyProtection="1">
      <alignment horizontal="center" vertical="center" wrapText="1"/>
      <protection locked="0"/>
    </xf>
    <xf numFmtId="0" fontId="5" fillId="7" borderId="40" xfId="0" applyFont="1" applyFill="1" applyBorder="1">
      <alignment vertical="center"/>
    </xf>
    <xf numFmtId="0" fontId="5" fillId="7" borderId="41" xfId="0" applyFont="1" applyFill="1" applyBorder="1">
      <alignment vertical="center"/>
    </xf>
    <xf numFmtId="0" fontId="5" fillId="7" borderId="42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35" fillId="9" borderId="43" xfId="0" applyFont="1" applyFill="1" applyBorder="1">
      <alignment vertical="center"/>
    </xf>
    <xf numFmtId="0" fontId="35" fillId="8" borderId="45" xfId="0" applyFont="1" applyFill="1" applyBorder="1">
      <alignment vertical="center"/>
    </xf>
    <xf numFmtId="0" fontId="5" fillId="0" borderId="0" xfId="0" applyFont="1" applyAlignment="1">
      <alignment horizontal="right" vertical="center"/>
    </xf>
    <xf numFmtId="177" fontId="5" fillId="9" borderId="46" xfId="0" applyNumberFormat="1" applyFont="1" applyFill="1" applyBorder="1">
      <alignment vertical="center"/>
    </xf>
    <xf numFmtId="181" fontId="5" fillId="9" borderId="47" xfId="0" applyNumberFormat="1" applyFont="1" applyFill="1" applyBorder="1">
      <alignment vertical="center"/>
    </xf>
    <xf numFmtId="181" fontId="5" fillId="7" borderId="48" xfId="0" applyNumberFormat="1" applyFont="1" applyFill="1" applyBorder="1">
      <alignment vertical="center"/>
    </xf>
    <xf numFmtId="181" fontId="5" fillId="7" borderId="20" xfId="0" applyNumberFormat="1" applyFont="1" applyFill="1" applyBorder="1">
      <alignment vertical="center"/>
    </xf>
    <xf numFmtId="181" fontId="5" fillId="7" borderId="49" xfId="0" applyNumberFormat="1" applyFont="1" applyFill="1" applyBorder="1">
      <alignment vertical="center"/>
    </xf>
    <xf numFmtId="177" fontId="5" fillId="9" borderId="50" xfId="0" applyNumberFormat="1" applyFont="1" applyFill="1" applyBorder="1">
      <alignment vertical="center"/>
    </xf>
    <xf numFmtId="177" fontId="5" fillId="9" borderId="51" xfId="0" applyNumberFormat="1" applyFont="1" applyFill="1" applyBorder="1">
      <alignment vertical="center"/>
    </xf>
    <xf numFmtId="181" fontId="5" fillId="9" borderId="52" xfId="0" applyNumberFormat="1" applyFont="1" applyFill="1" applyBorder="1">
      <alignment vertical="center"/>
    </xf>
    <xf numFmtId="181" fontId="5" fillId="7" borderId="53" xfId="0" applyNumberFormat="1" applyFont="1" applyFill="1" applyBorder="1">
      <alignment vertical="center"/>
    </xf>
    <xf numFmtId="181" fontId="5" fillId="7" borderId="54" xfId="0" applyNumberFormat="1" applyFont="1" applyFill="1" applyBorder="1">
      <alignment vertical="center"/>
    </xf>
    <xf numFmtId="181" fontId="5" fillId="7" borderId="55" xfId="0" applyNumberFormat="1" applyFont="1" applyFill="1" applyBorder="1">
      <alignment vertical="center"/>
    </xf>
    <xf numFmtId="0" fontId="35" fillId="7" borderId="56" xfId="0" applyFont="1" applyFill="1" applyBorder="1">
      <alignment vertical="center"/>
    </xf>
    <xf numFmtId="0" fontId="35" fillId="7" borderId="57" xfId="0" applyFont="1" applyFill="1" applyBorder="1">
      <alignment vertical="center"/>
    </xf>
    <xf numFmtId="0" fontId="35" fillId="7" borderId="58" xfId="0" applyFont="1" applyFill="1" applyBorder="1">
      <alignment vertical="center"/>
    </xf>
    <xf numFmtId="181" fontId="5" fillId="7" borderId="59" xfId="0" applyNumberFormat="1" applyFont="1" applyFill="1" applyBorder="1">
      <alignment vertical="center"/>
    </xf>
    <xf numFmtId="181" fontId="5" fillId="7" borderId="26" xfId="0" applyNumberFormat="1" applyFont="1" applyFill="1" applyBorder="1">
      <alignment vertical="center"/>
    </xf>
    <xf numFmtId="181" fontId="5" fillId="7" borderId="60" xfId="0" applyNumberFormat="1" applyFont="1" applyFill="1" applyBorder="1">
      <alignment vertical="center"/>
    </xf>
    <xf numFmtId="0" fontId="5" fillId="7" borderId="61" xfId="0" applyFont="1" applyFill="1" applyBorder="1">
      <alignment vertical="center"/>
    </xf>
    <xf numFmtId="0" fontId="5" fillId="7" borderId="62" xfId="0" applyFont="1" applyFill="1" applyBorder="1">
      <alignment vertical="center"/>
    </xf>
    <xf numFmtId="0" fontId="5" fillId="7" borderId="63" xfId="0" applyFont="1" applyFill="1" applyBorder="1">
      <alignment vertical="center"/>
    </xf>
    <xf numFmtId="0" fontId="4" fillId="0" borderId="0" xfId="0" applyFont="1">
      <alignment vertical="center"/>
    </xf>
    <xf numFmtId="0" fontId="37" fillId="9" borderId="71" xfId="0" applyFont="1" applyFill="1" applyBorder="1" applyAlignment="1" applyProtection="1">
      <alignment vertical="center" wrapText="1"/>
      <protection locked="0"/>
    </xf>
    <xf numFmtId="0" fontId="37" fillId="9" borderId="72" xfId="0" applyFont="1" applyFill="1" applyBorder="1" applyAlignment="1" applyProtection="1">
      <alignment vertical="center" wrapText="1"/>
      <protection locked="0"/>
    </xf>
    <xf numFmtId="0" fontId="40" fillId="9" borderId="44" xfId="0" applyFont="1" applyFill="1" applyBorder="1">
      <alignment vertical="center"/>
    </xf>
    <xf numFmtId="0" fontId="41" fillId="0" borderId="70" xfId="0" applyFont="1" applyBorder="1">
      <alignment vertical="center"/>
    </xf>
    <xf numFmtId="0" fontId="12" fillId="5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4" borderId="69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3" fillId="5" borderId="64" xfId="0" applyFont="1" applyFill="1" applyBorder="1" applyAlignment="1" applyProtection="1">
      <alignment horizontal="left" vertical="center" wrapText="1"/>
      <protection locked="0"/>
    </xf>
    <xf numFmtId="0" fontId="5" fillId="0" borderId="65" xfId="0" applyFont="1" applyBorder="1" applyAlignment="1" applyProtection="1">
      <alignment vertical="center" wrapText="1"/>
      <protection locked="0"/>
    </xf>
    <xf numFmtId="0" fontId="5" fillId="0" borderId="66" xfId="0" applyFont="1" applyBorder="1" applyAlignment="1" applyProtection="1">
      <alignment vertical="center" wrapText="1"/>
      <protection locked="0"/>
    </xf>
    <xf numFmtId="0" fontId="5" fillId="0" borderId="67" xfId="0" applyFont="1" applyBorder="1" applyAlignment="1" applyProtection="1">
      <alignment vertical="center" wrapText="1"/>
      <protection locked="0"/>
    </xf>
    <xf numFmtId="0" fontId="5" fillId="0" borderId="37" xfId="0" applyFont="1" applyBorder="1" applyAlignment="1" applyProtection="1">
      <alignment vertical="center" wrapText="1"/>
      <protection locked="0"/>
    </xf>
    <xf numFmtId="0" fontId="5" fillId="0" borderId="68" xfId="0" applyFont="1" applyBorder="1" applyAlignment="1" applyProtection="1">
      <alignment vertical="center" wrapText="1"/>
      <protection locked="0"/>
    </xf>
    <xf numFmtId="0" fontId="5" fillId="5" borderId="65" xfId="0" applyFont="1" applyFill="1" applyBorder="1" applyAlignment="1" applyProtection="1">
      <alignment vertical="center" wrapText="1"/>
      <protection locked="0"/>
    </xf>
    <xf numFmtId="0" fontId="5" fillId="5" borderId="67" xfId="0" applyFont="1" applyFill="1" applyBorder="1" applyAlignment="1" applyProtection="1">
      <alignment vertical="center" wrapText="1"/>
      <protection locked="0"/>
    </xf>
    <xf numFmtId="0" fontId="5" fillId="5" borderId="37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6" fillId="0" borderId="0" xfId="0" applyFont="1" applyAlignment="1" applyProtection="1">
      <alignment vertical="center" wrapText="1"/>
      <protection locked="0"/>
    </xf>
    <xf numFmtId="0" fontId="12" fillId="0" borderId="0" xfId="0" applyFont="1" applyAlignment="1">
      <alignment vertical="center" wrapText="1"/>
    </xf>
    <xf numFmtId="0" fontId="31" fillId="5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18" fillId="5" borderId="0" xfId="0" applyFont="1" applyFill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9" fillId="5" borderId="0" xfId="0" applyFont="1" applyFill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Protection="1">
      <alignment vertical="center"/>
      <protection locked="0"/>
    </xf>
    <xf numFmtId="0" fontId="43" fillId="0" borderId="70" xfId="0" applyFont="1" applyBorder="1">
      <alignment vertical="center"/>
    </xf>
    <xf numFmtId="0" fontId="4" fillId="0" borderId="70" xfId="0" applyFont="1" applyBorder="1">
      <alignment vertical="center"/>
    </xf>
    <xf numFmtId="0" fontId="45" fillId="5" borderId="37" xfId="0" applyFont="1" applyFill="1" applyBorder="1" applyAlignment="1" applyProtection="1">
      <alignment horizontal="center" vertical="center" wrapText="1"/>
      <protection locked="0"/>
    </xf>
    <xf numFmtId="0" fontId="48" fillId="5" borderId="0" xfId="0" applyFont="1" applyFill="1" applyAlignment="1" applyProtection="1">
      <alignment horizontal="center" vertical="center" wrapText="1"/>
      <protection locked="0"/>
    </xf>
    <xf numFmtId="0" fontId="49" fillId="5" borderId="69" xfId="0" applyFont="1" applyFill="1" applyBorder="1" applyAlignment="1" applyProtection="1">
      <alignment horizontal="center" vertical="center"/>
      <protection locked="0"/>
    </xf>
    <xf numFmtId="0" fontId="52" fillId="5" borderId="0" xfId="0" applyFont="1" applyFill="1" applyAlignment="1" applyProtection="1">
      <alignment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166688949368663"/>
          <c:y val="2.7980568521622805E-2"/>
          <c:w val="0.77142946827272629"/>
          <c:h val="0.84185014856360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'NNPS (リニアシステム　〈B 〉）'!$C$84</c:f>
              <c:strCache>
                <c:ptCount val="1"/>
                <c:pt idx="0">
                  <c:v>水平方向NNPS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'NNPS (リニアシステム　〈B 〉）'!$B$85:$B$108</c:f>
              <c:numCache>
                <c:formatCode>0.00_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'NNPS (リニアシステム　〈B 〉）'!$C$85:$C$108</c:f>
              <c:numCache>
                <c:formatCode>0.0000E+00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21-47C6-A0F8-1565E93E1CD9}"/>
            </c:ext>
          </c:extLst>
        </c:ser>
        <c:ser>
          <c:idx val="2"/>
          <c:order val="1"/>
          <c:tx>
            <c:strRef>
              <c:f>'NNPS (リニアシステム　〈B 〉）'!$C$112</c:f>
              <c:strCache>
                <c:ptCount val="1"/>
                <c:pt idx="0">
                  <c:v>垂直方向NNPS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'NNPS (リニアシステム　〈B 〉）'!$B$113:$B$136</c:f>
              <c:numCache>
                <c:formatCode>0.00_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'NNPS (リニアシステム　〈B 〉）'!$C$113:$C$136</c:f>
              <c:numCache>
                <c:formatCode>0.0000E+00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21-47C6-A0F8-1565E93E1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4110352"/>
        <c:axId val="1"/>
      </c:scatterChart>
      <c:valAx>
        <c:axId val="2034110352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Segoe UI" panose="020B0502040204020203" pitchFamily="34" charset="0"/>
                    <a:cs typeface="Segoe UI" panose="020B0502040204020203" pitchFamily="34" charset="0"/>
                  </a:defRPr>
                </a:pPr>
                <a:r>
                  <a:rPr lang="ja-JP">
                    <a:latin typeface="Segoe UI" panose="020B0502040204020203" pitchFamily="34" charset="0"/>
                    <a:cs typeface="Segoe UI" panose="020B0502040204020203" pitchFamily="34" charset="0"/>
                  </a:rPr>
                  <a:t>Spatial Frequency</a:t>
                </a:r>
              </a:p>
            </c:rich>
          </c:tx>
          <c:layout>
            <c:manualLayout>
              <c:xMode val="edge"/>
              <c:yMode val="edge"/>
              <c:x val="0.49474030279087089"/>
              <c:y val="0.92639732147202236"/>
            </c:manualLayout>
          </c:layout>
          <c:overlay val="0"/>
        </c:title>
        <c:numFmt formatCode="0.0_ 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1E-8"/>
        <c:crossBetween val="midCat"/>
        <c:majorUnit val="1"/>
      </c:valAx>
      <c:valAx>
        <c:axId val="1"/>
        <c:scaling>
          <c:logBase val="10"/>
          <c:orientation val="minMax"/>
          <c:max val="1.0000000000000001E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NNPS</a:t>
                </a:r>
              </a:p>
            </c:rich>
          </c:tx>
          <c:layout>
            <c:manualLayout>
              <c:xMode val="edge"/>
              <c:yMode val="edge"/>
              <c:x val="7.5687061608648409E-2"/>
              <c:y val="0.41024887340256755"/>
            </c:manualLayout>
          </c:layout>
          <c:overlay val="0"/>
        </c:title>
        <c:numFmt formatCode="0.E+0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2034110352"/>
        <c:crosses val="autoZero"/>
        <c:crossBetween val="midCat"/>
        <c:majorUnit val="10"/>
        <c:minorUnit val="10"/>
      </c:valAx>
      <c:spPr>
        <a:noFill/>
        <a:ln w="1905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807999346102504"/>
          <c:y val="9.7323743061165563E-2"/>
          <c:w val="0.30144880678842478"/>
          <c:h val="8.8807866878197694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Segoe UI" panose="020B0502040204020203" pitchFamily="34" charset="0"/>
          <a:ea typeface="メイリオ" panose="020B0604030504040204" pitchFamily="50" charset="-128"/>
          <a:cs typeface="Times New Roman" panose="02020603050405020304" pitchFamily="18" charset="0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01912359227163"/>
          <c:y val="3.1646566978134977E-2"/>
          <c:w val="0.80568828990788555"/>
          <c:h val="0.86553360685199165"/>
        </c:manualLayout>
      </c:layout>
      <c:scatterChart>
        <c:scatterStyle val="lineMarker"/>
        <c:varyColors val="0"/>
        <c:ser>
          <c:idx val="0"/>
          <c:order val="0"/>
          <c:tx>
            <c:strRef>
              <c:f>加算平均シート!$C$4</c:f>
              <c:strCache>
                <c:ptCount val="1"/>
                <c:pt idx="0">
                  <c:v>水平方向NNPS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加算平均シート!$B$5:$B$28</c:f>
              <c:numCache>
                <c:formatCode>0.00_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加算平均シート!$C$5:$C$28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54-42BB-92B1-57C91DDC207C}"/>
            </c:ext>
          </c:extLst>
        </c:ser>
        <c:ser>
          <c:idx val="1"/>
          <c:order val="1"/>
          <c:tx>
            <c:strRef>
              <c:f>加算平均シート!$C$32</c:f>
              <c:strCache>
                <c:ptCount val="1"/>
                <c:pt idx="0">
                  <c:v>垂直方向NNPS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加算平均シート!$B$33:$B$56</c:f>
              <c:numCache>
                <c:formatCode>0.00_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加算平均シート!$C$33:$C$56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54-42BB-92B1-57C91DDC2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4195056"/>
        <c:axId val="1"/>
      </c:scatterChart>
      <c:valAx>
        <c:axId val="2034195056"/>
        <c:scaling>
          <c:orientation val="minMax"/>
          <c:min val="0"/>
        </c:scaling>
        <c:delete val="0"/>
        <c:axPos val="b"/>
        <c:numFmt formatCode="0.00_ " sourceLinked="1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9.9999999999999995E-8"/>
        <c:crossBetween val="midCat"/>
        <c:majorUnit val="1"/>
      </c:valAx>
      <c:valAx>
        <c:axId val="1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E+00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2034195056"/>
        <c:crosses val="autoZero"/>
        <c:crossBetween val="midCat"/>
        <c:majorUnit val="10"/>
        <c:minorUnit val="10"/>
      </c:valAx>
      <c:spPr>
        <a:solidFill>
          <a:srgbClr val="FFFFFF"/>
        </a:solidFill>
        <a:ln w="254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9945471282027496"/>
          <c:y val="6.6135301463385449E-2"/>
          <c:w val="0.31691913405693922"/>
          <c:h val="0.114250099079495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>
              <a:latin typeface="Segoe UI" panose="020B0502040204020203" pitchFamily="34" charset="0"/>
              <a:cs typeface="Segoe UI" panose="020B0502040204020203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Segoe UI" panose="020B0502040204020203" pitchFamily="34" charset="0"/>
          <a:ea typeface="メイリオ" panose="020B0604030504040204" pitchFamily="50" charset="-128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1704975</xdr:colOff>
      <xdr:row>69</xdr:row>
      <xdr:rowOff>180975</xdr:rowOff>
    </xdr:from>
    <xdr:to>
      <xdr:col>0</xdr:col>
      <xdr:colOff>2638425</xdr:colOff>
      <xdr:row>70</xdr:row>
      <xdr:rowOff>123825</xdr:rowOff>
    </xdr:to>
    <xdr:sp macro="" textlink="">
      <xdr:nvSpPr>
        <xdr:cNvPr id="7235" name="AutoShape 4">
          <a:extLst>
            <a:ext uri="{FF2B5EF4-FFF2-40B4-BE49-F238E27FC236}">
              <a16:creationId xmlns:a16="http://schemas.microsoft.com/office/drawing/2014/main" id="{00000000-0008-0000-0100-0000431C0000}"/>
            </a:ext>
          </a:extLst>
        </xdr:cNvPr>
        <xdr:cNvSpPr>
          <a:spLocks noChangeArrowheads="1"/>
        </xdr:cNvSpPr>
      </xdr:nvSpPr>
      <xdr:spPr bwMode="auto">
        <a:xfrm rot="4354523">
          <a:off x="2085975" y="14468475"/>
          <a:ext cx="171450" cy="933450"/>
        </a:xfrm>
        <a:prstGeom prst="upArrow">
          <a:avLst>
            <a:gd name="adj1" fmla="val 50000"/>
            <a:gd name="adj2" fmla="val 136111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80</xdr:row>
      <xdr:rowOff>0</xdr:rowOff>
    </xdr:from>
    <xdr:to>
      <xdr:col>1</xdr:col>
      <xdr:colOff>723900</xdr:colOff>
      <xdr:row>81</xdr:row>
      <xdr:rowOff>19050</xdr:rowOff>
    </xdr:to>
    <xdr:sp macro="" textlink="">
      <xdr:nvSpPr>
        <xdr:cNvPr id="7236" name="Text Box 2">
          <a:extLst>
            <a:ext uri="{FF2B5EF4-FFF2-40B4-BE49-F238E27FC236}">
              <a16:creationId xmlns:a16="http://schemas.microsoft.com/office/drawing/2014/main" id="{00000000-0008-0000-0100-0000441C0000}"/>
            </a:ext>
          </a:extLst>
        </xdr:cNvPr>
        <xdr:cNvSpPr txBox="1">
          <a:spLocks noChangeArrowheads="1"/>
        </xdr:cNvSpPr>
      </xdr:nvSpPr>
      <xdr:spPr bwMode="auto">
        <a:xfrm>
          <a:off x="3762375" y="16944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70</xdr:row>
      <xdr:rowOff>180975</xdr:rowOff>
    </xdr:from>
    <xdr:ext cx="5161926" cy="462947"/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00000000-0008-0000-0100-0000031C0000}"/>
            </a:ext>
          </a:extLst>
        </xdr:cNvPr>
        <xdr:cNvSpPr txBox="1">
          <a:spLocks noChangeArrowheads="1"/>
        </xdr:cNvSpPr>
      </xdr:nvSpPr>
      <xdr:spPr bwMode="auto">
        <a:xfrm>
          <a:off x="114300" y="15078075"/>
          <a:ext cx="5161926" cy="46294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</xdr:spPr>
      <xdr:txBody>
        <a:bodyPr wrap="non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「(Bin内の平均値)∙{(サンプリングピッチ)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/(マトリックス数)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}」</a:t>
          </a:r>
        </a:p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=B65*($B$9^2/$B$11^2)</a:t>
          </a:r>
        </a:p>
      </xdr:txBody>
    </xdr:sp>
    <xdr:clientData/>
  </xdr:oneCellAnchor>
  <xdr:twoCellAnchor>
    <xdr:from>
      <xdr:col>0</xdr:col>
      <xdr:colOff>1933575</xdr:colOff>
      <xdr:row>77</xdr:row>
      <xdr:rowOff>152400</xdr:rowOff>
    </xdr:from>
    <xdr:to>
      <xdr:col>0</xdr:col>
      <xdr:colOff>3057525</xdr:colOff>
      <xdr:row>78</xdr:row>
      <xdr:rowOff>180975</xdr:rowOff>
    </xdr:to>
    <xdr:sp macro="" textlink="">
      <xdr:nvSpPr>
        <xdr:cNvPr id="7238" name="AutoShape 7">
          <a:extLst>
            <a:ext uri="{FF2B5EF4-FFF2-40B4-BE49-F238E27FC236}">
              <a16:creationId xmlns:a16="http://schemas.microsoft.com/office/drawing/2014/main" id="{00000000-0008-0000-0100-0000461C0000}"/>
            </a:ext>
          </a:extLst>
        </xdr:cNvPr>
        <xdr:cNvSpPr>
          <a:spLocks noChangeArrowheads="1"/>
        </xdr:cNvSpPr>
      </xdr:nvSpPr>
      <xdr:spPr bwMode="auto">
        <a:xfrm rot="4647034">
          <a:off x="2386012" y="16073438"/>
          <a:ext cx="219075" cy="1123950"/>
        </a:xfrm>
        <a:prstGeom prst="upArrow">
          <a:avLst>
            <a:gd name="adj1" fmla="val 50000"/>
            <a:gd name="adj2" fmla="val 128261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228599</xdr:colOff>
      <xdr:row>78</xdr:row>
      <xdr:rowOff>114300</xdr:rowOff>
    </xdr:from>
    <xdr:to>
      <xdr:col>1</xdr:col>
      <xdr:colOff>761999</xdr:colOff>
      <xdr:row>81</xdr:row>
      <xdr:rowOff>47625</xdr:rowOff>
    </xdr:to>
    <xdr:sp macro="" textlink="">
      <xdr:nvSpPr>
        <xdr:cNvPr id="7176" name="Text Box 8">
          <a:extLst>
            <a:ext uri="{FF2B5EF4-FFF2-40B4-BE49-F238E27FC236}">
              <a16:creationId xmlns:a16="http://schemas.microsoft.com/office/drawing/2014/main" id="{00000000-0008-0000-0100-0000081C0000}"/>
            </a:ext>
          </a:extLst>
        </xdr:cNvPr>
        <xdr:cNvSpPr txBox="1">
          <a:spLocks noChangeArrowheads="1"/>
        </xdr:cNvSpPr>
      </xdr:nvSpPr>
      <xdr:spPr bwMode="auto">
        <a:xfrm>
          <a:off x="228599" y="16678275"/>
          <a:ext cx="36480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「(水平方向NPS)/（平均ディジタル値）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」</a:t>
          </a:r>
          <a:endParaRPr lang="ja-JP" altLang="en-US" sz="1400" b="0" i="1" u="none" strike="noStrike" baseline="0">
            <a:solidFill>
              <a:srgbClr val="000000"/>
            </a:solidFill>
            <a:latin typeface="Times New Roman" panose="02020603050405020304" pitchFamily="18" charset="0"/>
            <a:ea typeface="HG丸ｺﾞｼｯｸM-PRO" panose="020F0600000000000000" pitchFamily="50" charset="-128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=B70/$B$７^2</a:t>
          </a:r>
        </a:p>
      </xdr:txBody>
    </xdr:sp>
    <xdr:clientData/>
  </xdr:twoCellAnchor>
  <xdr:twoCellAnchor>
    <xdr:from>
      <xdr:col>4</xdr:col>
      <xdr:colOff>1009650</xdr:colOff>
      <xdr:row>84</xdr:row>
      <xdr:rowOff>28575</xdr:rowOff>
    </xdr:from>
    <xdr:to>
      <xdr:col>13</xdr:col>
      <xdr:colOff>47625</xdr:colOff>
      <xdr:row>123</xdr:row>
      <xdr:rowOff>28575</xdr:rowOff>
    </xdr:to>
    <xdr:graphicFrame macro="">
      <xdr:nvGraphicFramePr>
        <xdr:cNvPr id="7240" name="グラフ 9">
          <a:extLst>
            <a:ext uri="{FF2B5EF4-FFF2-40B4-BE49-F238E27FC236}">
              <a16:creationId xmlns:a16="http://schemas.microsoft.com/office/drawing/2014/main" id="{00000000-0008-0000-0100-000048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561975</xdr:colOff>
      <xdr:row>14</xdr:row>
      <xdr:rowOff>152400</xdr:rowOff>
    </xdr:from>
    <xdr:to>
      <xdr:col>5</xdr:col>
      <xdr:colOff>762000</xdr:colOff>
      <xdr:row>15</xdr:row>
      <xdr:rowOff>361950</xdr:rowOff>
    </xdr:to>
    <xdr:sp macro="" textlink="">
      <xdr:nvSpPr>
        <xdr:cNvPr id="7180" name="Text Box 12">
          <a:extLst>
            <a:ext uri="{FF2B5EF4-FFF2-40B4-BE49-F238E27FC236}">
              <a16:creationId xmlns:a16="http://schemas.microsoft.com/office/drawing/2014/main" id="{00000000-0008-0000-0100-00000C1C0000}"/>
            </a:ext>
          </a:extLst>
        </xdr:cNvPr>
        <xdr:cNvSpPr txBox="1">
          <a:spLocks noChangeArrowheads="1"/>
        </xdr:cNvSpPr>
      </xdr:nvSpPr>
      <xdr:spPr bwMode="auto">
        <a:xfrm>
          <a:off x="4524375" y="3381375"/>
          <a:ext cx="3305175" cy="619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fint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(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周波数ビンでまとめた空間周波数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=0.02/(サンプリングピッチ)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=0.02/B9</a:t>
          </a:r>
        </a:p>
      </xdr:txBody>
    </xdr:sp>
    <xdr:clientData/>
  </xdr:twoCellAnchor>
  <xdr:twoCellAnchor>
    <xdr:from>
      <xdr:col>0</xdr:col>
      <xdr:colOff>1552575</xdr:colOff>
      <xdr:row>14</xdr:row>
      <xdr:rowOff>123825</xdr:rowOff>
    </xdr:from>
    <xdr:to>
      <xdr:col>2</xdr:col>
      <xdr:colOff>352425</xdr:colOff>
      <xdr:row>15</xdr:row>
      <xdr:rowOff>361950</xdr:rowOff>
    </xdr:to>
    <xdr:sp macro="" textlink="">
      <xdr:nvSpPr>
        <xdr:cNvPr id="7181" name="Text Box 13">
          <a:extLst>
            <a:ext uri="{FF2B5EF4-FFF2-40B4-BE49-F238E27FC236}">
              <a16:creationId xmlns:a16="http://schemas.microsoft.com/office/drawing/2014/main" id="{00000000-0008-0000-0100-00000D1C0000}"/>
            </a:ext>
          </a:extLst>
        </xdr:cNvPr>
        <xdr:cNvSpPr txBox="1">
          <a:spLocks noChangeArrowheads="1"/>
        </xdr:cNvSpPr>
      </xdr:nvSpPr>
      <xdr:spPr bwMode="auto">
        <a:xfrm>
          <a:off x="1552575" y="3352800"/>
          <a:ext cx="2771775" cy="64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</a:t>
          </a:r>
          <a:r>
            <a:rPr lang="en-US" altLang="ja-JP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pitch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(最小空間周波数ピッチ)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=1/(サンプリングピッチ*マトリック数)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=1/(B9*B11)</a:t>
          </a:r>
        </a:p>
      </xdr:txBody>
    </xdr:sp>
    <xdr:clientData/>
  </xdr:twoCellAnchor>
  <xdr:twoCellAnchor>
    <xdr:from>
      <xdr:col>6</xdr:col>
      <xdr:colOff>581025</xdr:colOff>
      <xdr:row>14</xdr:row>
      <xdr:rowOff>114300</xdr:rowOff>
    </xdr:from>
    <xdr:to>
      <xdr:col>9</xdr:col>
      <xdr:colOff>257175</xdr:colOff>
      <xdr:row>15</xdr:row>
      <xdr:rowOff>381000</xdr:rowOff>
    </xdr:to>
    <xdr:sp macro="" textlink="">
      <xdr:nvSpPr>
        <xdr:cNvPr id="7182" name="Text Box 14">
          <a:extLst>
            <a:ext uri="{FF2B5EF4-FFF2-40B4-BE49-F238E27FC236}">
              <a16:creationId xmlns:a16="http://schemas.microsoft.com/office/drawing/2014/main" id="{00000000-0008-0000-0100-00000E1C0000}"/>
            </a:ext>
          </a:extLst>
        </xdr:cNvPr>
        <xdr:cNvSpPr txBox="1">
          <a:spLocks noChangeArrowheads="1"/>
        </xdr:cNvSpPr>
      </xdr:nvSpPr>
      <xdr:spPr bwMode="auto">
        <a:xfrm>
          <a:off x="8667750" y="3343275"/>
          <a:ext cx="2733675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fint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(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周波数ビンの範囲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=±0.01/(サンプリングピッチ)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=0.01/B9</a:t>
          </a:r>
        </a:p>
      </xdr:txBody>
    </xdr:sp>
    <xdr:clientData/>
  </xdr:twoCellAnchor>
  <xdr:twoCellAnchor>
    <xdr:from>
      <xdr:col>3</xdr:col>
      <xdr:colOff>314325</xdr:colOff>
      <xdr:row>82</xdr:row>
      <xdr:rowOff>76200</xdr:rowOff>
    </xdr:from>
    <xdr:to>
      <xdr:col>5</xdr:col>
      <xdr:colOff>819150</xdr:colOff>
      <xdr:row>82</xdr:row>
      <xdr:rowOff>600075</xdr:rowOff>
    </xdr:to>
    <xdr:sp macro="" textlink="">
      <xdr:nvSpPr>
        <xdr:cNvPr id="7183" name="AutoShape 15">
          <a:extLst>
            <a:ext uri="{FF2B5EF4-FFF2-40B4-BE49-F238E27FC236}">
              <a16:creationId xmlns:a16="http://schemas.microsoft.com/office/drawing/2014/main" id="{00000000-0008-0000-0100-00000F1C0000}"/>
            </a:ext>
          </a:extLst>
        </xdr:cNvPr>
        <xdr:cNvSpPr>
          <a:spLocks noChangeArrowheads="1"/>
        </xdr:cNvSpPr>
      </xdr:nvSpPr>
      <xdr:spPr bwMode="auto">
        <a:xfrm>
          <a:off x="5295900" y="17983200"/>
          <a:ext cx="2609850" cy="523875"/>
        </a:xfrm>
        <a:prstGeom prst="wedgeRectCallout">
          <a:avLst>
            <a:gd name="adj1" fmla="val -72460"/>
            <a:gd name="adj2" fmla="val 54903"/>
          </a:avLst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太枠を選択してコピーし，加算平均シートへ貼付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2238375</xdr:colOff>
          <xdr:row>6</xdr:row>
          <xdr:rowOff>28575</xdr:rowOff>
        </xdr:from>
        <xdr:to>
          <xdr:col>0</xdr:col>
          <xdr:colOff>2505075</xdr:colOff>
          <xdr:row>7</xdr:row>
          <xdr:rowOff>19050</xdr:rowOff>
        </xdr:to>
        <xdr:sp macro="" textlink="">
          <xdr:nvSpPr>
            <xdr:cNvPr id="7184" name="Object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1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0.70891</cdr:x>
      <cdr:y>0.92699</cdr:y>
    </cdr:from>
    <cdr:to>
      <cdr:x>0.82777</cdr:x>
      <cdr:y>0.96217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54303" y="7143130"/>
          <a:ext cx="981551" cy="271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none" lIns="27432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(cycles/mm)</a:t>
          </a:r>
        </a:p>
      </cdr:txBody>
    </cdr:sp>
  </cdr:relSizeAnchor>
  <cdr:relSizeAnchor xmlns:cdr="http://schemas.openxmlformats.org/drawingml/2006/chartDrawing">
    <cdr:from>
      <cdr:x>0.05693</cdr:x>
      <cdr:y>0.08929</cdr:y>
    </cdr:from>
    <cdr:to>
      <cdr:x>0.15327</cdr:x>
      <cdr:y>0.14387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0124" y="688054"/>
          <a:ext cx="795592" cy="4205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36576" tIns="32004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(mm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58</xdr:row>
      <xdr:rowOff>66675</xdr:rowOff>
    </xdr:from>
    <xdr:to>
      <xdr:col>11</xdr:col>
      <xdr:colOff>276225</xdr:colOff>
      <xdr:row>93</xdr:row>
      <xdr:rowOff>85725</xdr:rowOff>
    </xdr:to>
    <xdr:graphicFrame macro="">
      <xdr:nvGraphicFramePr>
        <xdr:cNvPr id="27667" name="グラフ 1">
          <a:extLst>
            <a:ext uri="{FF2B5EF4-FFF2-40B4-BE49-F238E27FC236}">
              <a16:creationId xmlns:a16="http://schemas.microsoft.com/office/drawing/2014/main" id="{00000000-0008-0000-0200-000013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495300</xdr:colOff>
      <xdr:row>0</xdr:row>
      <xdr:rowOff>123825</xdr:rowOff>
    </xdr:from>
    <xdr:to>
      <xdr:col>2</xdr:col>
      <xdr:colOff>730250</xdr:colOff>
      <xdr:row>1</xdr:row>
      <xdr:rowOff>47625</xdr:rowOff>
    </xdr:to>
    <xdr:sp macro="" textlink="">
      <xdr:nvSpPr>
        <xdr:cNvPr id="27650" name="Text Box 2">
          <a:extLst>
            <a:ext uri="{FF2B5EF4-FFF2-40B4-BE49-F238E27FC236}">
              <a16:creationId xmlns:a16="http://schemas.microsoft.com/office/drawing/2014/main" id="{00000000-0008-0000-0200-0000026C0000}"/>
            </a:ext>
          </a:extLst>
        </xdr:cNvPr>
        <xdr:cNvSpPr txBox="1">
          <a:spLocks noChangeArrowheads="1"/>
        </xdr:cNvSpPr>
      </xdr:nvSpPr>
      <xdr:spPr bwMode="auto">
        <a:xfrm>
          <a:off x="1181100" y="123825"/>
          <a:ext cx="97155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この行を選択</a:t>
          </a:r>
        </a:p>
      </xdr:txBody>
    </xdr:sp>
    <xdr:clientData/>
  </xdr:twoCellAnchor>
  <xdr:twoCellAnchor>
    <xdr:from>
      <xdr:col>2</xdr:col>
      <xdr:colOff>771525</xdr:colOff>
      <xdr:row>1</xdr:row>
      <xdr:rowOff>38100</xdr:rowOff>
    </xdr:from>
    <xdr:to>
      <xdr:col>3</xdr:col>
      <xdr:colOff>219075</xdr:colOff>
      <xdr:row>3</xdr:row>
      <xdr:rowOff>0</xdr:rowOff>
    </xdr:to>
    <xdr:sp macro="" textlink="">
      <xdr:nvSpPr>
        <xdr:cNvPr id="27669" name="Line 3">
          <a:extLst>
            <a:ext uri="{FF2B5EF4-FFF2-40B4-BE49-F238E27FC236}">
              <a16:creationId xmlns:a16="http://schemas.microsoft.com/office/drawing/2014/main" id="{00000000-0008-0000-0200-0000156C0000}"/>
            </a:ext>
          </a:extLst>
        </xdr:cNvPr>
        <xdr:cNvSpPr>
          <a:spLocks noChangeShapeType="1"/>
        </xdr:cNvSpPr>
      </xdr:nvSpPr>
      <xdr:spPr bwMode="auto">
        <a:xfrm>
          <a:off x="2200275" y="371475"/>
          <a:ext cx="428625" cy="428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0.00643</cdr:x>
      <cdr:y>0.11272</cdr:y>
    </cdr:from>
    <cdr:to>
      <cdr:x>0.10415</cdr:x>
      <cdr:y>0.17275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682779"/>
          <a:ext cx="724205" cy="3619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36576" tIns="32004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(mm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0.37142</cdr:x>
      <cdr:y>0.94068</cdr:y>
    </cdr:from>
    <cdr:to>
      <cdr:x>0.65301</cdr:x>
      <cdr:y>0.99112</cdr:y>
    </cdr:to>
    <cdr:sp macro="" textlink="">
      <cdr:nvSpPr>
        <cdr:cNvPr id="286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55595" y="5674820"/>
          <a:ext cx="2086661" cy="3041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45720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ea typeface="ＭＳ Ｐゴシック"/>
              <a:cs typeface="Segoe UI" panose="020B0502040204020203" pitchFamily="34" charset="0"/>
            </a:rPr>
            <a:t>Spatial Frequency</a:t>
          </a:r>
        </a:p>
      </cdr:txBody>
    </cdr:sp>
  </cdr:relSizeAnchor>
  <cdr:relSizeAnchor xmlns:cdr="http://schemas.openxmlformats.org/drawingml/2006/chartDrawing">
    <cdr:from>
      <cdr:x>0.73667</cdr:x>
      <cdr:y>0.94068</cdr:y>
    </cdr:from>
    <cdr:to>
      <cdr:x>0.86667</cdr:x>
      <cdr:y>0.97984</cdr:y>
    </cdr:to>
    <cdr:sp macro="" textlink="">
      <cdr:nvSpPr>
        <cdr:cNvPr id="2867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61969" y="6289904"/>
          <a:ext cx="981551" cy="2618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ea typeface="ＭＳ Ｐゴシック"/>
              <a:cs typeface="Segoe UI" panose="020B0502040204020203" pitchFamily="34" charset="0"/>
            </a:rPr>
            <a:t>(cycles/mm)</a:t>
          </a:r>
        </a:p>
      </cdr:txBody>
    </cdr:sp>
  </cdr:relSizeAnchor>
  <cdr:relSizeAnchor xmlns:cdr="http://schemas.openxmlformats.org/drawingml/2006/chartDrawing">
    <cdr:from>
      <cdr:x>0.00643</cdr:x>
      <cdr:y>0.3098</cdr:y>
    </cdr:from>
    <cdr:to>
      <cdr:x>0.14142</cdr:x>
      <cdr:y>0.38559</cdr:y>
    </cdr:to>
    <cdr:sp macro="" textlink="">
      <cdr:nvSpPr>
        <cdr:cNvPr id="2867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871078"/>
          <a:ext cx="1000354" cy="4569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45720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ea typeface="ＭＳ Ｐゴシック"/>
              <a:cs typeface="Segoe UI" panose="020B0502040204020203" pitchFamily="34" charset="0"/>
            </a:rPr>
            <a:t>NNPS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7B4F8-2276-4283-BC5A-86A52D607A04}">
  <dimension ref="CG21:IV256"/>
  <sheetViews>
    <sheetView zoomScale="75" workbookViewId="0"/>
  </sheetViews>
  <sheetFormatPr defaultRowHeight="13.5" x14ac:dyDescent="0.15"/>
  <cols>
    <col min="129" max="129" width="9" style="2"/>
  </cols>
  <sheetData>
    <row r="21" spans="120:120" x14ac:dyDescent="0.15">
      <c r="DP21" s="1"/>
    </row>
    <row r="49" spans="143:158" x14ac:dyDescent="0.15">
      <c r="EM49" s="1"/>
    </row>
    <row r="57" spans="143:158" x14ac:dyDescent="0.15">
      <c r="FB57" s="1"/>
    </row>
    <row r="71" spans="93:236" x14ac:dyDescent="0.15">
      <c r="DB71" s="1"/>
    </row>
    <row r="72" spans="93:236" x14ac:dyDescent="0.15">
      <c r="CO72" s="1"/>
    </row>
    <row r="80" spans="93:236" x14ac:dyDescent="0.15">
      <c r="DJ80" s="1"/>
      <c r="DM80" s="1"/>
      <c r="IB80" s="1"/>
    </row>
    <row r="86" spans="121:147" x14ac:dyDescent="0.15">
      <c r="EQ86" s="1"/>
    </row>
    <row r="88" spans="121:147" x14ac:dyDescent="0.15">
      <c r="EK88" s="1"/>
    </row>
    <row r="92" spans="121:147" x14ac:dyDescent="0.15">
      <c r="DQ92" s="1"/>
    </row>
    <row r="95" spans="121:147" x14ac:dyDescent="0.15">
      <c r="DZ95" s="1"/>
    </row>
    <row r="97" spans="100:254" x14ac:dyDescent="0.15">
      <c r="EP97" s="1"/>
    </row>
    <row r="99" spans="100:254" x14ac:dyDescent="0.15">
      <c r="DW99" s="1"/>
      <c r="EP99" s="1"/>
      <c r="FD99" s="1"/>
      <c r="IL99" s="1"/>
    </row>
    <row r="100" spans="100:254" x14ac:dyDescent="0.15">
      <c r="CV100" s="1"/>
      <c r="DI100" s="1"/>
      <c r="FB100" s="1"/>
      <c r="HX100" s="1"/>
    </row>
    <row r="101" spans="100:254" x14ac:dyDescent="0.15">
      <c r="FM101" s="1"/>
    </row>
    <row r="102" spans="100:254" x14ac:dyDescent="0.15">
      <c r="CV102" s="1"/>
      <c r="DL102" s="1"/>
      <c r="HK102" s="1"/>
      <c r="IA102" s="1"/>
    </row>
    <row r="103" spans="100:254" x14ac:dyDescent="0.15">
      <c r="DS103" s="1"/>
      <c r="IH103" s="1"/>
    </row>
    <row r="105" spans="100:254" x14ac:dyDescent="0.15">
      <c r="DS105" s="1"/>
      <c r="EX105" s="1"/>
      <c r="FA105" s="1"/>
      <c r="IH105" s="1"/>
    </row>
    <row r="106" spans="100:254" x14ac:dyDescent="0.15">
      <c r="DK106" s="1"/>
      <c r="DU106" s="1"/>
      <c r="EA106" s="1"/>
      <c r="HZ106" s="1"/>
      <c r="IJ106" s="1"/>
    </row>
    <row r="107" spans="100:254" x14ac:dyDescent="0.15">
      <c r="EY107" s="1"/>
    </row>
    <row r="108" spans="100:254" x14ac:dyDescent="0.15">
      <c r="DC108" s="1"/>
      <c r="DM108" s="1"/>
      <c r="IB108" s="1"/>
    </row>
    <row r="109" spans="100:254" x14ac:dyDescent="0.15">
      <c r="DA109" s="1"/>
      <c r="DY109" s="7"/>
      <c r="HP109" s="1"/>
    </row>
    <row r="111" spans="100:254" x14ac:dyDescent="0.15">
      <c r="EE111" s="1"/>
    </row>
    <row r="112" spans="100:254" x14ac:dyDescent="0.15">
      <c r="EC112" s="1"/>
      <c r="EE112" s="1"/>
      <c r="IR112" s="1"/>
      <c r="IT112" s="1"/>
    </row>
    <row r="113" spans="101:256" x14ac:dyDescent="0.15">
      <c r="DV113" s="1"/>
      <c r="EB113" s="1"/>
      <c r="EO113" s="1"/>
    </row>
    <row r="114" spans="101:256" x14ac:dyDescent="0.15">
      <c r="DT114" s="1"/>
      <c r="EO114" s="1"/>
      <c r="EQ114" s="1"/>
    </row>
    <row r="115" spans="101:256" x14ac:dyDescent="0.15">
      <c r="DO115" s="1"/>
      <c r="ID115" s="1"/>
    </row>
    <row r="116" spans="101:256" x14ac:dyDescent="0.15">
      <c r="DH116" s="1"/>
      <c r="DN116" s="1"/>
      <c r="DY116" s="7"/>
      <c r="HW116" s="1"/>
      <c r="IC116" s="1"/>
    </row>
    <row r="118" spans="101:256" x14ac:dyDescent="0.15">
      <c r="DM118" s="1"/>
      <c r="ET118" s="1"/>
      <c r="FF118" s="1"/>
    </row>
    <row r="119" spans="101:256" x14ac:dyDescent="0.15">
      <c r="DY119" s="7"/>
      <c r="EB119" s="1"/>
    </row>
    <row r="120" spans="101:256" x14ac:dyDescent="0.15">
      <c r="CW120" s="1"/>
      <c r="DY120" s="7"/>
      <c r="EB120" s="1"/>
      <c r="EJ120" s="1"/>
      <c r="HL120" s="1"/>
      <c r="IN120" s="1"/>
      <c r="IQ120" s="1"/>
    </row>
    <row r="121" spans="101:256" ht="14.25" thickBot="1" x14ac:dyDescent="0.2">
      <c r="DU121" s="1"/>
      <c r="DY121" s="9"/>
      <c r="DZ121" s="3"/>
      <c r="EA121" s="3"/>
      <c r="EB121" s="3"/>
      <c r="EC121" s="3"/>
      <c r="ED121" s="3"/>
      <c r="EE121" s="3"/>
      <c r="EF121" s="3"/>
      <c r="EG121" s="3"/>
      <c r="EH121" s="3"/>
      <c r="EI121" s="4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4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spans="101:256" ht="14.25" thickTop="1" x14ac:dyDescent="0.15">
      <c r="DY122" s="3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5"/>
      <c r="EK122" s="24"/>
      <c r="EL122" s="24"/>
      <c r="EM122" s="24"/>
      <c r="EN122" s="25"/>
      <c r="EO122" s="24"/>
      <c r="EP122" s="24"/>
      <c r="EQ122" s="24"/>
      <c r="ER122" s="25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6"/>
    </row>
    <row r="123" spans="101:256" x14ac:dyDescent="0.15">
      <c r="DY123" s="28"/>
      <c r="DZ123" s="5"/>
      <c r="EA123" s="5"/>
      <c r="EB123" s="5"/>
      <c r="EC123" s="5"/>
      <c r="ED123" s="5"/>
      <c r="EE123" s="5"/>
      <c r="EF123" s="6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6"/>
      <c r="IV123" s="27"/>
    </row>
    <row r="124" spans="101:256" x14ac:dyDescent="0.15">
      <c r="DY124" s="28"/>
      <c r="DZ124" s="5"/>
      <c r="EA124" s="6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27"/>
    </row>
    <row r="125" spans="101:256" x14ac:dyDescent="0.15">
      <c r="DD125" s="1"/>
      <c r="DE125" s="1"/>
      <c r="DY125" s="28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6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6"/>
      <c r="HT125" s="6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6"/>
      <c r="IO125" s="5"/>
      <c r="IP125" s="5"/>
      <c r="IQ125" s="5"/>
      <c r="IR125" s="5"/>
      <c r="IS125" s="5"/>
      <c r="IT125" s="5"/>
      <c r="IU125" s="5"/>
      <c r="IV125" s="27"/>
    </row>
    <row r="126" spans="101:256" x14ac:dyDescent="0.15">
      <c r="DY126" s="28"/>
      <c r="DZ126" s="5"/>
      <c r="EA126" s="6"/>
      <c r="EB126" s="5"/>
      <c r="EC126" s="5"/>
      <c r="ED126" s="5"/>
      <c r="EE126" s="6"/>
      <c r="EF126" s="5"/>
      <c r="EG126" s="5"/>
      <c r="EH126" s="5"/>
      <c r="EI126" s="5"/>
      <c r="EJ126" s="6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6"/>
      <c r="IU126" s="5"/>
      <c r="IV126" s="27"/>
    </row>
    <row r="127" spans="101:256" x14ac:dyDescent="0.15">
      <c r="DS127" s="1"/>
      <c r="DV127" s="1"/>
      <c r="DX127" s="1"/>
      <c r="DY127" s="28"/>
      <c r="DZ127" s="5"/>
      <c r="EA127" s="5"/>
      <c r="EB127" s="5"/>
      <c r="EC127" s="5"/>
      <c r="ED127" s="5"/>
      <c r="EE127" s="5"/>
      <c r="EF127" s="6"/>
      <c r="EG127" s="5"/>
      <c r="EH127" s="5"/>
      <c r="EI127" s="6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6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27"/>
    </row>
    <row r="128" spans="101:256" ht="14.25" thickBot="1" x14ac:dyDescent="0.2">
      <c r="DW128" s="1"/>
      <c r="DY128" s="28"/>
      <c r="DZ128" s="6"/>
      <c r="EA128" s="6"/>
      <c r="EB128" s="6"/>
      <c r="EC128" s="6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6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6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6"/>
      <c r="IM128" s="5"/>
      <c r="IN128" s="6"/>
      <c r="IO128" s="5"/>
      <c r="IP128" s="5"/>
      <c r="IQ128" s="5"/>
      <c r="IR128" s="6"/>
      <c r="IS128" s="5"/>
      <c r="IT128" s="5"/>
      <c r="IU128" s="5"/>
      <c r="IV128" s="27"/>
    </row>
    <row r="129" spans="85:256" s="2" customFormat="1" x14ac:dyDescent="0.15">
      <c r="CP129" s="7"/>
      <c r="CY129" s="7"/>
      <c r="DC129" s="7"/>
      <c r="DR129" s="35"/>
      <c r="DS129" s="14"/>
      <c r="DT129" s="14"/>
      <c r="DU129" s="14"/>
      <c r="DV129" s="14"/>
      <c r="DW129" s="14"/>
      <c r="DX129" s="14"/>
      <c r="DY129" s="36"/>
      <c r="DZ129" s="15"/>
      <c r="EA129" s="15"/>
      <c r="EB129" s="15"/>
      <c r="EC129" s="15"/>
      <c r="ED129" s="15"/>
      <c r="EE129" s="15"/>
      <c r="EF129" s="37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9"/>
      <c r="EV129" s="8"/>
      <c r="EW129" s="8"/>
      <c r="EX129" s="8"/>
      <c r="EY129" s="9"/>
      <c r="EZ129" s="8"/>
      <c r="FA129" s="8"/>
      <c r="FB129" s="8"/>
      <c r="FC129" s="8"/>
      <c r="FD129" s="8"/>
      <c r="FE129" s="8"/>
      <c r="FF129" s="8"/>
      <c r="FG129" s="8"/>
      <c r="FH129" s="9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9"/>
      <c r="HO129" s="8"/>
      <c r="HP129" s="8"/>
      <c r="HQ129" s="8"/>
      <c r="HR129" s="9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9"/>
      <c r="II129" s="8"/>
      <c r="IJ129" s="8"/>
      <c r="IK129" s="9"/>
      <c r="IL129" s="9"/>
      <c r="IM129" s="9"/>
      <c r="IN129" s="8"/>
      <c r="IO129" s="9"/>
      <c r="IP129" s="9"/>
      <c r="IQ129" s="9"/>
      <c r="IR129" s="8"/>
      <c r="IS129" s="8"/>
      <c r="IT129" s="9"/>
      <c r="IU129" s="8"/>
      <c r="IV129" s="29"/>
    </row>
    <row r="130" spans="85:256" x14ac:dyDescent="0.15">
      <c r="CG130" s="1"/>
      <c r="DI130" s="1"/>
      <c r="DR130" s="16"/>
      <c r="DS130" s="10"/>
      <c r="DT130" s="10"/>
      <c r="DU130" s="11"/>
      <c r="DV130" s="11"/>
      <c r="DW130" s="11"/>
      <c r="DX130" s="11"/>
      <c r="DY130" s="28"/>
      <c r="DZ130" s="12"/>
      <c r="EA130" s="13"/>
      <c r="EB130" s="12"/>
      <c r="EC130" s="12"/>
      <c r="ED130" s="12"/>
      <c r="EE130" s="12"/>
      <c r="EF130" s="17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6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6"/>
      <c r="IK130" s="5"/>
      <c r="IL130" s="5"/>
      <c r="IM130" s="5"/>
      <c r="IN130" s="6"/>
      <c r="IO130" s="5"/>
      <c r="IP130" s="6"/>
      <c r="IQ130" s="5"/>
      <c r="IR130" s="5"/>
      <c r="IS130" s="5"/>
      <c r="IT130" s="5"/>
      <c r="IU130" s="5"/>
      <c r="IV130" s="27"/>
    </row>
    <row r="131" spans="85:256" x14ac:dyDescent="0.15">
      <c r="DO131" s="1"/>
      <c r="DR131" s="18"/>
      <c r="DS131" s="10"/>
      <c r="DT131" s="10"/>
      <c r="DU131" s="10"/>
      <c r="DV131" s="10"/>
      <c r="DW131" s="10"/>
      <c r="DX131" s="10"/>
      <c r="DY131" s="28"/>
      <c r="DZ131" s="13"/>
      <c r="EA131" s="12"/>
      <c r="EB131" s="13"/>
      <c r="EC131" s="12"/>
      <c r="ED131" s="12"/>
      <c r="EE131" s="13"/>
      <c r="EF131" s="17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6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6"/>
      <c r="IR131" s="5"/>
      <c r="IS131" s="5"/>
      <c r="IT131" s="5"/>
      <c r="IU131" s="5"/>
      <c r="IV131" s="27"/>
    </row>
    <row r="132" spans="85:256" x14ac:dyDescent="0.15">
      <c r="DN132" s="1"/>
      <c r="DR132" s="16"/>
      <c r="DS132" s="11"/>
      <c r="DT132" s="10"/>
      <c r="DU132" s="10"/>
      <c r="DV132" s="10"/>
      <c r="DW132" s="11"/>
      <c r="DX132" s="10"/>
      <c r="DY132" s="28"/>
      <c r="DZ132" s="12"/>
      <c r="EA132" s="12"/>
      <c r="EB132" s="12"/>
      <c r="EC132" s="12"/>
      <c r="ED132" s="12"/>
      <c r="EE132" s="12"/>
      <c r="EF132" s="17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6"/>
      <c r="ID132" s="5"/>
      <c r="IE132" s="5"/>
      <c r="IF132" s="5"/>
      <c r="IG132" s="5"/>
      <c r="IH132" s="6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27"/>
    </row>
    <row r="133" spans="85:256" x14ac:dyDescent="0.15">
      <c r="DM133" s="1"/>
      <c r="DR133" s="16"/>
      <c r="DS133" s="10"/>
      <c r="DT133" s="10"/>
      <c r="DU133" s="10"/>
      <c r="DV133" s="10"/>
      <c r="DW133" s="10"/>
      <c r="DX133" s="10"/>
      <c r="DY133" s="28"/>
      <c r="DZ133" s="12"/>
      <c r="EA133" s="12"/>
      <c r="EB133" s="12"/>
      <c r="EC133" s="12"/>
      <c r="ED133" s="12"/>
      <c r="EE133" s="12"/>
      <c r="EF133" s="17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6"/>
      <c r="ET133" s="6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6"/>
      <c r="IO133" s="5"/>
      <c r="IP133" s="5"/>
      <c r="IQ133" s="5"/>
      <c r="IR133" s="5"/>
      <c r="IS133" s="5"/>
      <c r="IT133" s="5"/>
      <c r="IU133" s="5"/>
      <c r="IV133" s="27"/>
    </row>
    <row r="134" spans="85:256" x14ac:dyDescent="0.15">
      <c r="DR134" s="16"/>
      <c r="DS134" s="10"/>
      <c r="DT134" s="10"/>
      <c r="DU134" s="10"/>
      <c r="DV134" s="10"/>
      <c r="DW134" s="11"/>
      <c r="DX134" s="10"/>
      <c r="DY134" s="28"/>
      <c r="DZ134" s="12"/>
      <c r="EA134" s="12"/>
      <c r="EB134" s="12"/>
      <c r="EC134" s="12"/>
      <c r="ED134" s="12"/>
      <c r="EE134" s="12"/>
      <c r="EF134" s="17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27"/>
    </row>
    <row r="135" spans="85:256" x14ac:dyDescent="0.15">
      <c r="DR135" s="18"/>
      <c r="DS135" s="10"/>
      <c r="DT135" s="10"/>
      <c r="DU135" s="10"/>
      <c r="DV135" s="10"/>
      <c r="DW135" s="10"/>
      <c r="DX135" s="10"/>
      <c r="DY135" s="28"/>
      <c r="DZ135" s="12"/>
      <c r="EA135" s="12"/>
      <c r="EB135" s="12"/>
      <c r="EC135" s="12"/>
      <c r="ED135" s="12"/>
      <c r="EE135" s="12"/>
      <c r="EF135" s="17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6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27"/>
    </row>
    <row r="136" spans="85:256" ht="14.25" thickBot="1" x14ac:dyDescent="0.2">
      <c r="DF136" s="1"/>
      <c r="DJ136" s="1"/>
      <c r="DN136" s="1"/>
      <c r="DR136" s="16"/>
      <c r="DS136" s="10"/>
      <c r="DT136" s="10"/>
      <c r="DU136" s="10"/>
      <c r="DV136" s="10"/>
      <c r="DW136" s="10"/>
      <c r="DX136" s="10"/>
      <c r="DY136" s="38"/>
      <c r="DZ136" s="30"/>
      <c r="EA136" s="30"/>
      <c r="EB136" s="30"/>
      <c r="EC136" s="30"/>
      <c r="ED136" s="30"/>
      <c r="EE136" s="30"/>
      <c r="EF136" s="31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9"/>
      <c r="HV136" s="32"/>
      <c r="HW136" s="32"/>
      <c r="HX136" s="32"/>
      <c r="HY136" s="32"/>
      <c r="HZ136" s="32"/>
      <c r="IA136" s="32"/>
      <c r="IB136" s="32"/>
      <c r="IC136" s="39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  <c r="IU136" s="32"/>
      <c r="IV136" s="33"/>
    </row>
    <row r="137" spans="85:256" ht="14.25" thickTop="1" x14ac:dyDescent="0.15">
      <c r="DB137" s="1"/>
      <c r="DO137" s="1"/>
      <c r="DR137" s="16"/>
      <c r="DS137" s="10"/>
      <c r="DT137" s="10"/>
      <c r="DU137" s="10"/>
      <c r="DV137" s="10"/>
      <c r="DW137" s="10"/>
      <c r="DX137" s="10"/>
      <c r="DY137" s="7"/>
      <c r="DZ137" s="10"/>
      <c r="EA137" s="10"/>
      <c r="EB137" s="10"/>
      <c r="EC137" s="11"/>
      <c r="ED137" s="10"/>
      <c r="EE137" s="10"/>
      <c r="EF137" s="19"/>
      <c r="ID137" s="1"/>
    </row>
    <row r="138" spans="85:256" x14ac:dyDescent="0.15">
      <c r="DN138" s="1"/>
      <c r="DR138" s="16"/>
      <c r="DS138" s="10"/>
      <c r="DT138" s="10"/>
      <c r="DU138" s="10"/>
      <c r="DV138" s="11"/>
      <c r="DW138" s="10"/>
      <c r="DX138" s="10"/>
      <c r="DY138" s="7"/>
      <c r="DZ138" s="10"/>
      <c r="EA138" s="10"/>
      <c r="EB138" s="10"/>
      <c r="EC138" s="10"/>
      <c r="ED138" s="10"/>
      <c r="EE138" s="10"/>
      <c r="EF138" s="19"/>
      <c r="FA138" s="1"/>
      <c r="IK138" s="1"/>
      <c r="IN138" s="1"/>
    </row>
    <row r="139" spans="85:256" x14ac:dyDescent="0.15">
      <c r="DR139" s="16"/>
      <c r="DS139" s="10"/>
      <c r="DT139" s="10"/>
      <c r="DU139" s="10"/>
      <c r="DV139" s="11"/>
      <c r="DW139" s="10"/>
      <c r="DX139" s="10"/>
      <c r="DY139" s="7"/>
      <c r="DZ139" s="10"/>
      <c r="EA139" s="10"/>
      <c r="EB139" s="10"/>
      <c r="EC139" s="10"/>
      <c r="ED139" s="10"/>
      <c r="EE139" s="10"/>
      <c r="EF139" s="19"/>
    </row>
    <row r="140" spans="85:256" x14ac:dyDescent="0.15">
      <c r="CR140" s="1"/>
      <c r="DD140" s="1"/>
      <c r="DR140" s="16"/>
      <c r="DS140" s="10"/>
      <c r="DT140" s="10"/>
      <c r="DU140" s="10"/>
      <c r="DV140" s="10"/>
      <c r="DW140" s="10"/>
      <c r="DX140" s="10"/>
      <c r="DZ140" s="10"/>
      <c r="EA140" s="10"/>
      <c r="EB140" s="10"/>
      <c r="EC140" s="10"/>
      <c r="ED140" s="10"/>
      <c r="EE140" s="10"/>
      <c r="EF140" s="19"/>
      <c r="EK140" s="1"/>
    </row>
    <row r="141" spans="85:256" x14ac:dyDescent="0.15">
      <c r="DR141" s="16"/>
      <c r="DS141" s="10"/>
      <c r="DT141" s="10"/>
      <c r="DU141" s="10"/>
      <c r="DV141" s="10"/>
      <c r="DW141" s="10"/>
      <c r="DX141" s="10"/>
      <c r="DZ141" s="10"/>
      <c r="EA141" s="10"/>
      <c r="EB141" s="10"/>
      <c r="EC141" s="10"/>
      <c r="ED141" s="10"/>
      <c r="EE141" s="10"/>
      <c r="EF141" s="19"/>
    </row>
    <row r="142" spans="85:256" x14ac:dyDescent="0.15">
      <c r="DR142" s="16"/>
      <c r="DS142" s="10"/>
      <c r="DT142" s="10"/>
      <c r="DU142" s="10"/>
      <c r="DV142" s="10"/>
      <c r="DW142" s="10"/>
      <c r="DX142" s="10"/>
      <c r="DY142" s="7"/>
      <c r="DZ142" s="10"/>
      <c r="EA142" s="10"/>
      <c r="EB142" s="10"/>
      <c r="EC142" s="10"/>
      <c r="ED142" s="10"/>
      <c r="EE142" s="10"/>
      <c r="EF142" s="19"/>
      <c r="EJ142" s="1"/>
      <c r="EP142" s="1"/>
    </row>
    <row r="143" spans="85:256" x14ac:dyDescent="0.15">
      <c r="DR143" s="16"/>
      <c r="DS143" s="10"/>
      <c r="DT143" s="10"/>
      <c r="DU143" s="10"/>
      <c r="DV143" s="10"/>
      <c r="DW143" s="10"/>
      <c r="DX143" s="10"/>
      <c r="DZ143" s="10"/>
      <c r="EA143" s="10"/>
      <c r="EB143" s="10"/>
      <c r="EC143" s="10"/>
      <c r="ED143" s="10"/>
      <c r="EE143" s="10"/>
      <c r="EF143" s="19"/>
      <c r="EI143" s="1"/>
    </row>
    <row r="144" spans="85:256" x14ac:dyDescent="0.15">
      <c r="DG144" s="1"/>
      <c r="DI144" s="1"/>
      <c r="DR144" s="16"/>
      <c r="DS144" s="10"/>
      <c r="DT144" s="10"/>
      <c r="DU144" s="10"/>
      <c r="DV144" s="10"/>
      <c r="DW144" s="10"/>
      <c r="DX144" s="10"/>
      <c r="DZ144" s="10"/>
      <c r="EA144" s="10"/>
      <c r="EB144" s="10"/>
      <c r="EC144" s="10"/>
      <c r="ED144" s="11"/>
      <c r="EE144" s="10"/>
      <c r="EF144" s="19"/>
      <c r="HV144" s="1"/>
    </row>
    <row r="145" spans="89:254" x14ac:dyDescent="0.15">
      <c r="DI145" s="1"/>
      <c r="DR145" s="16"/>
      <c r="DS145" s="10"/>
      <c r="DT145" s="10"/>
      <c r="DU145" s="10"/>
      <c r="DV145" s="11"/>
      <c r="DW145" s="10"/>
      <c r="DX145" s="10"/>
      <c r="DZ145" s="10"/>
      <c r="EA145" s="10"/>
      <c r="EB145" s="11"/>
      <c r="EC145" s="10"/>
      <c r="ED145" s="10"/>
      <c r="EE145" s="10"/>
      <c r="EF145" s="19"/>
      <c r="HX145" s="1"/>
    </row>
    <row r="146" spans="89:254" x14ac:dyDescent="0.15">
      <c r="DR146" s="16"/>
      <c r="DS146" s="11"/>
      <c r="DT146" s="10"/>
      <c r="DU146" s="11"/>
      <c r="DV146" s="10"/>
      <c r="DW146" s="10"/>
      <c r="DX146" s="10"/>
      <c r="DZ146" s="10"/>
      <c r="EA146" s="10"/>
      <c r="EB146" s="10"/>
      <c r="EC146" s="10"/>
      <c r="ED146" s="10"/>
      <c r="EE146" s="10"/>
      <c r="EF146" s="19"/>
      <c r="IH146" s="1"/>
      <c r="IJ146" s="1"/>
    </row>
    <row r="147" spans="89:254" x14ac:dyDescent="0.15">
      <c r="DR147" s="16"/>
      <c r="DS147" s="11"/>
      <c r="DT147" s="10"/>
      <c r="DU147" s="10"/>
      <c r="DV147" s="10"/>
      <c r="DW147" s="10"/>
      <c r="DX147" s="10"/>
      <c r="DZ147" s="10"/>
      <c r="EA147" s="10"/>
      <c r="EB147" s="10"/>
      <c r="EC147" s="10"/>
      <c r="ED147" s="10"/>
      <c r="EE147" s="10"/>
      <c r="EF147" s="19"/>
    </row>
    <row r="148" spans="89:254" x14ac:dyDescent="0.15">
      <c r="DR148" s="16"/>
      <c r="DS148" s="10"/>
      <c r="DT148" s="10"/>
      <c r="DU148" s="10"/>
      <c r="DV148" s="10"/>
      <c r="DW148" s="10"/>
      <c r="DX148" s="10"/>
      <c r="DZ148" s="10"/>
      <c r="EA148" s="10"/>
      <c r="EB148" s="10"/>
      <c r="EC148" s="10"/>
      <c r="ED148" s="10"/>
      <c r="EE148" s="10"/>
      <c r="EF148" s="19"/>
    </row>
    <row r="149" spans="89:254" x14ac:dyDescent="0.15">
      <c r="DR149" s="16"/>
      <c r="DS149" s="10"/>
      <c r="DT149" s="10"/>
      <c r="DU149" s="10"/>
      <c r="DV149" s="10"/>
      <c r="DW149" s="10"/>
      <c r="DX149" s="10"/>
      <c r="DY149" s="7"/>
      <c r="DZ149" s="10"/>
      <c r="EA149" s="10"/>
      <c r="EB149" s="10"/>
      <c r="EC149" s="10"/>
      <c r="ED149" s="10"/>
      <c r="EE149" s="10"/>
      <c r="EF149" s="19"/>
      <c r="EW149" s="1"/>
    </row>
    <row r="150" spans="89:254" x14ac:dyDescent="0.15">
      <c r="DR150" s="16"/>
      <c r="DS150" s="10"/>
      <c r="DT150" s="10"/>
      <c r="DU150" s="10"/>
      <c r="DV150" s="10"/>
      <c r="DW150" s="10"/>
      <c r="DX150" s="10"/>
      <c r="DZ150" s="10"/>
      <c r="EA150" s="10"/>
      <c r="EB150" s="10"/>
      <c r="EC150" s="10"/>
      <c r="ED150" s="10"/>
      <c r="EE150" s="10"/>
      <c r="EF150" s="19"/>
      <c r="EK150" s="1"/>
      <c r="EU150" s="1"/>
    </row>
    <row r="151" spans="89:254" x14ac:dyDescent="0.15">
      <c r="CY151" s="1"/>
      <c r="DR151" s="16"/>
      <c r="DS151" s="10"/>
      <c r="DT151" s="10"/>
      <c r="DU151" s="10"/>
      <c r="DV151" s="10"/>
      <c r="DW151" s="10"/>
      <c r="DX151" s="10"/>
      <c r="DZ151" s="10"/>
      <c r="EA151" s="10"/>
      <c r="EB151" s="10"/>
      <c r="EC151" s="10"/>
      <c r="ED151" s="10"/>
      <c r="EE151" s="10"/>
      <c r="EF151" s="19"/>
      <c r="HN151" s="1"/>
    </row>
    <row r="152" spans="89:254" x14ac:dyDescent="0.15">
      <c r="DR152" s="16"/>
      <c r="DS152" s="10"/>
      <c r="DT152" s="10"/>
      <c r="DU152" s="10"/>
      <c r="DV152" s="10"/>
      <c r="DW152" s="11"/>
      <c r="DX152" s="10"/>
      <c r="DZ152" s="10"/>
      <c r="EA152" s="10"/>
      <c r="EB152" s="10"/>
      <c r="EC152" s="11"/>
      <c r="ED152" s="10"/>
      <c r="EE152" s="10"/>
      <c r="EF152" s="19"/>
      <c r="EM152" s="1"/>
      <c r="IR152" s="1"/>
    </row>
    <row r="153" spans="89:254" x14ac:dyDescent="0.15">
      <c r="CW153" s="1"/>
      <c r="CZ153" s="1"/>
      <c r="DR153" s="16"/>
      <c r="DS153" s="10"/>
      <c r="DT153" s="10"/>
      <c r="DU153" s="10"/>
      <c r="DV153" s="10"/>
      <c r="DW153" s="10"/>
      <c r="DX153" s="10"/>
      <c r="DZ153" s="10"/>
      <c r="EA153" s="10"/>
      <c r="EB153" s="10"/>
      <c r="EC153" s="10"/>
      <c r="ED153" s="10"/>
      <c r="EE153" s="11"/>
      <c r="EF153" s="19"/>
      <c r="HL153" s="1"/>
      <c r="IT153" s="1"/>
    </row>
    <row r="154" spans="89:254" x14ac:dyDescent="0.15">
      <c r="DR154" s="16"/>
      <c r="DS154" s="10"/>
      <c r="DT154" s="10"/>
      <c r="DU154" s="10"/>
      <c r="DV154" s="10"/>
      <c r="DW154" s="10"/>
      <c r="DX154" s="10"/>
      <c r="DZ154" s="10"/>
      <c r="EA154" s="10"/>
      <c r="EB154" s="10"/>
      <c r="EC154" s="10"/>
      <c r="ED154" s="10"/>
      <c r="EE154" s="10"/>
      <c r="EF154" s="19"/>
    </row>
    <row r="155" spans="89:254" x14ac:dyDescent="0.15">
      <c r="DR155" s="16"/>
      <c r="DS155" s="10"/>
      <c r="DT155" s="10"/>
      <c r="DU155" s="10"/>
      <c r="DV155" s="10"/>
      <c r="DW155" s="10"/>
      <c r="DX155" s="10"/>
      <c r="DZ155" s="10"/>
      <c r="EA155" s="10"/>
      <c r="EB155" s="10"/>
      <c r="EC155" s="10"/>
      <c r="ED155" s="10"/>
      <c r="EE155" s="11"/>
      <c r="EF155" s="19"/>
      <c r="IT155" s="1"/>
    </row>
    <row r="156" spans="89:254" x14ac:dyDescent="0.15">
      <c r="DR156" s="16"/>
      <c r="DS156" s="10"/>
      <c r="DT156" s="10"/>
      <c r="DU156" s="10"/>
      <c r="DV156" s="10"/>
      <c r="DW156" s="10"/>
      <c r="DX156" s="10"/>
      <c r="DZ156" s="10"/>
      <c r="EA156" s="10"/>
      <c r="EB156" s="10"/>
      <c r="EC156" s="10"/>
      <c r="ED156" s="10"/>
      <c r="EE156" s="10"/>
      <c r="EF156" s="19"/>
      <c r="EL156" s="1"/>
      <c r="FB156" s="1"/>
    </row>
    <row r="157" spans="89:254" x14ac:dyDescent="0.15">
      <c r="CK157" s="1"/>
      <c r="DR157" s="16"/>
      <c r="DS157" s="10"/>
      <c r="DT157" s="10"/>
      <c r="DU157" s="10"/>
      <c r="DV157" s="10"/>
      <c r="DW157" s="10"/>
      <c r="DX157" s="10"/>
      <c r="DZ157" s="10"/>
      <c r="EA157" s="10"/>
      <c r="EB157" s="10"/>
      <c r="EC157" s="10"/>
      <c r="ED157" s="10"/>
      <c r="EE157" s="10"/>
      <c r="EF157" s="19"/>
      <c r="GZ157" s="1"/>
    </row>
    <row r="158" spans="89:254" x14ac:dyDescent="0.15">
      <c r="CV158" s="1"/>
      <c r="DR158" s="16"/>
      <c r="DS158" s="10"/>
      <c r="DT158" s="10"/>
      <c r="DU158" s="10"/>
      <c r="DV158" s="10"/>
      <c r="DW158" s="10"/>
      <c r="DX158" s="10"/>
      <c r="DZ158" s="10"/>
      <c r="EA158" s="10"/>
      <c r="EB158" s="10"/>
      <c r="EC158" s="10"/>
      <c r="ED158" s="10"/>
      <c r="EE158" s="10"/>
      <c r="EF158" s="19"/>
      <c r="EO158" s="1"/>
      <c r="FB158" s="1"/>
      <c r="HK158" s="1"/>
    </row>
    <row r="159" spans="89:254" x14ac:dyDescent="0.15">
      <c r="CT159" s="1"/>
      <c r="DH159" s="1"/>
      <c r="DR159" s="16"/>
      <c r="DS159" s="10"/>
      <c r="DT159" s="10"/>
      <c r="DU159" s="10"/>
      <c r="DV159" s="10"/>
      <c r="DW159" s="10"/>
      <c r="DX159" s="10"/>
      <c r="DZ159" s="10"/>
      <c r="EA159" s="11"/>
      <c r="EB159" s="10"/>
      <c r="EC159" s="10"/>
      <c r="ED159" s="10"/>
      <c r="EE159" s="10"/>
      <c r="EF159" s="19"/>
      <c r="IP159" s="1"/>
    </row>
    <row r="160" spans="89:254" x14ac:dyDescent="0.15">
      <c r="DR160" s="16"/>
      <c r="DS160" s="10"/>
      <c r="DT160" s="10"/>
      <c r="DU160" s="10"/>
      <c r="DV160" s="10"/>
      <c r="DW160" s="10"/>
      <c r="DX160" s="10"/>
      <c r="DZ160" s="10"/>
      <c r="EA160" s="10"/>
      <c r="EB160" s="10"/>
      <c r="EC160" s="10"/>
      <c r="ED160" s="10"/>
      <c r="EE160" s="10"/>
      <c r="EF160" s="19"/>
    </row>
    <row r="161" spans="111:236" x14ac:dyDescent="0.15">
      <c r="DH161" s="1"/>
      <c r="DR161" s="16"/>
      <c r="DS161" s="10"/>
      <c r="DT161" s="10"/>
      <c r="DU161" s="10"/>
      <c r="DV161" s="10"/>
      <c r="DW161" s="10"/>
      <c r="DX161" s="10"/>
      <c r="DZ161" s="10"/>
      <c r="EA161" s="10"/>
      <c r="EB161" s="10"/>
      <c r="EC161" s="10"/>
      <c r="ED161" s="10"/>
      <c r="EE161" s="10"/>
      <c r="EF161" s="19"/>
      <c r="HW161" s="1"/>
    </row>
    <row r="162" spans="111:236" x14ac:dyDescent="0.15">
      <c r="DR162" s="16"/>
      <c r="DS162" s="10"/>
      <c r="DT162" s="10"/>
      <c r="DU162" s="10"/>
      <c r="DV162" s="10"/>
      <c r="DW162" s="10"/>
      <c r="DX162" s="10"/>
      <c r="DZ162" s="10"/>
      <c r="EA162" s="10"/>
      <c r="EB162" s="10"/>
      <c r="EC162" s="10"/>
      <c r="ED162" s="10"/>
      <c r="EE162" s="10"/>
      <c r="EF162" s="19"/>
    </row>
    <row r="163" spans="111:236" x14ac:dyDescent="0.15">
      <c r="DR163" s="16"/>
      <c r="DS163" s="10"/>
      <c r="DT163" s="10"/>
      <c r="DU163" s="10"/>
      <c r="DV163" s="10"/>
      <c r="DW163" s="10"/>
      <c r="DX163" s="11"/>
      <c r="DZ163" s="10"/>
      <c r="EA163" s="10"/>
      <c r="EB163" s="10"/>
      <c r="EC163" s="10"/>
      <c r="ED163" s="10"/>
      <c r="EE163" s="10"/>
      <c r="EF163" s="19"/>
    </row>
    <row r="164" spans="111:236" x14ac:dyDescent="0.15">
      <c r="DR164" s="16"/>
      <c r="DS164" s="10"/>
      <c r="DT164" s="10"/>
      <c r="DU164" s="10"/>
      <c r="DV164" s="10"/>
      <c r="DW164" s="10"/>
      <c r="DX164" s="10"/>
      <c r="DZ164" s="10"/>
      <c r="EA164" s="10"/>
      <c r="EB164" s="10"/>
      <c r="EC164" s="10"/>
      <c r="ED164" s="10"/>
      <c r="EE164" s="10"/>
      <c r="EF164" s="19"/>
    </row>
    <row r="165" spans="111:236" x14ac:dyDescent="0.15">
      <c r="DR165" s="16"/>
      <c r="DS165" s="10"/>
      <c r="DT165" s="10"/>
      <c r="DU165" s="10"/>
      <c r="DV165" s="10"/>
      <c r="DW165" s="10"/>
      <c r="DX165" s="10"/>
      <c r="DZ165" s="10"/>
      <c r="EA165" s="10"/>
      <c r="EB165" s="10"/>
      <c r="EC165" s="10"/>
      <c r="ED165" s="10"/>
      <c r="EE165" s="10"/>
      <c r="EF165" s="19"/>
    </row>
    <row r="166" spans="111:236" x14ac:dyDescent="0.15">
      <c r="DR166" s="16"/>
      <c r="DS166" s="10"/>
      <c r="DT166" s="10"/>
      <c r="DU166" s="10"/>
      <c r="DV166" s="10"/>
      <c r="DW166" s="10"/>
      <c r="DX166" s="10"/>
      <c r="DZ166" s="10"/>
      <c r="EA166" s="10"/>
      <c r="EB166" s="10"/>
      <c r="EC166" s="10"/>
      <c r="ED166" s="10"/>
      <c r="EE166" s="10"/>
      <c r="EF166" s="19"/>
      <c r="EG166" s="1"/>
    </row>
    <row r="167" spans="111:236" x14ac:dyDescent="0.15">
      <c r="DR167" s="16"/>
      <c r="DS167" s="10"/>
      <c r="DT167" s="10"/>
      <c r="DU167" s="10"/>
      <c r="DV167" s="10"/>
      <c r="DW167" s="10"/>
      <c r="DX167" s="10"/>
      <c r="DZ167" s="10"/>
      <c r="EA167" s="10"/>
      <c r="EB167" s="10"/>
      <c r="EC167" s="10"/>
      <c r="ED167" s="10"/>
      <c r="EE167" s="10"/>
      <c r="EF167" s="19"/>
    </row>
    <row r="168" spans="111:236" x14ac:dyDescent="0.15">
      <c r="DR168" s="16"/>
      <c r="DS168" s="10"/>
      <c r="DT168" s="10"/>
      <c r="DU168" s="10"/>
      <c r="DV168" s="10"/>
      <c r="DW168" s="10"/>
      <c r="DX168" s="10"/>
      <c r="DZ168" s="10"/>
      <c r="EA168" s="10"/>
      <c r="EB168" s="10"/>
      <c r="EC168" s="10"/>
      <c r="ED168" s="10"/>
      <c r="EE168" s="10"/>
      <c r="EF168" s="19"/>
    </row>
    <row r="169" spans="111:236" x14ac:dyDescent="0.15">
      <c r="DR169" s="16"/>
      <c r="DS169" s="10"/>
      <c r="DT169" s="10"/>
      <c r="DU169" s="10"/>
      <c r="DV169" s="10"/>
      <c r="DW169" s="10"/>
      <c r="DX169" s="10"/>
      <c r="DZ169" s="10"/>
      <c r="EA169" s="10"/>
      <c r="EB169" s="10"/>
      <c r="EC169" s="10"/>
      <c r="ED169" s="10"/>
      <c r="EE169" s="10"/>
      <c r="EF169" s="19"/>
    </row>
    <row r="170" spans="111:236" x14ac:dyDescent="0.15">
      <c r="DM170" s="1"/>
      <c r="DR170" s="16"/>
      <c r="DS170" s="10"/>
      <c r="DT170" s="10"/>
      <c r="DU170" s="10"/>
      <c r="DV170" s="10"/>
      <c r="DW170" s="10"/>
      <c r="DX170" s="10"/>
      <c r="DZ170" s="10"/>
      <c r="EA170" s="10"/>
      <c r="EB170" s="10"/>
      <c r="EC170" s="10"/>
      <c r="ED170" s="10"/>
      <c r="EE170" s="10"/>
      <c r="EF170" s="19"/>
      <c r="IB170" s="1"/>
    </row>
    <row r="171" spans="111:236" x14ac:dyDescent="0.15">
      <c r="DR171" s="16"/>
      <c r="DS171" s="10"/>
      <c r="DT171" s="10"/>
      <c r="DU171" s="10"/>
      <c r="DV171" s="10"/>
      <c r="DW171" s="10"/>
      <c r="DX171" s="10"/>
      <c r="DZ171" s="10"/>
      <c r="EA171" s="10"/>
      <c r="EB171" s="10"/>
      <c r="EC171" s="10"/>
      <c r="ED171" s="10"/>
      <c r="EE171" s="10"/>
      <c r="EF171" s="19"/>
    </row>
    <row r="172" spans="111:236" x14ac:dyDescent="0.15">
      <c r="DG172" s="1"/>
      <c r="DR172" s="16"/>
      <c r="DS172" s="10"/>
      <c r="DT172" s="10"/>
      <c r="DU172" s="10"/>
      <c r="DV172" s="10"/>
      <c r="DW172" s="10"/>
      <c r="DX172" s="10"/>
      <c r="DZ172" s="10"/>
      <c r="EA172" s="10"/>
      <c r="EB172" s="10"/>
      <c r="EC172" s="10"/>
      <c r="ED172" s="10"/>
      <c r="EE172" s="10"/>
      <c r="EF172" s="19"/>
      <c r="HV172" s="1"/>
    </row>
    <row r="173" spans="111:236" x14ac:dyDescent="0.15">
      <c r="DR173" s="16"/>
      <c r="DS173" s="10"/>
      <c r="DT173" s="10"/>
      <c r="DU173" s="10"/>
      <c r="DV173" s="10"/>
      <c r="DW173" s="10"/>
      <c r="DX173" s="10"/>
      <c r="DZ173" s="10"/>
      <c r="EA173" s="10"/>
      <c r="EB173" s="10"/>
      <c r="EC173" s="10"/>
      <c r="ED173" s="10"/>
      <c r="EE173" s="10"/>
      <c r="EF173" s="19"/>
    </row>
    <row r="174" spans="111:236" x14ac:dyDescent="0.15">
      <c r="DR174" s="16"/>
      <c r="DS174" s="10"/>
      <c r="DT174" s="10"/>
      <c r="DU174" s="10"/>
      <c r="DV174" s="10"/>
      <c r="DW174" s="10"/>
      <c r="DX174" s="10"/>
      <c r="DZ174" s="10"/>
      <c r="EA174" s="10"/>
      <c r="EB174" s="10"/>
      <c r="EC174" s="10"/>
      <c r="ED174" s="10"/>
      <c r="EE174" s="10"/>
      <c r="EF174" s="19"/>
    </row>
    <row r="175" spans="111:236" x14ac:dyDescent="0.15">
      <c r="DR175" s="16"/>
      <c r="DS175" s="10"/>
      <c r="DT175" s="10"/>
      <c r="DU175" s="10"/>
      <c r="DV175" s="10"/>
      <c r="DW175" s="10"/>
      <c r="DX175" s="10"/>
      <c r="DZ175" s="10"/>
      <c r="EA175" s="10"/>
      <c r="EB175" s="10"/>
      <c r="EC175" s="10"/>
      <c r="ED175" s="10"/>
      <c r="EE175" s="10"/>
      <c r="EF175" s="19"/>
    </row>
    <row r="176" spans="111:236" x14ac:dyDescent="0.15">
      <c r="DR176" s="16"/>
      <c r="DS176" s="10"/>
      <c r="DT176" s="10"/>
      <c r="DU176" s="10"/>
      <c r="DV176" s="10"/>
      <c r="DW176" s="10"/>
      <c r="DX176" s="10"/>
      <c r="DZ176" s="10"/>
      <c r="EA176" s="10"/>
      <c r="EB176" s="10"/>
      <c r="EC176" s="10"/>
      <c r="ED176" s="10"/>
      <c r="EE176" s="10"/>
      <c r="EF176" s="19"/>
    </row>
    <row r="177" spans="122:165" x14ac:dyDescent="0.15">
      <c r="DR177" s="16"/>
      <c r="DS177" s="10"/>
      <c r="DT177" s="10"/>
      <c r="DU177" s="10"/>
      <c r="DV177" s="10"/>
      <c r="DW177" s="10"/>
      <c r="DX177" s="10"/>
      <c r="DZ177" s="10"/>
      <c r="EA177" s="10"/>
      <c r="EB177" s="10"/>
      <c r="EC177" s="10"/>
      <c r="ED177" s="10"/>
      <c r="EE177" s="10"/>
      <c r="EF177" s="19"/>
    </row>
    <row r="178" spans="122:165" x14ac:dyDescent="0.15">
      <c r="DR178" s="16"/>
      <c r="DS178" s="10"/>
      <c r="DT178" s="10"/>
      <c r="DU178" s="10"/>
      <c r="DV178" s="10"/>
      <c r="DW178" s="10"/>
      <c r="DX178" s="10"/>
      <c r="DZ178" s="10"/>
      <c r="EA178" s="10"/>
      <c r="EB178" s="10"/>
      <c r="EC178" s="10"/>
      <c r="ED178" s="10"/>
      <c r="EE178" s="10"/>
      <c r="EF178" s="19"/>
      <c r="EK178" s="1"/>
      <c r="EN178" s="1"/>
    </row>
    <row r="179" spans="122:165" x14ac:dyDescent="0.15">
      <c r="DR179" s="16"/>
      <c r="DS179" s="10"/>
      <c r="DT179" s="10"/>
      <c r="DU179" s="10"/>
      <c r="DV179" s="10"/>
      <c r="DW179" s="10"/>
      <c r="DX179" s="10"/>
      <c r="DZ179" s="10"/>
      <c r="EA179" s="10"/>
      <c r="EB179" s="10"/>
      <c r="EC179" s="10"/>
      <c r="ED179" s="10"/>
      <c r="EE179" s="10"/>
      <c r="EF179" s="19"/>
    </row>
    <row r="180" spans="122:165" x14ac:dyDescent="0.15">
      <c r="DR180" s="16"/>
      <c r="DS180" s="10"/>
      <c r="DT180" s="10"/>
      <c r="DU180" s="10"/>
      <c r="DV180" s="10"/>
      <c r="DW180" s="10"/>
      <c r="DX180" s="10"/>
      <c r="DZ180" s="10"/>
      <c r="EA180" s="10"/>
      <c r="EB180" s="10"/>
      <c r="EC180" s="10"/>
      <c r="ED180" s="10"/>
      <c r="EE180" s="10"/>
      <c r="EF180" s="19"/>
    </row>
    <row r="181" spans="122:165" x14ac:dyDescent="0.15">
      <c r="DR181" s="16"/>
      <c r="DS181" s="10"/>
      <c r="DT181" s="10"/>
      <c r="DU181" s="10"/>
      <c r="DV181" s="10"/>
      <c r="DW181" s="10"/>
      <c r="DX181" s="10"/>
      <c r="DZ181" s="10"/>
      <c r="EA181" s="10"/>
      <c r="EB181" s="10"/>
      <c r="EC181" s="10"/>
      <c r="ED181" s="10"/>
      <c r="EE181" s="10"/>
      <c r="EF181" s="19"/>
    </row>
    <row r="182" spans="122:165" x14ac:dyDescent="0.15">
      <c r="DR182" s="16"/>
      <c r="DS182" s="10"/>
      <c r="DT182" s="10"/>
      <c r="DU182" s="10"/>
      <c r="DV182" s="10"/>
      <c r="DW182" s="10"/>
      <c r="DX182" s="10"/>
      <c r="DZ182" s="10"/>
      <c r="EA182" s="10"/>
      <c r="EB182" s="10"/>
      <c r="EC182" s="10"/>
      <c r="ED182" s="10"/>
      <c r="EE182" s="10"/>
      <c r="EF182" s="19"/>
    </row>
    <row r="183" spans="122:165" x14ac:dyDescent="0.15">
      <c r="DR183" s="16"/>
      <c r="DS183" s="10"/>
      <c r="DT183" s="10"/>
      <c r="DU183" s="10"/>
      <c r="DV183" s="10"/>
      <c r="DW183" s="10"/>
      <c r="DX183" s="10"/>
      <c r="DZ183" s="10"/>
      <c r="EA183" s="10"/>
      <c r="EB183" s="10"/>
      <c r="EC183" s="10"/>
      <c r="ED183" s="10"/>
      <c r="EE183" s="10"/>
      <c r="EF183" s="19"/>
    </row>
    <row r="184" spans="122:165" x14ac:dyDescent="0.15">
      <c r="DR184" s="16"/>
      <c r="DS184" s="10"/>
      <c r="DT184" s="10"/>
      <c r="DU184" s="10"/>
      <c r="DV184" s="10"/>
      <c r="DW184" s="10"/>
      <c r="DX184" s="10"/>
      <c r="DZ184" s="10"/>
      <c r="EA184" s="10"/>
      <c r="EB184" s="10"/>
      <c r="EC184" s="10"/>
      <c r="ED184" s="10"/>
      <c r="EE184" s="10"/>
      <c r="EF184" s="19"/>
    </row>
    <row r="185" spans="122:165" x14ac:dyDescent="0.15">
      <c r="DR185" s="16"/>
      <c r="DS185" s="10"/>
      <c r="DT185" s="10"/>
      <c r="DU185" s="10"/>
      <c r="DV185" s="10"/>
      <c r="DW185" s="10"/>
      <c r="DX185" s="10"/>
      <c r="DZ185" s="10"/>
      <c r="EA185" s="10"/>
      <c r="EB185" s="10"/>
      <c r="EC185" s="10"/>
      <c r="ED185" s="10"/>
      <c r="EE185" s="10"/>
      <c r="EF185" s="19"/>
    </row>
    <row r="186" spans="122:165" x14ac:dyDescent="0.15">
      <c r="DR186" s="16"/>
      <c r="DS186" s="10"/>
      <c r="DT186" s="10"/>
      <c r="DU186" s="10"/>
      <c r="DV186" s="10"/>
      <c r="DW186" s="10"/>
      <c r="DX186" s="10"/>
      <c r="DZ186" s="10"/>
      <c r="EA186" s="10"/>
      <c r="EB186" s="10"/>
      <c r="EC186" s="10"/>
      <c r="ED186" s="10"/>
      <c r="EE186" s="10"/>
      <c r="EF186" s="19"/>
      <c r="FI186" s="1"/>
    </row>
    <row r="187" spans="122:165" x14ac:dyDescent="0.15">
      <c r="DR187" s="16"/>
      <c r="DS187" s="10"/>
      <c r="DT187" s="10"/>
      <c r="DU187" s="10"/>
      <c r="DV187" s="10"/>
      <c r="DW187" s="10"/>
      <c r="DX187" s="10"/>
      <c r="DZ187" s="10"/>
      <c r="EA187" s="10"/>
      <c r="EB187" s="10"/>
      <c r="EC187" s="10"/>
      <c r="ED187" s="10"/>
      <c r="EE187" s="10"/>
      <c r="EF187" s="19"/>
      <c r="EV187" s="1"/>
    </row>
    <row r="188" spans="122:165" x14ac:dyDescent="0.15">
      <c r="DR188" s="16"/>
      <c r="DS188" s="10"/>
      <c r="DT188" s="10"/>
      <c r="DU188" s="10"/>
      <c r="DV188" s="10"/>
      <c r="DW188" s="10"/>
      <c r="DX188" s="10"/>
      <c r="DZ188" s="10"/>
      <c r="EA188" s="10"/>
      <c r="EB188" s="10"/>
      <c r="EC188" s="10"/>
      <c r="ED188" s="10"/>
      <c r="EE188" s="10"/>
      <c r="EF188" s="19"/>
    </row>
    <row r="189" spans="122:165" x14ac:dyDescent="0.15">
      <c r="DR189" s="16"/>
      <c r="DS189" s="10"/>
      <c r="DT189" s="10"/>
      <c r="DU189" s="10"/>
      <c r="DV189" s="10"/>
      <c r="DW189" s="10"/>
      <c r="DX189" s="10"/>
      <c r="DZ189" s="10"/>
      <c r="EA189" s="10"/>
      <c r="EB189" s="10"/>
      <c r="EC189" s="10"/>
      <c r="ED189" s="10"/>
      <c r="EE189" s="10"/>
      <c r="EF189" s="19"/>
    </row>
    <row r="190" spans="122:165" x14ac:dyDescent="0.15">
      <c r="DR190" s="16"/>
      <c r="DS190" s="10"/>
      <c r="DT190" s="10"/>
      <c r="DU190" s="10"/>
      <c r="DV190" s="10"/>
      <c r="DW190" s="10"/>
      <c r="DX190" s="10"/>
      <c r="DZ190" s="10"/>
      <c r="EA190" s="10"/>
      <c r="EB190" s="10"/>
      <c r="EC190" s="10"/>
      <c r="ED190" s="10"/>
      <c r="EE190" s="10"/>
      <c r="EF190" s="19"/>
    </row>
    <row r="191" spans="122:165" x14ac:dyDescent="0.15">
      <c r="DR191" s="16"/>
      <c r="DS191" s="10"/>
      <c r="DT191" s="10"/>
      <c r="DU191" s="10"/>
      <c r="DV191" s="10"/>
      <c r="DW191" s="10"/>
      <c r="DX191" s="10"/>
      <c r="DZ191" s="10"/>
      <c r="EA191" s="10"/>
      <c r="EB191" s="10"/>
      <c r="EC191" s="10"/>
      <c r="ED191" s="10"/>
      <c r="EE191" s="10"/>
      <c r="EF191" s="19"/>
    </row>
    <row r="192" spans="122:165" x14ac:dyDescent="0.15">
      <c r="DR192" s="16"/>
      <c r="DS192" s="10"/>
      <c r="DT192" s="10"/>
      <c r="DU192" s="10"/>
      <c r="DV192" s="10"/>
      <c r="DW192" s="10"/>
      <c r="DX192" s="10"/>
      <c r="DZ192" s="10"/>
      <c r="EA192" s="10"/>
      <c r="EB192" s="10"/>
      <c r="EC192" s="10"/>
      <c r="ED192" s="10"/>
      <c r="EE192" s="10"/>
      <c r="EF192" s="19"/>
    </row>
    <row r="193" spans="100:136" x14ac:dyDescent="0.15">
      <c r="DR193" s="16"/>
      <c r="DS193" s="10"/>
      <c r="DT193" s="10"/>
      <c r="DU193" s="10"/>
      <c r="DV193" s="10"/>
      <c r="DW193" s="10"/>
      <c r="DX193" s="10"/>
      <c r="DZ193" s="10"/>
      <c r="EA193" s="10"/>
      <c r="EB193" s="10"/>
      <c r="EC193" s="10"/>
      <c r="ED193" s="10"/>
      <c r="EE193" s="10"/>
      <c r="EF193" s="19"/>
    </row>
    <row r="194" spans="100:136" x14ac:dyDescent="0.15">
      <c r="DR194" s="16"/>
      <c r="DS194" s="10"/>
      <c r="DT194" s="10"/>
      <c r="DU194" s="10"/>
      <c r="DV194" s="10"/>
      <c r="DW194" s="10"/>
      <c r="DX194" s="10"/>
      <c r="DZ194" s="10"/>
      <c r="EA194" s="10"/>
      <c r="EB194" s="10"/>
      <c r="EC194" s="10"/>
      <c r="ED194" s="10"/>
      <c r="EE194" s="10"/>
      <c r="EF194" s="19"/>
    </row>
    <row r="195" spans="100:136" x14ac:dyDescent="0.15">
      <c r="DR195" s="16"/>
      <c r="DS195" s="10"/>
      <c r="DT195" s="10"/>
      <c r="DU195" s="10"/>
      <c r="DV195" s="10"/>
      <c r="DW195" s="10"/>
      <c r="DX195" s="10"/>
      <c r="DZ195" s="10"/>
      <c r="EA195" s="10"/>
      <c r="EB195" s="10"/>
      <c r="EC195" s="10"/>
      <c r="ED195" s="10"/>
      <c r="EE195" s="10"/>
      <c r="EF195" s="19"/>
    </row>
    <row r="196" spans="100:136" x14ac:dyDescent="0.15">
      <c r="DR196" s="16"/>
      <c r="DS196" s="10"/>
      <c r="DT196" s="10"/>
      <c r="DU196" s="10"/>
      <c r="DV196" s="10"/>
      <c r="DW196" s="10"/>
      <c r="DX196" s="10"/>
      <c r="DZ196" s="10"/>
      <c r="EA196" s="10"/>
      <c r="EB196" s="10"/>
      <c r="EC196" s="10"/>
      <c r="ED196" s="10"/>
      <c r="EE196" s="10"/>
      <c r="EF196" s="19"/>
    </row>
    <row r="197" spans="100:136" x14ac:dyDescent="0.15">
      <c r="DR197" s="16"/>
      <c r="DS197" s="10"/>
      <c r="DT197" s="10"/>
      <c r="DU197" s="10"/>
      <c r="DV197" s="10"/>
      <c r="DW197" s="10"/>
      <c r="DX197" s="10"/>
      <c r="DZ197" s="10"/>
      <c r="EA197" s="10"/>
      <c r="EB197" s="10"/>
      <c r="EC197" s="10"/>
      <c r="ED197" s="10"/>
      <c r="EE197" s="10"/>
      <c r="EF197" s="19"/>
    </row>
    <row r="198" spans="100:136" x14ac:dyDescent="0.15">
      <c r="DR198" s="16"/>
      <c r="DS198" s="10"/>
      <c r="DT198" s="10"/>
      <c r="DU198" s="10"/>
      <c r="DV198" s="10"/>
      <c r="DW198" s="10"/>
      <c r="DX198" s="10"/>
      <c r="DZ198" s="10"/>
      <c r="EA198" s="10"/>
      <c r="EB198" s="10"/>
      <c r="EC198" s="10"/>
      <c r="ED198" s="10"/>
      <c r="EE198" s="10"/>
      <c r="EF198" s="19"/>
    </row>
    <row r="199" spans="100:136" x14ac:dyDescent="0.15">
      <c r="DR199" s="16"/>
      <c r="DS199" s="10"/>
      <c r="DT199" s="10"/>
      <c r="DU199" s="10"/>
      <c r="DV199" s="10"/>
      <c r="DW199" s="10"/>
      <c r="DX199" s="10"/>
      <c r="DZ199" s="10"/>
      <c r="EA199" s="10"/>
      <c r="EB199" s="10"/>
      <c r="EC199" s="10"/>
      <c r="ED199" s="10"/>
      <c r="EE199" s="10"/>
      <c r="EF199" s="19"/>
    </row>
    <row r="200" spans="100:136" x14ac:dyDescent="0.15">
      <c r="DR200" s="16"/>
      <c r="DS200" s="10"/>
      <c r="DT200" s="10"/>
      <c r="DU200" s="10"/>
      <c r="DV200" s="10"/>
      <c r="DW200" s="10"/>
      <c r="DX200" s="10"/>
      <c r="DZ200" s="10"/>
      <c r="EA200" s="10"/>
      <c r="EB200" s="10"/>
      <c r="EC200" s="10"/>
      <c r="ED200" s="10"/>
      <c r="EE200" s="10"/>
      <c r="EF200" s="19"/>
    </row>
    <row r="201" spans="100:136" x14ac:dyDescent="0.15">
      <c r="CV201" s="1"/>
      <c r="DR201" s="16"/>
      <c r="DS201" s="10"/>
      <c r="DT201" s="10"/>
      <c r="DU201" s="10"/>
      <c r="DV201" s="10"/>
      <c r="DW201" s="10"/>
      <c r="DX201" s="10"/>
      <c r="DZ201" s="10"/>
      <c r="EA201" s="10"/>
      <c r="EB201" s="10"/>
      <c r="EC201" s="10"/>
      <c r="ED201" s="10"/>
      <c r="EE201" s="10"/>
      <c r="EF201" s="19"/>
    </row>
    <row r="202" spans="100:136" x14ac:dyDescent="0.15">
      <c r="DR202" s="16"/>
      <c r="DS202" s="10"/>
      <c r="DT202" s="10"/>
      <c r="DU202" s="10"/>
      <c r="DV202" s="10"/>
      <c r="DW202" s="10"/>
      <c r="DX202" s="10"/>
      <c r="DZ202" s="10"/>
      <c r="EA202" s="10"/>
      <c r="EB202" s="10"/>
      <c r="EC202" s="10"/>
      <c r="ED202" s="10"/>
      <c r="EE202" s="10"/>
      <c r="EF202" s="19"/>
    </row>
    <row r="203" spans="100:136" x14ac:dyDescent="0.15">
      <c r="DR203" s="16"/>
      <c r="DS203" s="10"/>
      <c r="DT203" s="10"/>
      <c r="DU203" s="10"/>
      <c r="DV203" s="10"/>
      <c r="DW203" s="10"/>
      <c r="DX203" s="10"/>
      <c r="DZ203" s="10"/>
      <c r="EA203" s="10"/>
      <c r="EB203" s="10"/>
      <c r="EC203" s="10"/>
      <c r="ED203" s="10"/>
      <c r="EE203" s="10"/>
      <c r="EF203" s="19"/>
    </row>
    <row r="204" spans="100:136" x14ac:dyDescent="0.15">
      <c r="DR204" s="16"/>
      <c r="DS204" s="10"/>
      <c r="DT204" s="10"/>
      <c r="DU204" s="10"/>
      <c r="DV204" s="10"/>
      <c r="DW204" s="10"/>
      <c r="DX204" s="10"/>
      <c r="DZ204" s="10"/>
      <c r="EA204" s="10"/>
      <c r="EB204" s="10"/>
      <c r="EC204" s="10"/>
      <c r="ED204" s="10"/>
      <c r="EE204" s="10"/>
      <c r="EF204" s="19"/>
    </row>
    <row r="205" spans="100:136" x14ac:dyDescent="0.15">
      <c r="DR205" s="16"/>
      <c r="DS205" s="10"/>
      <c r="DT205" s="10"/>
      <c r="DU205" s="10"/>
      <c r="DV205" s="10"/>
      <c r="DW205" s="10"/>
      <c r="DX205" s="10"/>
      <c r="DZ205" s="10"/>
      <c r="EA205" s="10"/>
      <c r="EB205" s="10"/>
      <c r="EC205" s="10"/>
      <c r="ED205" s="10"/>
      <c r="EE205" s="10"/>
      <c r="EF205" s="19"/>
    </row>
    <row r="206" spans="100:136" x14ac:dyDescent="0.15">
      <c r="DR206" s="16"/>
      <c r="DS206" s="10"/>
      <c r="DT206" s="10"/>
      <c r="DU206" s="10"/>
      <c r="DV206" s="10"/>
      <c r="DW206" s="10"/>
      <c r="DX206" s="10"/>
      <c r="DZ206" s="10"/>
      <c r="EA206" s="10"/>
      <c r="EB206" s="10"/>
      <c r="EC206" s="10"/>
      <c r="ED206" s="10"/>
      <c r="EE206" s="10"/>
      <c r="EF206" s="19"/>
    </row>
    <row r="207" spans="100:136" x14ac:dyDescent="0.15">
      <c r="DR207" s="16"/>
      <c r="DS207" s="10"/>
      <c r="DT207" s="10"/>
      <c r="DU207" s="10"/>
      <c r="DV207" s="10"/>
      <c r="DW207" s="10"/>
      <c r="DX207" s="10"/>
      <c r="DZ207" s="10"/>
      <c r="EA207" s="10"/>
      <c r="EB207" s="10"/>
      <c r="EC207" s="10"/>
      <c r="ED207" s="10"/>
      <c r="EE207" s="10"/>
      <c r="EF207" s="19"/>
    </row>
    <row r="208" spans="100:136" x14ac:dyDescent="0.15">
      <c r="DR208" s="16"/>
      <c r="DS208" s="10"/>
      <c r="DT208" s="10"/>
      <c r="DU208" s="10"/>
      <c r="DV208" s="10"/>
      <c r="DW208" s="10"/>
      <c r="DX208" s="10"/>
      <c r="DZ208" s="10"/>
      <c r="EA208" s="10"/>
      <c r="EB208" s="10"/>
      <c r="EC208" s="10"/>
      <c r="ED208" s="10"/>
      <c r="EE208" s="10"/>
      <c r="EF208" s="19"/>
    </row>
    <row r="209" spans="115:234" x14ac:dyDescent="0.15">
      <c r="DK209" s="1"/>
      <c r="DR209" s="16"/>
      <c r="DS209" s="10"/>
      <c r="DT209" s="10"/>
      <c r="DU209" s="10"/>
      <c r="DV209" s="10"/>
      <c r="DW209" s="10"/>
      <c r="DX209" s="10"/>
      <c r="DZ209" s="10"/>
      <c r="EA209" s="10"/>
      <c r="EB209" s="10"/>
      <c r="EC209" s="10"/>
      <c r="ED209" s="10"/>
      <c r="EE209" s="10"/>
      <c r="EF209" s="19"/>
      <c r="HZ209" s="1"/>
    </row>
    <row r="210" spans="115:234" x14ac:dyDescent="0.15">
      <c r="DR210" s="16"/>
      <c r="DS210" s="10"/>
      <c r="DT210" s="10"/>
      <c r="DU210" s="10"/>
      <c r="DV210" s="10"/>
      <c r="DW210" s="10"/>
      <c r="DX210" s="10"/>
      <c r="DZ210" s="10"/>
      <c r="EA210" s="10"/>
      <c r="EB210" s="10"/>
      <c r="EC210" s="10"/>
      <c r="ED210" s="10"/>
      <c r="EE210" s="10"/>
      <c r="EF210" s="19"/>
    </row>
    <row r="211" spans="115:234" x14ac:dyDescent="0.15">
      <c r="DR211" s="16"/>
      <c r="DS211" s="10"/>
      <c r="DT211" s="10"/>
      <c r="DU211" s="10"/>
      <c r="DV211" s="10"/>
      <c r="DW211" s="10"/>
      <c r="DX211" s="10"/>
      <c r="DZ211" s="10"/>
      <c r="EA211" s="10"/>
      <c r="EB211" s="10"/>
      <c r="EC211" s="10"/>
      <c r="ED211" s="10"/>
      <c r="EE211" s="10"/>
      <c r="EF211" s="19"/>
    </row>
    <row r="212" spans="115:234" x14ac:dyDescent="0.15">
      <c r="DR212" s="16"/>
      <c r="DS212" s="10"/>
      <c r="DT212" s="10"/>
      <c r="DU212" s="10"/>
      <c r="DV212" s="10"/>
      <c r="DW212" s="10"/>
      <c r="DX212" s="10"/>
      <c r="DZ212" s="10"/>
      <c r="EA212" s="10"/>
      <c r="EB212" s="10"/>
      <c r="EC212" s="10"/>
      <c r="ED212" s="10"/>
      <c r="EE212" s="10"/>
      <c r="EF212" s="19"/>
    </row>
    <row r="213" spans="115:234" x14ac:dyDescent="0.15">
      <c r="DR213" s="16"/>
      <c r="DS213" s="10"/>
      <c r="DT213" s="10"/>
      <c r="DU213" s="10"/>
      <c r="DV213" s="10"/>
      <c r="DW213" s="10"/>
      <c r="DX213" s="10"/>
      <c r="DZ213" s="10"/>
      <c r="EA213" s="10"/>
      <c r="EB213" s="10"/>
      <c r="EC213" s="10"/>
      <c r="ED213" s="10"/>
      <c r="EE213" s="10"/>
      <c r="EF213" s="19"/>
    </row>
    <row r="214" spans="115:234" x14ac:dyDescent="0.15">
      <c r="DR214" s="16"/>
      <c r="DS214" s="10"/>
      <c r="DT214" s="10"/>
      <c r="DU214" s="10"/>
      <c r="DV214" s="10"/>
      <c r="DW214" s="10"/>
      <c r="DX214" s="10"/>
      <c r="DZ214" s="10"/>
      <c r="EA214" s="10"/>
      <c r="EB214" s="10"/>
      <c r="EC214" s="10"/>
      <c r="ED214" s="10"/>
      <c r="EE214" s="10"/>
      <c r="EF214" s="19"/>
    </row>
    <row r="215" spans="115:234" x14ac:dyDescent="0.15">
      <c r="DR215" s="16"/>
      <c r="DS215" s="10"/>
      <c r="DT215" s="10"/>
      <c r="DU215" s="10"/>
      <c r="DV215" s="10"/>
      <c r="DW215" s="10"/>
      <c r="DX215" s="10"/>
      <c r="DZ215" s="10"/>
      <c r="EA215" s="10"/>
      <c r="EB215" s="10"/>
      <c r="EC215" s="10"/>
      <c r="ED215" s="10"/>
      <c r="EE215" s="10"/>
      <c r="EF215" s="19"/>
    </row>
    <row r="216" spans="115:234" x14ac:dyDescent="0.15">
      <c r="DR216" s="16"/>
      <c r="DS216" s="10"/>
      <c r="DT216" s="10"/>
      <c r="DU216" s="10"/>
      <c r="DV216" s="10"/>
      <c r="DW216" s="10"/>
      <c r="DX216" s="10"/>
      <c r="DZ216" s="10"/>
      <c r="EA216" s="10"/>
      <c r="EB216" s="10"/>
      <c r="EC216" s="10"/>
      <c r="ED216" s="10"/>
      <c r="EE216" s="10"/>
      <c r="EF216" s="19"/>
    </row>
    <row r="217" spans="115:234" x14ac:dyDescent="0.15">
      <c r="DR217" s="16"/>
      <c r="DS217" s="10"/>
      <c r="DT217" s="10"/>
      <c r="DU217" s="10"/>
      <c r="DV217" s="10"/>
      <c r="DW217" s="10"/>
      <c r="DX217" s="10"/>
      <c r="DZ217" s="10"/>
      <c r="EA217" s="10"/>
      <c r="EB217" s="10"/>
      <c r="EC217" s="10"/>
      <c r="ED217" s="10"/>
      <c r="EE217" s="10"/>
      <c r="EF217" s="19"/>
    </row>
    <row r="218" spans="115:234" x14ac:dyDescent="0.15">
      <c r="DR218" s="16"/>
      <c r="DS218" s="10"/>
      <c r="DT218" s="10"/>
      <c r="DU218" s="10"/>
      <c r="DV218" s="10"/>
      <c r="DW218" s="10"/>
      <c r="DX218" s="10"/>
      <c r="DZ218" s="10"/>
      <c r="EA218" s="10"/>
      <c r="EB218" s="10"/>
      <c r="EC218" s="10"/>
      <c r="ED218" s="10"/>
      <c r="EE218" s="10"/>
      <c r="EF218" s="19"/>
    </row>
    <row r="219" spans="115:234" x14ac:dyDescent="0.15">
      <c r="DR219" s="16"/>
      <c r="DS219" s="10"/>
      <c r="DT219" s="10"/>
      <c r="DU219" s="10"/>
      <c r="DV219" s="10"/>
      <c r="DW219" s="10"/>
      <c r="DX219" s="10"/>
      <c r="DZ219" s="10"/>
      <c r="EA219" s="10"/>
      <c r="EB219" s="10"/>
      <c r="EC219" s="10"/>
      <c r="ED219" s="10"/>
      <c r="EE219" s="10"/>
      <c r="EF219" s="19"/>
    </row>
    <row r="220" spans="115:234" x14ac:dyDescent="0.15">
      <c r="DR220" s="16"/>
      <c r="DS220" s="10"/>
      <c r="DT220" s="10"/>
      <c r="DU220" s="10"/>
      <c r="DV220" s="10"/>
      <c r="DW220" s="10"/>
      <c r="DX220" s="10"/>
      <c r="DZ220" s="10"/>
      <c r="EA220" s="10"/>
      <c r="EB220" s="10"/>
      <c r="EC220" s="10"/>
      <c r="ED220" s="10"/>
      <c r="EE220" s="10"/>
      <c r="EF220" s="19"/>
    </row>
    <row r="221" spans="115:234" x14ac:dyDescent="0.15">
      <c r="DR221" s="16"/>
      <c r="DS221" s="10"/>
      <c r="DT221" s="10"/>
      <c r="DU221" s="10"/>
      <c r="DV221" s="10"/>
      <c r="DW221" s="10"/>
      <c r="DX221" s="10"/>
      <c r="DZ221" s="10"/>
      <c r="EA221" s="10"/>
      <c r="EB221" s="10"/>
      <c r="EC221" s="10"/>
      <c r="ED221" s="10"/>
      <c r="EE221" s="10"/>
      <c r="EF221" s="19"/>
    </row>
    <row r="222" spans="115:234" x14ac:dyDescent="0.15">
      <c r="DR222" s="16"/>
      <c r="DS222" s="10"/>
      <c r="DT222" s="10"/>
      <c r="DU222" s="10"/>
      <c r="DV222" s="10"/>
      <c r="DW222" s="10"/>
      <c r="DX222" s="10"/>
      <c r="DZ222" s="10"/>
      <c r="EA222" s="10"/>
      <c r="EB222" s="10"/>
      <c r="EC222" s="10"/>
      <c r="ED222" s="10"/>
      <c r="EE222" s="10"/>
      <c r="EF222" s="19"/>
    </row>
    <row r="223" spans="115:234" x14ac:dyDescent="0.15">
      <c r="DR223" s="16"/>
      <c r="DS223" s="10"/>
      <c r="DT223" s="10"/>
      <c r="DU223" s="10"/>
      <c r="DV223" s="10"/>
      <c r="DW223" s="10"/>
      <c r="DX223" s="10"/>
      <c r="DZ223" s="10"/>
      <c r="EA223" s="10"/>
      <c r="EB223" s="10"/>
      <c r="EC223" s="10"/>
      <c r="ED223" s="10"/>
      <c r="EE223" s="10"/>
      <c r="EF223" s="19"/>
    </row>
    <row r="224" spans="115:234" x14ac:dyDescent="0.15">
      <c r="DR224" s="16"/>
      <c r="DS224" s="10"/>
      <c r="DT224" s="10"/>
      <c r="DU224" s="10"/>
      <c r="DV224" s="10"/>
      <c r="DW224" s="10"/>
      <c r="DX224" s="10"/>
      <c r="DZ224" s="10"/>
      <c r="EA224" s="10"/>
      <c r="EB224" s="10"/>
      <c r="EC224" s="10"/>
      <c r="ED224" s="10"/>
      <c r="EE224" s="10"/>
      <c r="EF224" s="19"/>
    </row>
    <row r="225" spans="122:138" x14ac:dyDescent="0.15">
      <c r="DR225" s="16"/>
      <c r="DS225" s="10"/>
      <c r="DT225" s="10"/>
      <c r="DU225" s="10"/>
      <c r="DV225" s="10"/>
      <c r="DW225" s="10"/>
      <c r="DX225" s="10"/>
      <c r="DZ225" s="10"/>
      <c r="EA225" s="10"/>
      <c r="EB225" s="10"/>
      <c r="EC225" s="10"/>
      <c r="ED225" s="10"/>
      <c r="EE225" s="10"/>
      <c r="EF225" s="19"/>
    </row>
    <row r="226" spans="122:138" x14ac:dyDescent="0.15">
      <c r="DR226" s="16"/>
      <c r="DS226" s="10"/>
      <c r="DT226" s="10"/>
      <c r="DU226" s="10"/>
      <c r="DV226" s="10"/>
      <c r="DW226" s="10"/>
      <c r="DX226" s="10"/>
      <c r="DZ226" s="10"/>
      <c r="EA226" s="10"/>
      <c r="EB226" s="10"/>
      <c r="EC226" s="10"/>
      <c r="ED226" s="10"/>
      <c r="EE226" s="10"/>
      <c r="EF226" s="19"/>
    </row>
    <row r="227" spans="122:138" x14ac:dyDescent="0.15">
      <c r="DR227" s="16"/>
      <c r="DS227" s="10"/>
      <c r="DT227" s="10"/>
      <c r="DU227" s="10"/>
      <c r="DV227" s="10"/>
      <c r="DW227" s="10"/>
      <c r="DX227" s="10"/>
      <c r="DZ227" s="10"/>
      <c r="EA227" s="10"/>
      <c r="EB227" s="10"/>
      <c r="EC227" s="10"/>
      <c r="ED227" s="10"/>
      <c r="EE227" s="10"/>
      <c r="EF227" s="19"/>
    </row>
    <row r="228" spans="122:138" x14ac:dyDescent="0.15">
      <c r="DR228" s="16"/>
      <c r="DS228" s="10"/>
      <c r="DT228" s="10"/>
      <c r="DU228" s="10"/>
      <c r="DV228" s="10"/>
      <c r="DW228" s="10"/>
      <c r="DX228" s="10"/>
      <c r="DZ228" s="10"/>
      <c r="EA228" s="10"/>
      <c r="EB228" s="10"/>
      <c r="EC228" s="10"/>
      <c r="ED228" s="10"/>
      <c r="EE228" s="10"/>
      <c r="EF228" s="19"/>
    </row>
    <row r="229" spans="122:138" x14ac:dyDescent="0.15">
      <c r="DR229" s="16"/>
      <c r="DS229" s="10"/>
      <c r="DT229" s="10"/>
      <c r="DU229" s="10"/>
      <c r="DV229" s="10"/>
      <c r="DW229" s="10"/>
      <c r="DX229" s="10"/>
      <c r="DZ229" s="10"/>
      <c r="EA229" s="10"/>
      <c r="EB229" s="10"/>
      <c r="EC229" s="10"/>
      <c r="ED229" s="10"/>
      <c r="EE229" s="10"/>
      <c r="EF229" s="19"/>
    </row>
    <row r="230" spans="122:138" x14ac:dyDescent="0.15">
      <c r="DR230" s="16"/>
      <c r="DS230" s="10"/>
      <c r="DT230" s="10"/>
      <c r="DU230" s="10"/>
      <c r="DV230" s="10"/>
      <c r="DW230" s="10"/>
      <c r="DX230" s="10"/>
      <c r="DZ230" s="10"/>
      <c r="EA230" s="10"/>
      <c r="EB230" s="10"/>
      <c r="EC230" s="10"/>
      <c r="ED230" s="10"/>
      <c r="EE230" s="10"/>
      <c r="EF230" s="19"/>
    </row>
    <row r="231" spans="122:138" x14ac:dyDescent="0.15">
      <c r="DR231" s="16"/>
      <c r="DS231" s="10"/>
      <c r="DT231" s="10"/>
      <c r="DU231" s="10"/>
      <c r="DV231" s="10"/>
      <c r="DW231" s="10"/>
      <c r="DX231" s="10"/>
      <c r="DZ231" s="10"/>
      <c r="EA231" s="10"/>
      <c r="EB231" s="10"/>
      <c r="EC231" s="10"/>
      <c r="ED231" s="10"/>
      <c r="EE231" s="10"/>
      <c r="EF231" s="19"/>
    </row>
    <row r="232" spans="122:138" x14ac:dyDescent="0.15">
      <c r="DR232" s="16"/>
      <c r="DS232" s="10"/>
      <c r="DT232" s="10"/>
      <c r="DU232" s="10"/>
      <c r="DV232" s="10"/>
      <c r="DW232" s="10"/>
      <c r="DX232" s="10"/>
      <c r="DZ232" s="10"/>
      <c r="EA232" s="10"/>
      <c r="EB232" s="10"/>
      <c r="EC232" s="10"/>
      <c r="ED232" s="10"/>
      <c r="EE232" s="10"/>
      <c r="EF232" s="19"/>
    </row>
    <row r="233" spans="122:138" x14ac:dyDescent="0.15">
      <c r="DR233" s="16"/>
      <c r="DS233" s="10"/>
      <c r="DT233" s="10"/>
      <c r="DU233" s="10"/>
      <c r="DV233" s="10"/>
      <c r="DW233" s="10"/>
      <c r="DX233" s="10"/>
      <c r="DZ233" s="10"/>
      <c r="EA233" s="10"/>
      <c r="EB233" s="10"/>
      <c r="EC233" s="10"/>
      <c r="ED233" s="10"/>
      <c r="EE233" s="10"/>
      <c r="EF233" s="19"/>
    </row>
    <row r="234" spans="122:138" x14ac:dyDescent="0.15">
      <c r="DR234" s="16"/>
      <c r="DS234" s="10"/>
      <c r="DT234" s="10"/>
      <c r="DU234" s="10"/>
      <c r="DV234" s="10"/>
      <c r="DW234" s="10"/>
      <c r="DX234" s="10"/>
      <c r="DZ234" s="10"/>
      <c r="EA234" s="10"/>
      <c r="EB234" s="10"/>
      <c r="EC234" s="10"/>
      <c r="ED234" s="10"/>
      <c r="EE234" s="10"/>
      <c r="EF234" s="19"/>
    </row>
    <row r="235" spans="122:138" x14ac:dyDescent="0.15">
      <c r="DR235" s="16"/>
      <c r="DS235" s="10"/>
      <c r="DT235" s="10"/>
      <c r="DU235" s="10"/>
      <c r="DV235" s="10"/>
      <c r="DW235" s="10"/>
      <c r="DX235" s="10"/>
      <c r="DZ235" s="10"/>
      <c r="EA235" s="10"/>
      <c r="EB235" s="10"/>
      <c r="EC235" s="10"/>
      <c r="ED235" s="10"/>
      <c r="EE235" s="10"/>
      <c r="EF235" s="19"/>
    </row>
    <row r="236" spans="122:138" x14ac:dyDescent="0.15">
      <c r="DR236" s="16"/>
      <c r="DS236" s="10"/>
      <c r="DT236" s="10"/>
      <c r="DU236" s="10"/>
      <c r="DV236" s="10"/>
      <c r="DW236" s="10"/>
      <c r="DX236" s="10"/>
      <c r="DZ236" s="10"/>
      <c r="EA236" s="10"/>
      <c r="EB236" s="10"/>
      <c r="EC236" s="10"/>
      <c r="ED236" s="10"/>
      <c r="EE236" s="10"/>
      <c r="EF236" s="19"/>
    </row>
    <row r="237" spans="122:138" x14ac:dyDescent="0.15">
      <c r="DR237" s="16"/>
      <c r="DS237" s="10"/>
      <c r="DT237" s="10"/>
      <c r="DU237" s="10"/>
      <c r="DV237" s="10"/>
      <c r="DW237" s="10"/>
      <c r="DX237" s="10"/>
      <c r="DZ237" s="10"/>
      <c r="EA237" s="10"/>
      <c r="EB237" s="10"/>
      <c r="EC237" s="10"/>
      <c r="ED237" s="10"/>
      <c r="EE237" s="10"/>
      <c r="EF237" s="19"/>
      <c r="EH237" s="1"/>
    </row>
    <row r="238" spans="122:138" x14ac:dyDescent="0.15">
      <c r="DR238" s="16"/>
      <c r="DS238" s="10"/>
      <c r="DT238" s="10"/>
      <c r="DU238" s="10"/>
      <c r="DV238" s="10"/>
      <c r="DW238" s="10"/>
      <c r="DX238" s="10"/>
      <c r="DZ238" s="10"/>
      <c r="EA238" s="10"/>
      <c r="EB238" s="10"/>
      <c r="EC238" s="10"/>
      <c r="ED238" s="10"/>
      <c r="EE238" s="10"/>
      <c r="EF238" s="19"/>
    </row>
    <row r="239" spans="122:138" x14ac:dyDescent="0.15">
      <c r="DR239" s="16"/>
      <c r="DS239" s="10"/>
      <c r="DT239" s="10"/>
      <c r="DU239" s="10"/>
      <c r="DV239" s="10"/>
      <c r="DW239" s="10"/>
      <c r="DX239" s="10"/>
      <c r="DZ239" s="10"/>
      <c r="EA239" s="10"/>
      <c r="EB239" s="10"/>
      <c r="EC239" s="10"/>
      <c r="ED239" s="10"/>
      <c r="EE239" s="10"/>
      <c r="EF239" s="19"/>
    </row>
    <row r="240" spans="122:138" x14ac:dyDescent="0.15">
      <c r="DR240" s="16"/>
      <c r="DS240" s="10"/>
      <c r="DT240" s="10"/>
      <c r="DU240" s="10"/>
      <c r="DV240" s="10"/>
      <c r="DW240" s="10"/>
      <c r="DX240" s="10"/>
      <c r="DZ240" s="10"/>
      <c r="EA240" s="10"/>
      <c r="EB240" s="10"/>
      <c r="EC240" s="10"/>
      <c r="ED240" s="10"/>
      <c r="EE240" s="10"/>
      <c r="EF240" s="19"/>
    </row>
    <row r="241" spans="122:136" x14ac:dyDescent="0.15">
      <c r="DR241" s="16"/>
      <c r="DS241" s="10"/>
      <c r="DT241" s="10"/>
      <c r="DU241" s="10"/>
      <c r="DV241" s="10"/>
      <c r="DW241" s="10"/>
      <c r="DX241" s="10"/>
      <c r="DZ241" s="10"/>
      <c r="EA241" s="10"/>
      <c r="EB241" s="10"/>
      <c r="EC241" s="10"/>
      <c r="ED241" s="10"/>
      <c r="EE241" s="10"/>
      <c r="EF241" s="19"/>
    </row>
    <row r="242" spans="122:136" x14ac:dyDescent="0.15">
      <c r="DR242" s="16"/>
      <c r="DS242" s="10"/>
      <c r="DT242" s="10"/>
      <c r="DU242" s="10"/>
      <c r="DV242" s="10"/>
      <c r="DW242" s="10"/>
      <c r="DX242" s="10"/>
      <c r="DZ242" s="10"/>
      <c r="EA242" s="10"/>
      <c r="EB242" s="10"/>
      <c r="EC242" s="10"/>
      <c r="ED242" s="10"/>
      <c r="EE242" s="10"/>
      <c r="EF242" s="19"/>
    </row>
    <row r="243" spans="122:136" x14ac:dyDescent="0.15">
      <c r="DR243" s="16"/>
      <c r="DS243" s="10"/>
      <c r="DT243" s="10"/>
      <c r="DU243" s="10"/>
      <c r="DV243" s="10"/>
      <c r="DW243" s="10"/>
      <c r="DX243" s="10"/>
      <c r="DZ243" s="10"/>
      <c r="EA243" s="10"/>
      <c r="EB243" s="10"/>
      <c r="EC243" s="10"/>
      <c r="ED243" s="10"/>
      <c r="EE243" s="10"/>
      <c r="EF243" s="19"/>
    </row>
    <row r="244" spans="122:136" x14ac:dyDescent="0.15">
      <c r="DR244" s="16"/>
      <c r="DS244" s="10"/>
      <c r="DT244" s="10"/>
      <c r="DU244" s="10"/>
      <c r="DV244" s="10"/>
      <c r="DW244" s="10"/>
      <c r="DX244" s="10"/>
      <c r="DZ244" s="10"/>
      <c r="EA244" s="10"/>
      <c r="EB244" s="10"/>
      <c r="EC244" s="10"/>
      <c r="ED244" s="10"/>
      <c r="EE244" s="10"/>
      <c r="EF244" s="19"/>
    </row>
    <row r="245" spans="122:136" x14ac:dyDescent="0.15">
      <c r="DR245" s="16"/>
      <c r="DS245" s="10"/>
      <c r="DT245" s="10"/>
      <c r="DU245" s="10"/>
      <c r="DV245" s="10"/>
      <c r="DW245" s="10"/>
      <c r="DX245" s="10"/>
      <c r="DZ245" s="10"/>
      <c r="EA245" s="10"/>
      <c r="EB245" s="10"/>
      <c r="EC245" s="10"/>
      <c r="ED245" s="10"/>
      <c r="EE245" s="10"/>
      <c r="EF245" s="19"/>
    </row>
    <row r="246" spans="122:136" x14ac:dyDescent="0.15">
      <c r="DR246" s="16"/>
      <c r="DS246" s="10"/>
      <c r="DT246" s="10"/>
      <c r="DU246" s="10"/>
      <c r="DV246" s="10"/>
      <c r="DW246" s="10"/>
      <c r="DX246" s="10"/>
      <c r="DZ246" s="10"/>
      <c r="EA246" s="10"/>
      <c r="EB246" s="10"/>
      <c r="EC246" s="10"/>
      <c r="ED246" s="10"/>
      <c r="EE246" s="10"/>
      <c r="EF246" s="19"/>
    </row>
    <row r="247" spans="122:136" x14ac:dyDescent="0.15">
      <c r="DR247" s="16"/>
      <c r="DS247" s="10"/>
      <c r="DT247" s="10"/>
      <c r="DU247" s="10"/>
      <c r="DV247" s="10"/>
      <c r="DW247" s="10"/>
      <c r="DX247" s="10"/>
      <c r="DZ247" s="10"/>
      <c r="EA247" s="10"/>
      <c r="EB247" s="10"/>
      <c r="EC247" s="10"/>
      <c r="ED247" s="10"/>
      <c r="EE247" s="10"/>
      <c r="EF247" s="19"/>
    </row>
    <row r="248" spans="122:136" x14ac:dyDescent="0.15">
      <c r="DR248" s="16"/>
      <c r="DS248" s="10"/>
      <c r="DT248" s="10"/>
      <c r="DU248" s="10"/>
      <c r="DV248" s="10"/>
      <c r="DW248" s="10"/>
      <c r="DX248" s="10"/>
      <c r="DZ248" s="10"/>
      <c r="EA248" s="10"/>
      <c r="EB248" s="10"/>
      <c r="EC248" s="10"/>
      <c r="ED248" s="10"/>
      <c r="EE248" s="10"/>
      <c r="EF248" s="19"/>
    </row>
    <row r="249" spans="122:136" x14ac:dyDescent="0.15">
      <c r="DR249" s="16"/>
      <c r="DS249" s="10"/>
      <c r="DT249" s="10"/>
      <c r="DU249" s="10"/>
      <c r="DV249" s="10"/>
      <c r="DW249" s="10"/>
      <c r="DX249" s="10"/>
      <c r="DZ249" s="10"/>
      <c r="EA249" s="10"/>
      <c r="EB249" s="10"/>
      <c r="EC249" s="10"/>
      <c r="ED249" s="10"/>
      <c r="EE249" s="10"/>
      <c r="EF249" s="19"/>
    </row>
    <row r="250" spans="122:136" x14ac:dyDescent="0.15">
      <c r="DR250" s="16"/>
      <c r="DS250" s="10"/>
      <c r="DT250" s="10"/>
      <c r="DU250" s="10"/>
      <c r="DV250" s="10"/>
      <c r="DW250" s="10"/>
      <c r="DX250" s="10"/>
      <c r="DZ250" s="10"/>
      <c r="EA250" s="10"/>
      <c r="EB250" s="10"/>
      <c r="EC250" s="10"/>
      <c r="ED250" s="10"/>
      <c r="EE250" s="10"/>
      <c r="EF250" s="19"/>
    </row>
    <row r="251" spans="122:136" x14ac:dyDescent="0.15">
      <c r="DR251" s="16"/>
      <c r="DS251" s="10"/>
      <c r="DT251" s="10"/>
      <c r="DU251" s="10"/>
      <c r="DV251" s="10"/>
      <c r="DW251" s="10"/>
      <c r="DX251" s="10"/>
      <c r="DZ251" s="10"/>
      <c r="EA251" s="10"/>
      <c r="EB251" s="10"/>
      <c r="EC251" s="10"/>
      <c r="ED251" s="10"/>
      <c r="EE251" s="10"/>
      <c r="EF251" s="19"/>
    </row>
    <row r="252" spans="122:136" x14ac:dyDescent="0.15">
      <c r="DR252" s="16"/>
      <c r="DS252" s="10"/>
      <c r="DT252" s="10"/>
      <c r="DU252" s="10"/>
      <c r="DV252" s="10"/>
      <c r="DW252" s="10"/>
      <c r="DX252" s="10"/>
      <c r="DZ252" s="10"/>
      <c r="EA252" s="10"/>
      <c r="EB252" s="10"/>
      <c r="EC252" s="10"/>
      <c r="ED252" s="10"/>
      <c r="EE252" s="10"/>
      <c r="EF252" s="19"/>
    </row>
    <row r="253" spans="122:136" x14ac:dyDescent="0.15">
      <c r="DR253" s="16"/>
      <c r="DS253" s="10"/>
      <c r="DT253" s="10"/>
      <c r="DU253" s="10"/>
      <c r="DV253" s="10"/>
      <c r="DW253" s="10"/>
      <c r="DX253" s="10"/>
      <c r="DZ253" s="10"/>
      <c r="EA253" s="10"/>
      <c r="EB253" s="10"/>
      <c r="EC253" s="10"/>
      <c r="ED253" s="10"/>
      <c r="EE253" s="10"/>
      <c r="EF253" s="19"/>
    </row>
    <row r="254" spans="122:136" x14ac:dyDescent="0.15">
      <c r="DR254" s="16"/>
      <c r="DS254" s="10"/>
      <c r="DT254" s="10"/>
      <c r="DU254" s="10"/>
      <c r="DV254" s="10"/>
      <c r="DW254" s="10"/>
      <c r="DX254" s="10"/>
      <c r="DZ254" s="10"/>
      <c r="EA254" s="10"/>
      <c r="EB254" s="10"/>
      <c r="EC254" s="10"/>
      <c r="ED254" s="10"/>
      <c r="EE254" s="10"/>
      <c r="EF254" s="19"/>
    </row>
    <row r="255" spans="122:136" x14ac:dyDescent="0.15">
      <c r="DR255" s="16"/>
      <c r="DS255" s="10"/>
      <c r="DT255" s="10"/>
      <c r="DU255" s="10"/>
      <c r="DV255" s="10"/>
      <c r="DW255" s="10"/>
      <c r="DX255" s="10"/>
      <c r="DZ255" s="10"/>
      <c r="EA255" s="10"/>
      <c r="EB255" s="10"/>
      <c r="EC255" s="10"/>
      <c r="ED255" s="10"/>
      <c r="EE255" s="10"/>
      <c r="EF255" s="19"/>
    </row>
    <row r="256" spans="122:136" ht="14.25" thickBot="1" x14ac:dyDescent="0.2">
      <c r="DR256" s="20"/>
      <c r="DS256" s="21"/>
      <c r="DT256" s="21"/>
      <c r="DU256" s="21"/>
      <c r="DV256" s="21"/>
      <c r="DW256" s="21"/>
      <c r="DX256" s="21"/>
      <c r="DY256" s="22"/>
      <c r="DZ256" s="21"/>
      <c r="EA256" s="21"/>
      <c r="EB256" s="21"/>
      <c r="EC256" s="21"/>
      <c r="ED256" s="21"/>
      <c r="EE256" s="21"/>
      <c r="EF256" s="23"/>
    </row>
  </sheetData>
  <phoneticPr fontId="2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459F-C62F-48EF-82D0-17353196F9D0}">
  <dimension ref="A1:IV544"/>
  <sheetViews>
    <sheetView tabSelected="1" topLeftCell="A73" workbookViewId="0">
      <selection activeCell="B83" sqref="B83:C83"/>
    </sheetView>
  </sheetViews>
  <sheetFormatPr defaultRowHeight="15" x14ac:dyDescent="0.15"/>
  <cols>
    <col min="1" max="1" width="40.875" style="49" bestFit="1" customWidth="1"/>
    <col min="2" max="2" width="11.25" style="48" customWidth="1"/>
    <col min="3" max="3" width="13.25" style="48" customWidth="1"/>
    <col min="4" max="4" width="13.125" style="48" bestFit="1" customWidth="1"/>
    <col min="5" max="5" width="14.5" style="48" customWidth="1"/>
    <col min="6" max="9" width="13.5" style="48" bestFit="1" customWidth="1"/>
    <col min="10" max="13" width="13.125" style="48" bestFit="1" customWidth="1"/>
    <col min="14" max="19" width="13.5" style="48" bestFit="1" customWidth="1"/>
    <col min="20" max="22" width="13.125" style="48" customWidth="1"/>
    <col min="23" max="23" width="13.5" style="48" bestFit="1" customWidth="1"/>
    <col min="24" max="24" width="13.125" style="48" bestFit="1" customWidth="1"/>
    <col min="25" max="25" width="13.5" style="48" bestFit="1" customWidth="1"/>
    <col min="26" max="26" width="11.375" style="48" bestFit="1" customWidth="1"/>
    <col min="27" max="27" width="13.125" style="48" bestFit="1" customWidth="1"/>
    <col min="28" max="30" width="11.375" style="48" bestFit="1" customWidth="1"/>
    <col min="31" max="31" width="13.5" style="48" bestFit="1" customWidth="1"/>
    <col min="32" max="32" width="11.375" style="48" bestFit="1" customWidth="1"/>
    <col min="33" max="33" width="11.625" style="48" bestFit="1" customWidth="1"/>
    <col min="34" max="37" width="11.375" style="48" bestFit="1" customWidth="1"/>
    <col min="38" max="38" width="11.625" style="48" bestFit="1" customWidth="1"/>
    <col min="39" max="43" width="11.375" style="48" bestFit="1" customWidth="1"/>
    <col min="44" max="44" width="11.625" style="48" bestFit="1" customWidth="1"/>
    <col min="45" max="48" width="11.375" style="48" bestFit="1" customWidth="1"/>
    <col min="49" max="49" width="11.625" style="48" bestFit="1" customWidth="1"/>
    <col min="50" max="52" width="11.375" style="48" bestFit="1" customWidth="1"/>
    <col min="53" max="53" width="12" style="48" bestFit="1" customWidth="1"/>
    <col min="54" max="54" width="11.375" style="48" bestFit="1" customWidth="1"/>
    <col min="55" max="55" width="12.75" style="48" bestFit="1" customWidth="1"/>
    <col min="56" max="56" width="11.375" style="48" bestFit="1" customWidth="1"/>
    <col min="57" max="57" width="12" style="48" bestFit="1" customWidth="1"/>
    <col min="58" max="58" width="11.375" style="48" bestFit="1" customWidth="1"/>
    <col min="59" max="59" width="12.75" style="48" bestFit="1" customWidth="1"/>
    <col min="60" max="61" width="11.375" style="48" bestFit="1" customWidth="1"/>
    <col min="62" max="62" width="12" style="48" bestFit="1" customWidth="1"/>
    <col min="63" max="63" width="11.375" style="48" bestFit="1" customWidth="1"/>
    <col min="64" max="64" width="12.75" style="48" bestFit="1" customWidth="1"/>
    <col min="65" max="66" width="11.375" style="48" bestFit="1" customWidth="1"/>
    <col min="67" max="67" width="12" style="48" bestFit="1" customWidth="1"/>
    <col min="68" max="68" width="11.375" style="48" bestFit="1" customWidth="1"/>
    <col min="69" max="69" width="12.75" style="48" bestFit="1" customWidth="1"/>
    <col min="70" max="71" width="11.375" style="48" bestFit="1" customWidth="1"/>
    <col min="72" max="72" width="12" style="48" bestFit="1" customWidth="1"/>
    <col min="73" max="73" width="11.375" style="48" bestFit="1" customWidth="1"/>
    <col min="74" max="74" width="12.75" style="48" bestFit="1" customWidth="1"/>
    <col min="75" max="76" width="11.375" style="48" bestFit="1" customWidth="1"/>
    <col min="77" max="77" width="12" style="48" bestFit="1" customWidth="1"/>
    <col min="78" max="78" width="11.375" style="48" bestFit="1" customWidth="1"/>
    <col min="79" max="79" width="12.75" style="48" bestFit="1" customWidth="1"/>
    <col min="80" max="82" width="11.375" style="48" bestFit="1" customWidth="1"/>
    <col min="83" max="83" width="12" style="48" bestFit="1" customWidth="1"/>
    <col min="84" max="84" width="11.375" style="48" bestFit="1" customWidth="1"/>
    <col min="85" max="85" width="12.75" style="48" bestFit="1" customWidth="1"/>
    <col min="86" max="87" width="11.375" style="48" bestFit="1" customWidth="1"/>
    <col min="88" max="88" width="12" style="48" bestFit="1" customWidth="1"/>
    <col min="89" max="89" width="11.375" style="48" bestFit="1" customWidth="1"/>
    <col min="90" max="90" width="12.75" style="48" bestFit="1" customWidth="1"/>
    <col min="91" max="92" width="11.375" style="48" bestFit="1" customWidth="1"/>
    <col min="93" max="93" width="12" style="48" bestFit="1" customWidth="1"/>
    <col min="94" max="94" width="11.375" style="48" bestFit="1" customWidth="1"/>
    <col min="95" max="95" width="12.75" style="48" bestFit="1" customWidth="1"/>
    <col min="96" max="97" width="11.375" style="48" bestFit="1" customWidth="1"/>
    <col min="98" max="98" width="12" style="48" bestFit="1" customWidth="1"/>
    <col min="99" max="99" width="11.375" style="48" bestFit="1" customWidth="1"/>
    <col min="100" max="100" width="12.75" style="48" bestFit="1" customWidth="1"/>
    <col min="101" max="102" width="11.375" style="48" bestFit="1" customWidth="1"/>
    <col min="103" max="103" width="12" style="48" bestFit="1" customWidth="1"/>
    <col min="104" max="104" width="11.375" style="48" bestFit="1" customWidth="1"/>
    <col min="105" max="105" width="12.75" style="48" bestFit="1" customWidth="1"/>
    <col min="106" max="107" width="11.375" style="48" bestFit="1" customWidth="1"/>
    <col min="108" max="108" width="12" style="48" bestFit="1" customWidth="1"/>
    <col min="109" max="109" width="11.375" style="48" bestFit="1" customWidth="1"/>
    <col min="110" max="110" width="12.75" style="48" bestFit="1" customWidth="1"/>
    <col min="111" max="112" width="11.375" style="48" bestFit="1" customWidth="1"/>
    <col min="113" max="113" width="12" style="48" bestFit="1" customWidth="1"/>
    <col min="114" max="114" width="11.375" style="48" bestFit="1" customWidth="1"/>
    <col min="115" max="115" width="12.75" style="48" bestFit="1" customWidth="1"/>
    <col min="116" max="117" width="11.375" style="48" bestFit="1" customWidth="1"/>
    <col min="118" max="118" width="12" style="48" bestFit="1" customWidth="1"/>
    <col min="119" max="119" width="11.375" style="48" bestFit="1" customWidth="1"/>
    <col min="120" max="120" width="12.75" style="48" bestFit="1" customWidth="1"/>
    <col min="121" max="123" width="11.375" style="48" bestFit="1" customWidth="1"/>
    <col min="124" max="124" width="12" style="48" bestFit="1" customWidth="1"/>
    <col min="125" max="125" width="11.375" style="48" bestFit="1" customWidth="1"/>
    <col min="126" max="126" width="12.75" style="48" bestFit="1" customWidth="1"/>
    <col min="127" max="129" width="11.375" style="48" bestFit="1" customWidth="1"/>
    <col min="130" max="16384" width="9" style="48"/>
  </cols>
  <sheetData>
    <row r="1" spans="1:8" ht="21" customHeight="1" x14ac:dyDescent="0.15"/>
    <row r="2" spans="1:8" ht="15" customHeight="1" x14ac:dyDescent="0.15">
      <c r="A2" s="189" t="s">
        <v>75</v>
      </c>
      <c r="B2" s="190"/>
      <c r="C2" s="190"/>
      <c r="D2" s="190"/>
      <c r="E2" s="190"/>
      <c r="F2" s="190"/>
    </row>
    <row r="3" spans="1:8" ht="15" customHeight="1" x14ac:dyDescent="0.15">
      <c r="A3" s="189"/>
      <c r="B3" s="190"/>
      <c r="C3" s="190"/>
      <c r="D3" s="190"/>
      <c r="E3" s="190"/>
      <c r="F3" s="190"/>
    </row>
    <row r="4" spans="1:8" ht="30.75" customHeight="1" x14ac:dyDescent="0.15">
      <c r="A4" s="218" t="s">
        <v>118</v>
      </c>
      <c r="B4" s="207"/>
      <c r="C4" s="207"/>
      <c r="D4" s="207"/>
      <c r="E4" s="207"/>
      <c r="F4" s="207"/>
    </row>
    <row r="6" spans="1:8" ht="20.25" customHeight="1" thickBot="1" x14ac:dyDescent="0.2">
      <c r="A6" s="145" t="s">
        <v>76</v>
      </c>
      <c r="D6" s="50"/>
    </row>
    <row r="7" spans="1:8" ht="15.75" thickBot="1" x14ac:dyDescent="0.2">
      <c r="A7" s="146" t="s">
        <v>77</v>
      </c>
      <c r="B7" s="51"/>
    </row>
    <row r="8" spans="1:8" ht="15.75" thickBot="1" x14ac:dyDescent="0.2">
      <c r="A8" s="52"/>
      <c r="B8" s="53"/>
    </row>
    <row r="9" spans="1:8" ht="15.75" thickBot="1" x14ac:dyDescent="0.2">
      <c r="A9" s="81" t="s">
        <v>78</v>
      </c>
      <c r="B9" s="51"/>
    </row>
    <row r="10" spans="1:8" ht="15.75" thickBot="1" x14ac:dyDescent="0.2">
      <c r="A10" s="52"/>
      <c r="B10" s="53"/>
    </row>
    <row r="11" spans="1:8" ht="15.75" thickBot="1" x14ac:dyDescent="0.2">
      <c r="A11" s="81" t="s">
        <v>79</v>
      </c>
      <c r="B11" s="51"/>
    </row>
    <row r="12" spans="1:8" ht="26.25" customHeight="1" x14ac:dyDescent="0.15">
      <c r="A12" s="200" t="s">
        <v>111</v>
      </c>
      <c r="B12" s="201"/>
      <c r="C12" s="201"/>
      <c r="D12" s="202"/>
      <c r="E12" s="202"/>
      <c r="F12" s="202"/>
      <c r="G12" s="202"/>
      <c r="H12" s="202"/>
    </row>
    <row r="13" spans="1:8" ht="15.75" thickBot="1" x14ac:dyDescent="0.2">
      <c r="A13" s="49" t="s">
        <v>80</v>
      </c>
    </row>
    <row r="14" spans="1:8" s="105" customFormat="1" ht="16.5" thickBot="1" x14ac:dyDescent="0.2">
      <c r="A14" s="103" t="s">
        <v>72</v>
      </c>
      <c r="B14" s="104" t="e">
        <f>1/(B9*B11)</f>
        <v>#DIV/0!</v>
      </c>
      <c r="D14" s="103" t="s">
        <v>73</v>
      </c>
      <c r="E14" s="104" t="e">
        <f>0.02/B9</f>
        <v>#DIV/0!</v>
      </c>
      <c r="G14" s="103" t="s">
        <v>74</v>
      </c>
      <c r="H14" s="104" t="e">
        <f>0.01/B9</f>
        <v>#DIV/0!</v>
      </c>
    </row>
    <row r="15" spans="1:8" ht="32.25" customHeight="1" x14ac:dyDescent="0.15">
      <c r="A15" s="54"/>
      <c r="D15" s="54"/>
      <c r="G15" s="54"/>
    </row>
    <row r="16" spans="1:8" ht="38.25" customHeight="1" x14ac:dyDescent="0.15">
      <c r="A16" s="54"/>
      <c r="D16" s="54"/>
      <c r="G16" s="54"/>
    </row>
    <row r="17" spans="1:256" x14ac:dyDescent="0.15">
      <c r="A17" s="49" t="s">
        <v>81</v>
      </c>
      <c r="B17" s="55" t="e">
        <f t="shared" ref="B17:AA17" si="0">2*0.01/$B$9*B21</f>
        <v>#DIV/0!</v>
      </c>
      <c r="C17" s="55" t="e">
        <f t="shared" si="0"/>
        <v>#DIV/0!</v>
      </c>
      <c r="D17" s="55" t="e">
        <f t="shared" si="0"/>
        <v>#DIV/0!</v>
      </c>
      <c r="E17" s="55" t="e">
        <f t="shared" si="0"/>
        <v>#DIV/0!</v>
      </c>
      <c r="F17" s="55" t="e">
        <f t="shared" si="0"/>
        <v>#DIV/0!</v>
      </c>
      <c r="G17" s="55" t="e">
        <f t="shared" si="0"/>
        <v>#DIV/0!</v>
      </c>
      <c r="H17" s="55" t="e">
        <f t="shared" si="0"/>
        <v>#DIV/0!</v>
      </c>
      <c r="I17" s="55" t="e">
        <f t="shared" si="0"/>
        <v>#DIV/0!</v>
      </c>
      <c r="J17" s="55" t="e">
        <f t="shared" si="0"/>
        <v>#DIV/0!</v>
      </c>
      <c r="K17" s="55" t="e">
        <f t="shared" si="0"/>
        <v>#DIV/0!</v>
      </c>
      <c r="L17" s="55" t="e">
        <f t="shared" si="0"/>
        <v>#DIV/0!</v>
      </c>
      <c r="M17" s="55" t="e">
        <f t="shared" si="0"/>
        <v>#DIV/0!</v>
      </c>
      <c r="N17" s="55" t="e">
        <f t="shared" si="0"/>
        <v>#DIV/0!</v>
      </c>
      <c r="O17" s="55" t="e">
        <f t="shared" si="0"/>
        <v>#DIV/0!</v>
      </c>
      <c r="P17" s="55" t="e">
        <f t="shared" si="0"/>
        <v>#DIV/0!</v>
      </c>
      <c r="Q17" s="55" t="e">
        <f t="shared" si="0"/>
        <v>#DIV/0!</v>
      </c>
      <c r="R17" s="55" t="e">
        <f t="shared" si="0"/>
        <v>#DIV/0!</v>
      </c>
      <c r="S17" s="55" t="e">
        <f t="shared" si="0"/>
        <v>#DIV/0!</v>
      </c>
      <c r="T17" s="55" t="e">
        <f t="shared" si="0"/>
        <v>#DIV/0!</v>
      </c>
      <c r="U17" s="55" t="e">
        <f t="shared" si="0"/>
        <v>#DIV/0!</v>
      </c>
      <c r="V17" s="55" t="e">
        <f t="shared" si="0"/>
        <v>#DIV/0!</v>
      </c>
      <c r="W17" s="55" t="e">
        <f t="shared" si="0"/>
        <v>#DIV/0!</v>
      </c>
      <c r="X17" s="55" t="e">
        <f t="shared" si="0"/>
        <v>#DIV/0!</v>
      </c>
      <c r="Y17" s="55" t="e">
        <f t="shared" si="0"/>
        <v>#DIV/0!</v>
      </c>
      <c r="Z17" s="55" t="e">
        <f t="shared" si="0"/>
        <v>#DIV/0!</v>
      </c>
      <c r="AA17" s="55" t="e">
        <f t="shared" si="0"/>
        <v>#DIV/0!</v>
      </c>
    </row>
    <row r="19" spans="1:256" ht="26.25" customHeight="1" x14ac:dyDescent="0.15"/>
    <row r="20" spans="1:256" s="47" customFormat="1" ht="20.25" customHeight="1" x14ac:dyDescent="0.15">
      <c r="A20" s="210" t="s">
        <v>82</v>
      </c>
      <c r="B20" s="42"/>
      <c r="C20" s="42"/>
      <c r="D20" s="43" t="e">
        <f>$E$14</f>
        <v>#DIV/0!</v>
      </c>
      <c r="E20" s="42"/>
      <c r="F20" s="42"/>
      <c r="G20" s="42"/>
      <c r="H20" s="42"/>
      <c r="I20" s="44" t="e">
        <f>$E$14*2</f>
        <v>#DIV/0!</v>
      </c>
      <c r="J20" s="42"/>
      <c r="K20" s="42"/>
      <c r="L20" s="42"/>
      <c r="M20" s="42"/>
      <c r="N20" s="42"/>
      <c r="O20" s="45" t="e">
        <f>$E$14*3</f>
        <v>#DIV/0!</v>
      </c>
      <c r="P20" s="42"/>
      <c r="Q20" s="42"/>
      <c r="R20" s="42"/>
      <c r="S20" s="42"/>
      <c r="T20" s="42"/>
      <c r="U20" s="46" t="e">
        <f>$E$14*4</f>
        <v>#DIV/0!</v>
      </c>
      <c r="V20" s="42"/>
      <c r="W20" s="42"/>
      <c r="X20" s="42"/>
      <c r="Y20" s="42"/>
      <c r="Z20" s="43" t="e">
        <f>$E$14*5</f>
        <v>#DIV/0!</v>
      </c>
      <c r="AA20" s="42"/>
      <c r="AB20" s="42"/>
      <c r="AC20" s="42"/>
      <c r="AD20" s="42"/>
      <c r="AE20" s="42"/>
      <c r="AF20" s="44" t="e">
        <f>$E$14*6</f>
        <v>#DIV/0!</v>
      </c>
      <c r="AG20" s="42"/>
      <c r="AH20" s="42"/>
      <c r="AI20" s="42"/>
      <c r="AJ20" s="42"/>
      <c r="AK20" s="45" t="e">
        <f>$E$14*7</f>
        <v>#DIV/0!</v>
      </c>
      <c r="AL20" s="42"/>
      <c r="AM20" s="42"/>
      <c r="AN20" s="42"/>
      <c r="AO20" s="42"/>
      <c r="AP20" s="46" t="e">
        <f>$E$14*8</f>
        <v>#DIV/0!</v>
      </c>
      <c r="AQ20" s="42"/>
      <c r="AR20" s="42"/>
      <c r="AS20" s="42"/>
      <c r="AT20" s="42"/>
      <c r="AU20" s="42"/>
      <c r="AV20" s="43" t="e">
        <f>$E$14*9</f>
        <v>#DIV/0!</v>
      </c>
      <c r="AW20" s="42"/>
      <c r="AX20" s="42"/>
      <c r="AY20" s="42"/>
      <c r="AZ20" s="42"/>
      <c r="BA20" s="44" t="e">
        <f>$E$14*10</f>
        <v>#DIV/0!</v>
      </c>
      <c r="BB20" s="42"/>
      <c r="BC20" s="42"/>
      <c r="BD20" s="42"/>
      <c r="BE20" s="42"/>
      <c r="BF20" s="45" t="e">
        <f>$E$14*11</f>
        <v>#DIV/0!</v>
      </c>
      <c r="BG20" s="42"/>
      <c r="BH20" s="42"/>
      <c r="BI20" s="42"/>
      <c r="BJ20" s="42"/>
      <c r="BK20" s="46" t="e">
        <f>$E$14*12</f>
        <v>#DIV/0!</v>
      </c>
      <c r="BL20" s="42"/>
      <c r="BM20" s="42"/>
      <c r="BN20" s="42"/>
      <c r="BO20" s="42"/>
      <c r="BP20" s="43" t="e">
        <f>$E$14*13</f>
        <v>#DIV/0!</v>
      </c>
      <c r="BQ20" s="42"/>
      <c r="BR20" s="42"/>
      <c r="BS20" s="42"/>
      <c r="BT20" s="42"/>
      <c r="BU20" s="44" t="e">
        <f>$E$14*14</f>
        <v>#DIV/0!</v>
      </c>
      <c r="BV20" s="42"/>
      <c r="BW20" s="42"/>
      <c r="BX20" s="42"/>
      <c r="BY20" s="42"/>
      <c r="BZ20" s="45" t="e">
        <f>$E$14*15</f>
        <v>#DIV/0!</v>
      </c>
      <c r="CA20" s="42"/>
      <c r="CB20" s="42"/>
      <c r="CC20" s="42"/>
      <c r="CD20" s="42"/>
      <c r="CE20" s="42"/>
      <c r="CF20" s="46" t="e">
        <f>$E$14*16</f>
        <v>#DIV/0!</v>
      </c>
      <c r="CG20" s="42"/>
      <c r="CH20" s="42"/>
      <c r="CI20" s="42"/>
      <c r="CJ20" s="42"/>
      <c r="CK20" s="43" t="e">
        <f>$E$14*17</f>
        <v>#DIV/0!</v>
      </c>
      <c r="CL20" s="42"/>
      <c r="CM20" s="42"/>
      <c r="CN20" s="42"/>
      <c r="CO20" s="42"/>
      <c r="CP20" s="44" t="e">
        <f>$E$14*18</f>
        <v>#DIV/0!</v>
      </c>
      <c r="CQ20" s="42"/>
      <c r="CR20" s="42"/>
      <c r="CS20" s="42"/>
      <c r="CT20" s="42"/>
      <c r="CU20" s="45" t="e">
        <f>$E$14*19</f>
        <v>#DIV/0!</v>
      </c>
      <c r="CV20" s="42"/>
      <c r="CW20" s="42"/>
      <c r="CX20" s="42"/>
      <c r="CY20" s="42"/>
      <c r="CZ20" s="46" t="e">
        <f>$E$14*20</f>
        <v>#DIV/0!</v>
      </c>
      <c r="DA20" s="42"/>
      <c r="DB20" s="42"/>
      <c r="DC20" s="42"/>
      <c r="DD20" s="42"/>
      <c r="DE20" s="43" t="e">
        <f>$E$14*21</f>
        <v>#DIV/0!</v>
      </c>
      <c r="DF20" s="42"/>
      <c r="DG20" s="42"/>
      <c r="DH20" s="42"/>
      <c r="DI20" s="42"/>
      <c r="DJ20" s="44" t="e">
        <f>$E$14*22</f>
        <v>#DIV/0!</v>
      </c>
      <c r="DK20" s="42"/>
      <c r="DL20" s="42"/>
      <c r="DM20" s="42"/>
      <c r="DN20" s="42"/>
      <c r="DO20" s="45" t="e">
        <f>$E$14*23</f>
        <v>#DIV/0!</v>
      </c>
      <c r="DP20" s="42"/>
      <c r="DQ20" s="42"/>
      <c r="DR20" s="42"/>
      <c r="DS20" s="42"/>
      <c r="DT20" s="42"/>
      <c r="DU20" s="46" t="e">
        <f>$E$14*24</f>
        <v>#DIV/0!</v>
      </c>
      <c r="DV20" s="42"/>
      <c r="DW20" s="42"/>
      <c r="DX20" s="42"/>
      <c r="DY20" s="42"/>
    </row>
    <row r="21" spans="1:256" s="40" customFormat="1" ht="20.25" customHeight="1" x14ac:dyDescent="0.15">
      <c r="A21" s="211"/>
      <c r="B21" s="41">
        <v>0</v>
      </c>
      <c r="C21" s="41">
        <v>1</v>
      </c>
      <c r="D21" s="41">
        <v>2</v>
      </c>
      <c r="E21" s="41">
        <v>3</v>
      </c>
      <c r="F21" s="41">
        <v>4</v>
      </c>
      <c r="G21" s="41">
        <v>5</v>
      </c>
      <c r="H21" s="41">
        <v>6</v>
      </c>
      <c r="I21" s="41">
        <v>7</v>
      </c>
      <c r="J21" s="41">
        <v>8</v>
      </c>
      <c r="K21" s="41">
        <v>9</v>
      </c>
      <c r="L21" s="41">
        <v>10</v>
      </c>
      <c r="M21" s="41">
        <v>11</v>
      </c>
      <c r="N21" s="41">
        <v>12</v>
      </c>
      <c r="O21" s="41">
        <v>13</v>
      </c>
      <c r="P21" s="41">
        <v>14</v>
      </c>
      <c r="Q21" s="41">
        <v>15</v>
      </c>
      <c r="R21" s="41">
        <v>16</v>
      </c>
      <c r="S21" s="41">
        <v>17</v>
      </c>
      <c r="T21" s="41">
        <v>18</v>
      </c>
      <c r="U21" s="41">
        <v>19</v>
      </c>
      <c r="V21" s="41">
        <v>20</v>
      </c>
      <c r="W21" s="41">
        <v>21</v>
      </c>
      <c r="X21" s="41">
        <v>22</v>
      </c>
      <c r="Y21" s="41">
        <v>23</v>
      </c>
      <c r="Z21" s="41">
        <v>24</v>
      </c>
      <c r="AA21" s="41">
        <v>25</v>
      </c>
      <c r="AB21" s="41">
        <v>26</v>
      </c>
      <c r="AC21" s="41">
        <v>27</v>
      </c>
      <c r="AD21" s="41">
        <v>28</v>
      </c>
      <c r="AE21" s="41">
        <v>29</v>
      </c>
      <c r="AF21" s="41">
        <v>30</v>
      </c>
      <c r="AG21" s="41">
        <v>31</v>
      </c>
      <c r="AH21" s="41">
        <v>32</v>
      </c>
      <c r="AI21" s="41">
        <v>33</v>
      </c>
      <c r="AJ21" s="41">
        <v>34</v>
      </c>
      <c r="AK21" s="41">
        <v>35</v>
      </c>
      <c r="AL21" s="41">
        <v>36</v>
      </c>
      <c r="AM21" s="41">
        <v>37</v>
      </c>
      <c r="AN21" s="41">
        <v>38</v>
      </c>
      <c r="AO21" s="41">
        <v>39</v>
      </c>
      <c r="AP21" s="41">
        <v>40</v>
      </c>
      <c r="AQ21" s="41">
        <v>41</v>
      </c>
      <c r="AR21" s="41">
        <v>42</v>
      </c>
      <c r="AS21" s="41">
        <v>43</v>
      </c>
      <c r="AT21" s="41">
        <v>44</v>
      </c>
      <c r="AU21" s="41">
        <v>45</v>
      </c>
      <c r="AV21" s="41">
        <v>46</v>
      </c>
      <c r="AW21" s="41">
        <v>47</v>
      </c>
      <c r="AX21" s="41">
        <v>48</v>
      </c>
      <c r="AY21" s="41">
        <v>49</v>
      </c>
      <c r="AZ21" s="41">
        <v>50</v>
      </c>
      <c r="BA21" s="41">
        <v>51</v>
      </c>
      <c r="BB21" s="41">
        <v>52</v>
      </c>
      <c r="BC21" s="41">
        <v>53</v>
      </c>
      <c r="BD21" s="41">
        <v>54</v>
      </c>
      <c r="BE21" s="41">
        <v>55</v>
      </c>
      <c r="BF21" s="41">
        <v>56</v>
      </c>
      <c r="BG21" s="41">
        <v>57</v>
      </c>
      <c r="BH21" s="41">
        <v>58</v>
      </c>
      <c r="BI21" s="41">
        <v>59</v>
      </c>
      <c r="BJ21" s="41">
        <v>60</v>
      </c>
      <c r="BK21" s="41">
        <v>61</v>
      </c>
      <c r="BL21" s="41">
        <v>62</v>
      </c>
      <c r="BM21" s="41">
        <v>63</v>
      </c>
      <c r="BN21" s="41">
        <v>64</v>
      </c>
      <c r="BO21" s="41">
        <v>65</v>
      </c>
      <c r="BP21" s="41">
        <v>66</v>
      </c>
      <c r="BQ21" s="41">
        <v>67</v>
      </c>
      <c r="BR21" s="41">
        <v>68</v>
      </c>
      <c r="BS21" s="41">
        <v>69</v>
      </c>
      <c r="BT21" s="41">
        <v>70</v>
      </c>
      <c r="BU21" s="41">
        <v>71</v>
      </c>
      <c r="BV21" s="41">
        <v>72</v>
      </c>
      <c r="BW21" s="41">
        <v>73</v>
      </c>
      <c r="BX21" s="41">
        <v>74</v>
      </c>
      <c r="BY21" s="41">
        <v>75</v>
      </c>
      <c r="BZ21" s="41">
        <v>76</v>
      </c>
      <c r="CA21" s="41">
        <v>77</v>
      </c>
      <c r="CB21" s="41">
        <v>78</v>
      </c>
      <c r="CC21" s="41">
        <v>79</v>
      </c>
      <c r="CD21" s="41">
        <v>80</v>
      </c>
      <c r="CE21" s="41">
        <v>81</v>
      </c>
      <c r="CF21" s="41">
        <v>82</v>
      </c>
      <c r="CG21" s="41">
        <v>83</v>
      </c>
      <c r="CH21" s="41">
        <v>84</v>
      </c>
      <c r="CI21" s="41">
        <v>85</v>
      </c>
      <c r="CJ21" s="41">
        <v>86</v>
      </c>
      <c r="CK21" s="41">
        <v>87</v>
      </c>
      <c r="CL21" s="41">
        <v>88</v>
      </c>
      <c r="CM21" s="41">
        <v>89</v>
      </c>
      <c r="CN21" s="41">
        <v>90</v>
      </c>
      <c r="CO21" s="41">
        <v>91</v>
      </c>
      <c r="CP21" s="41">
        <v>92</v>
      </c>
      <c r="CQ21" s="41">
        <v>93</v>
      </c>
      <c r="CR21" s="41">
        <v>94</v>
      </c>
      <c r="CS21" s="41">
        <v>95</v>
      </c>
      <c r="CT21" s="41">
        <v>96</v>
      </c>
      <c r="CU21" s="41">
        <v>97</v>
      </c>
      <c r="CV21" s="41">
        <v>98</v>
      </c>
      <c r="CW21" s="41">
        <v>99</v>
      </c>
      <c r="CX21" s="41">
        <v>100</v>
      </c>
      <c r="CY21" s="41">
        <v>101</v>
      </c>
      <c r="CZ21" s="41">
        <v>102</v>
      </c>
      <c r="DA21" s="41">
        <v>103</v>
      </c>
      <c r="DB21" s="41">
        <v>104</v>
      </c>
      <c r="DC21" s="41">
        <v>105</v>
      </c>
      <c r="DD21" s="41">
        <v>106</v>
      </c>
      <c r="DE21" s="41">
        <v>107</v>
      </c>
      <c r="DF21" s="41">
        <v>108</v>
      </c>
      <c r="DG21" s="41">
        <v>109</v>
      </c>
      <c r="DH21" s="41">
        <v>110</v>
      </c>
      <c r="DI21" s="41">
        <v>111</v>
      </c>
      <c r="DJ21" s="41">
        <v>112</v>
      </c>
      <c r="DK21" s="41">
        <v>113</v>
      </c>
      <c r="DL21" s="41">
        <v>114</v>
      </c>
      <c r="DM21" s="41">
        <v>115</v>
      </c>
      <c r="DN21" s="41">
        <v>116</v>
      </c>
      <c r="DO21" s="41">
        <v>117</v>
      </c>
      <c r="DP21" s="41">
        <v>118</v>
      </c>
      <c r="DQ21" s="41">
        <v>119</v>
      </c>
      <c r="DR21" s="41">
        <v>120</v>
      </c>
      <c r="DS21" s="41">
        <v>121</v>
      </c>
      <c r="DT21" s="41">
        <v>122</v>
      </c>
      <c r="DU21" s="41">
        <v>123</v>
      </c>
      <c r="DV21" s="41">
        <v>124</v>
      </c>
      <c r="DW21" s="41">
        <v>125</v>
      </c>
      <c r="DX21" s="41">
        <v>126</v>
      </c>
      <c r="DY21" s="41">
        <v>127</v>
      </c>
    </row>
    <row r="22" spans="1:256" s="64" customFormat="1" x14ac:dyDescent="0.15">
      <c r="A22" s="56">
        <v>7</v>
      </c>
      <c r="B22" s="57" t="e">
        <f t="shared" ref="B22:K36" si="1">(($A22*$B$14)^2+(B$21*$B$14)^2)^0.5</f>
        <v>#DIV/0!</v>
      </c>
      <c r="C22" s="58" t="e">
        <f t="shared" si="1"/>
        <v>#DIV/0!</v>
      </c>
      <c r="D22" s="58" t="e">
        <f t="shared" si="1"/>
        <v>#DIV/0!</v>
      </c>
      <c r="E22" s="58" t="e">
        <f t="shared" si="1"/>
        <v>#DIV/0!</v>
      </c>
      <c r="F22" s="59" t="e">
        <f t="shared" si="1"/>
        <v>#DIV/0!</v>
      </c>
      <c r="G22" s="59" t="e">
        <f t="shared" si="1"/>
        <v>#DIV/0!</v>
      </c>
      <c r="H22" s="59" t="e">
        <f t="shared" si="1"/>
        <v>#DIV/0!</v>
      </c>
      <c r="I22" s="59" t="e">
        <f t="shared" si="1"/>
        <v>#DIV/0!</v>
      </c>
      <c r="J22" s="59" t="e">
        <f t="shared" si="1"/>
        <v>#DIV/0!</v>
      </c>
      <c r="K22" s="59" t="e">
        <f t="shared" si="1"/>
        <v>#DIV/0!</v>
      </c>
      <c r="L22" s="59" t="e">
        <f t="shared" ref="L22:U36" si="2">(($A22*$B$14)^2+(L$21*$B$14)^2)^0.5</f>
        <v>#DIV/0!</v>
      </c>
      <c r="M22" s="60" t="e">
        <f t="shared" si="2"/>
        <v>#DIV/0!</v>
      </c>
      <c r="N22" s="60" t="e">
        <f t="shared" si="2"/>
        <v>#DIV/0!</v>
      </c>
      <c r="O22" s="60" t="e">
        <f t="shared" si="2"/>
        <v>#DIV/0!</v>
      </c>
      <c r="P22" s="60" t="e">
        <f t="shared" si="2"/>
        <v>#DIV/0!</v>
      </c>
      <c r="Q22" s="60" t="e">
        <f t="shared" si="2"/>
        <v>#DIV/0!</v>
      </c>
      <c r="R22" s="60" t="e">
        <f t="shared" si="2"/>
        <v>#DIV/0!</v>
      </c>
      <c r="S22" s="61" t="e">
        <f t="shared" si="2"/>
        <v>#DIV/0!</v>
      </c>
      <c r="T22" s="61" t="e">
        <f t="shared" si="2"/>
        <v>#DIV/0!</v>
      </c>
      <c r="U22" s="61" t="e">
        <f t="shared" si="2"/>
        <v>#DIV/0!</v>
      </c>
      <c r="V22" s="61" t="e">
        <f t="shared" ref="V22:AE36" si="3">(($A22*$B$14)^2+(V$21*$B$14)^2)^0.5</f>
        <v>#DIV/0!</v>
      </c>
      <c r="W22" s="61" t="e">
        <f t="shared" si="3"/>
        <v>#DIV/0!</v>
      </c>
      <c r="X22" s="58" t="e">
        <f t="shared" si="3"/>
        <v>#DIV/0!</v>
      </c>
      <c r="Y22" s="58" t="e">
        <f t="shared" si="3"/>
        <v>#DIV/0!</v>
      </c>
      <c r="Z22" s="58" t="e">
        <f t="shared" si="3"/>
        <v>#DIV/0!</v>
      </c>
      <c r="AA22" s="58" t="e">
        <f t="shared" si="3"/>
        <v>#DIV/0!</v>
      </c>
      <c r="AB22" s="58" t="e">
        <f t="shared" si="3"/>
        <v>#DIV/0!</v>
      </c>
      <c r="AC22" s="58" t="e">
        <f t="shared" si="3"/>
        <v>#DIV/0!</v>
      </c>
      <c r="AD22" s="59" t="e">
        <f t="shared" si="3"/>
        <v>#DIV/0!</v>
      </c>
      <c r="AE22" s="59" t="e">
        <f t="shared" si="3"/>
        <v>#DIV/0!</v>
      </c>
      <c r="AF22" s="59" t="e">
        <f t="shared" ref="AF22:AO36" si="4">(($A22*$B$14)^2+(AF$21*$B$14)^2)^0.5</f>
        <v>#DIV/0!</v>
      </c>
      <c r="AG22" s="59" t="e">
        <f t="shared" si="4"/>
        <v>#DIV/0!</v>
      </c>
      <c r="AH22" s="59" t="e">
        <f t="shared" si="4"/>
        <v>#DIV/0!</v>
      </c>
      <c r="AI22" s="60" t="e">
        <f t="shared" si="4"/>
        <v>#DIV/0!</v>
      </c>
      <c r="AJ22" s="60" t="e">
        <f t="shared" si="4"/>
        <v>#DIV/0!</v>
      </c>
      <c r="AK22" s="60" t="e">
        <f t="shared" si="4"/>
        <v>#DIV/0!</v>
      </c>
      <c r="AL22" s="60" t="e">
        <f t="shared" si="4"/>
        <v>#DIV/0!</v>
      </c>
      <c r="AM22" s="60" t="e">
        <f t="shared" si="4"/>
        <v>#DIV/0!</v>
      </c>
      <c r="AN22" s="61" t="e">
        <f t="shared" si="4"/>
        <v>#DIV/0!</v>
      </c>
      <c r="AO22" s="61" t="e">
        <f t="shared" si="4"/>
        <v>#DIV/0!</v>
      </c>
      <c r="AP22" s="61" t="e">
        <f t="shared" ref="AP22:AY36" si="5">(($A22*$B$14)^2+(AP$21*$B$14)^2)^0.5</f>
        <v>#DIV/0!</v>
      </c>
      <c r="AQ22" s="61" t="e">
        <f t="shared" si="5"/>
        <v>#DIV/0!</v>
      </c>
      <c r="AR22" s="61" t="e">
        <f t="shared" si="5"/>
        <v>#DIV/0!</v>
      </c>
      <c r="AS22" s="58" t="e">
        <f t="shared" si="5"/>
        <v>#DIV/0!</v>
      </c>
      <c r="AT22" s="58" t="e">
        <f t="shared" si="5"/>
        <v>#DIV/0!</v>
      </c>
      <c r="AU22" s="58" t="e">
        <f t="shared" si="5"/>
        <v>#DIV/0!</v>
      </c>
      <c r="AV22" s="58" t="e">
        <f t="shared" si="5"/>
        <v>#DIV/0!</v>
      </c>
      <c r="AW22" s="58" t="e">
        <f t="shared" si="5"/>
        <v>#DIV/0!</v>
      </c>
      <c r="AX22" s="58" t="e">
        <f t="shared" si="5"/>
        <v>#DIV/0!</v>
      </c>
      <c r="AY22" s="59" t="e">
        <f t="shared" si="5"/>
        <v>#DIV/0!</v>
      </c>
      <c r="AZ22" s="59" t="e">
        <f t="shared" ref="AZ22:BI36" si="6">(($A22*$B$14)^2+(AZ$21*$B$14)^2)^0.5</f>
        <v>#DIV/0!</v>
      </c>
      <c r="BA22" s="59" t="e">
        <f t="shared" si="6"/>
        <v>#DIV/0!</v>
      </c>
      <c r="BB22" s="59" t="e">
        <f t="shared" si="6"/>
        <v>#DIV/0!</v>
      </c>
      <c r="BC22" s="59" t="e">
        <f t="shared" si="6"/>
        <v>#DIV/0!</v>
      </c>
      <c r="BD22" s="60" t="e">
        <f t="shared" si="6"/>
        <v>#DIV/0!</v>
      </c>
      <c r="BE22" s="60" t="e">
        <f t="shared" si="6"/>
        <v>#DIV/0!</v>
      </c>
      <c r="BF22" s="60" t="e">
        <f t="shared" si="6"/>
        <v>#DIV/0!</v>
      </c>
      <c r="BG22" s="60" t="e">
        <f t="shared" si="6"/>
        <v>#DIV/0!</v>
      </c>
      <c r="BH22" s="60" t="e">
        <f t="shared" si="6"/>
        <v>#DIV/0!</v>
      </c>
      <c r="BI22" s="61" t="e">
        <f t="shared" si="6"/>
        <v>#DIV/0!</v>
      </c>
      <c r="BJ22" s="61" t="e">
        <f t="shared" ref="BJ22:BS36" si="7">(($A22*$B$14)^2+(BJ$21*$B$14)^2)^0.5</f>
        <v>#DIV/0!</v>
      </c>
      <c r="BK22" s="61" t="e">
        <f t="shared" si="7"/>
        <v>#DIV/0!</v>
      </c>
      <c r="BL22" s="61" t="e">
        <f t="shared" si="7"/>
        <v>#DIV/0!</v>
      </c>
      <c r="BM22" s="61" t="e">
        <f t="shared" si="7"/>
        <v>#DIV/0!</v>
      </c>
      <c r="BN22" s="58" t="e">
        <f t="shared" si="7"/>
        <v>#DIV/0!</v>
      </c>
      <c r="BO22" s="58" t="e">
        <f t="shared" si="7"/>
        <v>#DIV/0!</v>
      </c>
      <c r="BP22" s="58" t="e">
        <f t="shared" si="7"/>
        <v>#DIV/0!</v>
      </c>
      <c r="BQ22" s="58" t="e">
        <f t="shared" si="7"/>
        <v>#DIV/0!</v>
      </c>
      <c r="BR22" s="58" t="e">
        <f t="shared" si="7"/>
        <v>#DIV/0!</v>
      </c>
      <c r="BS22" s="59" t="e">
        <f t="shared" si="7"/>
        <v>#DIV/0!</v>
      </c>
      <c r="BT22" s="59" t="e">
        <f t="shared" ref="BT22:CC36" si="8">(($A22*$B$14)^2+(BT$21*$B$14)^2)^0.5</f>
        <v>#DIV/0!</v>
      </c>
      <c r="BU22" s="59" t="e">
        <f t="shared" si="8"/>
        <v>#DIV/0!</v>
      </c>
      <c r="BV22" s="59" t="e">
        <f t="shared" si="8"/>
        <v>#DIV/0!</v>
      </c>
      <c r="BW22" s="59" t="e">
        <f t="shared" si="8"/>
        <v>#DIV/0!</v>
      </c>
      <c r="BX22" s="60" t="e">
        <f t="shared" si="8"/>
        <v>#DIV/0!</v>
      </c>
      <c r="BY22" s="60" t="e">
        <f t="shared" si="8"/>
        <v>#DIV/0!</v>
      </c>
      <c r="BZ22" s="60" t="e">
        <f t="shared" si="8"/>
        <v>#DIV/0!</v>
      </c>
      <c r="CA22" s="60" t="e">
        <f t="shared" si="8"/>
        <v>#DIV/0!</v>
      </c>
      <c r="CB22" s="60" t="e">
        <f t="shared" si="8"/>
        <v>#DIV/0!</v>
      </c>
      <c r="CC22" s="60" t="e">
        <f t="shared" si="8"/>
        <v>#DIV/0!</v>
      </c>
      <c r="CD22" s="61" t="e">
        <f t="shared" ref="CD22:CM36" si="9">(($A22*$B$14)^2+(CD$21*$B$14)^2)^0.5</f>
        <v>#DIV/0!</v>
      </c>
      <c r="CE22" s="61" t="e">
        <f t="shared" si="9"/>
        <v>#DIV/0!</v>
      </c>
      <c r="CF22" s="61" t="e">
        <f t="shared" si="9"/>
        <v>#DIV/0!</v>
      </c>
      <c r="CG22" s="61" t="e">
        <f t="shared" si="9"/>
        <v>#DIV/0!</v>
      </c>
      <c r="CH22" s="61" t="e">
        <f t="shared" si="9"/>
        <v>#DIV/0!</v>
      </c>
      <c r="CI22" s="58" t="e">
        <f t="shared" si="9"/>
        <v>#DIV/0!</v>
      </c>
      <c r="CJ22" s="58" t="e">
        <f t="shared" si="9"/>
        <v>#DIV/0!</v>
      </c>
      <c r="CK22" s="58" t="e">
        <f t="shared" si="9"/>
        <v>#DIV/0!</v>
      </c>
      <c r="CL22" s="58" t="e">
        <f t="shared" si="9"/>
        <v>#DIV/0!</v>
      </c>
      <c r="CM22" s="58" t="e">
        <f t="shared" si="9"/>
        <v>#DIV/0!</v>
      </c>
      <c r="CN22" s="59" t="e">
        <f t="shared" ref="CN22:CW36" si="10">(($A22*$B$14)^2+(CN$21*$B$14)^2)^0.5</f>
        <v>#DIV/0!</v>
      </c>
      <c r="CO22" s="59" t="e">
        <f t="shared" si="10"/>
        <v>#DIV/0!</v>
      </c>
      <c r="CP22" s="59" t="e">
        <f t="shared" si="10"/>
        <v>#DIV/0!</v>
      </c>
      <c r="CQ22" s="59" t="e">
        <f t="shared" si="10"/>
        <v>#DIV/0!</v>
      </c>
      <c r="CR22" s="59" t="e">
        <f t="shared" si="10"/>
        <v>#DIV/0!</v>
      </c>
      <c r="CS22" s="60" t="e">
        <f t="shared" si="10"/>
        <v>#DIV/0!</v>
      </c>
      <c r="CT22" s="60" t="e">
        <f t="shared" si="10"/>
        <v>#DIV/0!</v>
      </c>
      <c r="CU22" s="60" t="e">
        <f t="shared" si="10"/>
        <v>#DIV/0!</v>
      </c>
      <c r="CV22" s="60" t="e">
        <f t="shared" si="10"/>
        <v>#DIV/0!</v>
      </c>
      <c r="CW22" s="60" t="e">
        <f t="shared" si="10"/>
        <v>#DIV/0!</v>
      </c>
      <c r="CX22" s="61" t="e">
        <f t="shared" ref="CX22:DG36" si="11">(($A22*$B$14)^2+(CX$21*$B$14)^2)^0.5</f>
        <v>#DIV/0!</v>
      </c>
      <c r="CY22" s="61" t="e">
        <f t="shared" si="11"/>
        <v>#DIV/0!</v>
      </c>
      <c r="CZ22" s="61" t="e">
        <f t="shared" si="11"/>
        <v>#DIV/0!</v>
      </c>
      <c r="DA22" s="61" t="e">
        <f t="shared" si="11"/>
        <v>#DIV/0!</v>
      </c>
      <c r="DB22" s="61" t="e">
        <f t="shared" si="11"/>
        <v>#DIV/0!</v>
      </c>
      <c r="DC22" s="58" t="e">
        <f t="shared" si="11"/>
        <v>#DIV/0!</v>
      </c>
      <c r="DD22" s="58" t="e">
        <f t="shared" si="11"/>
        <v>#DIV/0!</v>
      </c>
      <c r="DE22" s="58" t="e">
        <f t="shared" si="11"/>
        <v>#DIV/0!</v>
      </c>
      <c r="DF22" s="58" t="e">
        <f t="shared" si="11"/>
        <v>#DIV/0!</v>
      </c>
      <c r="DG22" s="58" t="e">
        <f t="shared" si="11"/>
        <v>#DIV/0!</v>
      </c>
      <c r="DH22" s="59" t="e">
        <f t="shared" ref="DH22:DQ36" si="12">(($A22*$B$14)^2+(DH$21*$B$14)^2)^0.5</f>
        <v>#DIV/0!</v>
      </c>
      <c r="DI22" s="59" t="e">
        <f t="shared" si="12"/>
        <v>#DIV/0!</v>
      </c>
      <c r="DJ22" s="59" t="e">
        <f t="shared" si="12"/>
        <v>#DIV/0!</v>
      </c>
      <c r="DK22" s="59" t="e">
        <f t="shared" si="12"/>
        <v>#DIV/0!</v>
      </c>
      <c r="DL22" s="59" t="e">
        <f t="shared" si="12"/>
        <v>#DIV/0!</v>
      </c>
      <c r="DM22" s="60" t="e">
        <f t="shared" si="12"/>
        <v>#DIV/0!</v>
      </c>
      <c r="DN22" s="60" t="e">
        <f t="shared" si="12"/>
        <v>#DIV/0!</v>
      </c>
      <c r="DO22" s="60" t="e">
        <f t="shared" si="12"/>
        <v>#DIV/0!</v>
      </c>
      <c r="DP22" s="60" t="e">
        <f t="shared" si="12"/>
        <v>#DIV/0!</v>
      </c>
      <c r="DQ22" s="60" t="e">
        <f t="shared" si="12"/>
        <v>#DIV/0!</v>
      </c>
      <c r="DR22" s="60" t="e">
        <f t="shared" ref="DR22:DY36" si="13">(($A22*$B$14)^2+(DR$21*$B$14)^2)^0.5</f>
        <v>#DIV/0!</v>
      </c>
      <c r="DS22" s="61" t="e">
        <f t="shared" si="13"/>
        <v>#DIV/0!</v>
      </c>
      <c r="DT22" s="61" t="e">
        <f t="shared" si="13"/>
        <v>#DIV/0!</v>
      </c>
      <c r="DU22" s="61" t="e">
        <f t="shared" si="13"/>
        <v>#DIV/0!</v>
      </c>
      <c r="DV22" s="61" t="e">
        <f t="shared" si="13"/>
        <v>#DIV/0!</v>
      </c>
      <c r="DW22" s="61" t="e">
        <f t="shared" si="13"/>
        <v>#DIV/0!</v>
      </c>
      <c r="DX22" s="62" t="e">
        <f t="shared" si="13"/>
        <v>#DIV/0!</v>
      </c>
      <c r="DY22" s="62" t="e">
        <f t="shared" si="13"/>
        <v>#DIV/0!</v>
      </c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</row>
    <row r="23" spans="1:256" s="64" customFormat="1" x14ac:dyDescent="0.15">
      <c r="A23" s="56">
        <v>6</v>
      </c>
      <c r="B23" s="57" t="e">
        <f t="shared" si="1"/>
        <v>#DIV/0!</v>
      </c>
      <c r="C23" s="58" t="e">
        <f t="shared" si="1"/>
        <v>#DIV/0!</v>
      </c>
      <c r="D23" s="58" t="e">
        <f t="shared" si="1"/>
        <v>#DIV/0!</v>
      </c>
      <c r="E23" s="58" t="e">
        <f t="shared" si="1"/>
        <v>#DIV/0!</v>
      </c>
      <c r="F23" s="58" t="e">
        <f t="shared" si="1"/>
        <v>#DIV/0!</v>
      </c>
      <c r="G23" s="59" t="e">
        <f t="shared" si="1"/>
        <v>#DIV/0!</v>
      </c>
      <c r="H23" s="59" t="e">
        <f t="shared" si="1"/>
        <v>#DIV/0!</v>
      </c>
      <c r="I23" s="59" t="e">
        <f t="shared" si="1"/>
        <v>#DIV/0!</v>
      </c>
      <c r="J23" s="59" t="e">
        <f t="shared" si="1"/>
        <v>#DIV/0!</v>
      </c>
      <c r="K23" s="59" t="e">
        <f t="shared" si="1"/>
        <v>#DIV/0!</v>
      </c>
      <c r="L23" s="59" t="e">
        <f t="shared" si="2"/>
        <v>#DIV/0!</v>
      </c>
      <c r="M23" s="59" t="e">
        <f t="shared" si="2"/>
        <v>#DIV/0!</v>
      </c>
      <c r="N23" s="60" t="e">
        <f t="shared" si="2"/>
        <v>#DIV/0!</v>
      </c>
      <c r="O23" s="60" t="e">
        <f t="shared" si="2"/>
        <v>#DIV/0!</v>
      </c>
      <c r="P23" s="60" t="e">
        <f t="shared" si="2"/>
        <v>#DIV/0!</v>
      </c>
      <c r="Q23" s="60" t="e">
        <f t="shared" si="2"/>
        <v>#DIV/0!</v>
      </c>
      <c r="R23" s="60" t="e">
        <f t="shared" si="2"/>
        <v>#DIV/0!</v>
      </c>
      <c r="S23" s="61" t="e">
        <f t="shared" si="2"/>
        <v>#DIV/0!</v>
      </c>
      <c r="T23" s="61" t="e">
        <f t="shared" si="2"/>
        <v>#DIV/0!</v>
      </c>
      <c r="U23" s="61" t="e">
        <f t="shared" si="2"/>
        <v>#DIV/0!</v>
      </c>
      <c r="V23" s="61" t="e">
        <f t="shared" si="3"/>
        <v>#DIV/0!</v>
      </c>
      <c r="W23" s="61" t="e">
        <f t="shared" si="3"/>
        <v>#DIV/0!</v>
      </c>
      <c r="X23" s="61" t="e">
        <f t="shared" si="3"/>
        <v>#DIV/0!</v>
      </c>
      <c r="Y23" s="58" t="e">
        <f t="shared" si="3"/>
        <v>#DIV/0!</v>
      </c>
      <c r="Z23" s="58" t="e">
        <f t="shared" si="3"/>
        <v>#DIV/0!</v>
      </c>
      <c r="AA23" s="58" t="e">
        <f t="shared" si="3"/>
        <v>#DIV/0!</v>
      </c>
      <c r="AB23" s="58" t="e">
        <f t="shared" si="3"/>
        <v>#DIV/0!</v>
      </c>
      <c r="AC23" s="58" t="e">
        <f t="shared" si="3"/>
        <v>#DIV/0!</v>
      </c>
      <c r="AD23" s="59" t="e">
        <f t="shared" si="3"/>
        <v>#DIV/0!</v>
      </c>
      <c r="AE23" s="59" t="e">
        <f t="shared" si="3"/>
        <v>#DIV/0!</v>
      </c>
      <c r="AF23" s="59" t="e">
        <f t="shared" si="4"/>
        <v>#DIV/0!</v>
      </c>
      <c r="AG23" s="59" t="e">
        <f t="shared" si="4"/>
        <v>#DIV/0!</v>
      </c>
      <c r="AH23" s="59" t="e">
        <f t="shared" si="4"/>
        <v>#DIV/0!</v>
      </c>
      <c r="AI23" s="60" t="e">
        <f t="shared" si="4"/>
        <v>#DIV/0!</v>
      </c>
      <c r="AJ23" s="60" t="e">
        <f t="shared" si="4"/>
        <v>#DIV/0!</v>
      </c>
      <c r="AK23" s="60" t="e">
        <f t="shared" si="4"/>
        <v>#DIV/0!</v>
      </c>
      <c r="AL23" s="60" t="e">
        <f t="shared" si="4"/>
        <v>#DIV/0!</v>
      </c>
      <c r="AM23" s="60" t="e">
        <f t="shared" si="4"/>
        <v>#DIV/0!</v>
      </c>
      <c r="AN23" s="61" t="e">
        <f t="shared" si="4"/>
        <v>#DIV/0!</v>
      </c>
      <c r="AO23" s="61" t="e">
        <f t="shared" si="4"/>
        <v>#DIV/0!</v>
      </c>
      <c r="AP23" s="61" t="e">
        <f t="shared" si="5"/>
        <v>#DIV/0!</v>
      </c>
      <c r="AQ23" s="61" t="e">
        <f t="shared" si="5"/>
        <v>#DIV/0!</v>
      </c>
      <c r="AR23" s="61" t="e">
        <f t="shared" si="5"/>
        <v>#DIV/0!</v>
      </c>
      <c r="AS23" s="61" t="e">
        <f t="shared" si="5"/>
        <v>#DIV/0!</v>
      </c>
      <c r="AT23" s="58" t="e">
        <f t="shared" si="5"/>
        <v>#DIV/0!</v>
      </c>
      <c r="AU23" s="58" t="e">
        <f t="shared" si="5"/>
        <v>#DIV/0!</v>
      </c>
      <c r="AV23" s="58" t="e">
        <f t="shared" si="5"/>
        <v>#DIV/0!</v>
      </c>
      <c r="AW23" s="58" t="e">
        <f t="shared" si="5"/>
        <v>#DIV/0!</v>
      </c>
      <c r="AX23" s="58" t="e">
        <f t="shared" si="5"/>
        <v>#DIV/0!</v>
      </c>
      <c r="AY23" s="59" t="e">
        <f t="shared" si="5"/>
        <v>#DIV/0!</v>
      </c>
      <c r="AZ23" s="59" t="e">
        <f t="shared" si="6"/>
        <v>#DIV/0!</v>
      </c>
      <c r="BA23" s="59" t="e">
        <f t="shared" si="6"/>
        <v>#DIV/0!</v>
      </c>
      <c r="BB23" s="59" t="e">
        <f t="shared" si="6"/>
        <v>#DIV/0!</v>
      </c>
      <c r="BC23" s="59" t="e">
        <f t="shared" si="6"/>
        <v>#DIV/0!</v>
      </c>
      <c r="BD23" s="60" t="e">
        <f t="shared" si="6"/>
        <v>#DIV/0!</v>
      </c>
      <c r="BE23" s="60" t="e">
        <f t="shared" si="6"/>
        <v>#DIV/0!</v>
      </c>
      <c r="BF23" s="60" t="e">
        <f t="shared" si="6"/>
        <v>#DIV/0!</v>
      </c>
      <c r="BG23" s="60" t="e">
        <f t="shared" si="6"/>
        <v>#DIV/0!</v>
      </c>
      <c r="BH23" s="60" t="e">
        <f t="shared" si="6"/>
        <v>#DIV/0!</v>
      </c>
      <c r="BI23" s="61" t="e">
        <f t="shared" si="6"/>
        <v>#DIV/0!</v>
      </c>
      <c r="BJ23" s="61" t="e">
        <f t="shared" si="7"/>
        <v>#DIV/0!</v>
      </c>
      <c r="BK23" s="61" t="e">
        <f t="shared" si="7"/>
        <v>#DIV/0!</v>
      </c>
      <c r="BL23" s="61" t="e">
        <f t="shared" si="7"/>
        <v>#DIV/0!</v>
      </c>
      <c r="BM23" s="61" t="e">
        <f t="shared" si="7"/>
        <v>#DIV/0!</v>
      </c>
      <c r="BN23" s="58" t="e">
        <f t="shared" si="7"/>
        <v>#DIV/0!</v>
      </c>
      <c r="BO23" s="58" t="e">
        <f t="shared" si="7"/>
        <v>#DIV/0!</v>
      </c>
      <c r="BP23" s="58" t="e">
        <f t="shared" si="7"/>
        <v>#DIV/0!</v>
      </c>
      <c r="BQ23" s="58" t="e">
        <f t="shared" si="7"/>
        <v>#DIV/0!</v>
      </c>
      <c r="BR23" s="58" t="e">
        <f t="shared" si="7"/>
        <v>#DIV/0!</v>
      </c>
      <c r="BS23" s="59" t="e">
        <f t="shared" si="7"/>
        <v>#DIV/0!</v>
      </c>
      <c r="BT23" s="59" t="e">
        <f t="shared" si="8"/>
        <v>#DIV/0!</v>
      </c>
      <c r="BU23" s="59" t="e">
        <f t="shared" si="8"/>
        <v>#DIV/0!</v>
      </c>
      <c r="BV23" s="59" t="e">
        <f t="shared" si="8"/>
        <v>#DIV/0!</v>
      </c>
      <c r="BW23" s="59" t="e">
        <f t="shared" si="8"/>
        <v>#DIV/0!</v>
      </c>
      <c r="BX23" s="60" t="e">
        <f t="shared" si="8"/>
        <v>#DIV/0!</v>
      </c>
      <c r="BY23" s="60" t="e">
        <f t="shared" si="8"/>
        <v>#DIV/0!</v>
      </c>
      <c r="BZ23" s="60" t="e">
        <f t="shared" si="8"/>
        <v>#DIV/0!</v>
      </c>
      <c r="CA23" s="60" t="e">
        <f t="shared" si="8"/>
        <v>#DIV/0!</v>
      </c>
      <c r="CB23" s="60" t="e">
        <f t="shared" si="8"/>
        <v>#DIV/0!</v>
      </c>
      <c r="CC23" s="60" t="e">
        <f t="shared" si="8"/>
        <v>#DIV/0!</v>
      </c>
      <c r="CD23" s="61" t="e">
        <f t="shared" si="9"/>
        <v>#DIV/0!</v>
      </c>
      <c r="CE23" s="61" t="e">
        <f t="shared" si="9"/>
        <v>#DIV/0!</v>
      </c>
      <c r="CF23" s="61" t="e">
        <f t="shared" si="9"/>
        <v>#DIV/0!</v>
      </c>
      <c r="CG23" s="61" t="e">
        <f t="shared" si="9"/>
        <v>#DIV/0!</v>
      </c>
      <c r="CH23" s="61" t="e">
        <f t="shared" si="9"/>
        <v>#DIV/0!</v>
      </c>
      <c r="CI23" s="58" t="e">
        <f t="shared" si="9"/>
        <v>#DIV/0!</v>
      </c>
      <c r="CJ23" s="58" t="e">
        <f t="shared" si="9"/>
        <v>#DIV/0!</v>
      </c>
      <c r="CK23" s="58" t="e">
        <f t="shared" si="9"/>
        <v>#DIV/0!</v>
      </c>
      <c r="CL23" s="58" t="e">
        <f t="shared" si="9"/>
        <v>#DIV/0!</v>
      </c>
      <c r="CM23" s="58" t="e">
        <f t="shared" si="9"/>
        <v>#DIV/0!</v>
      </c>
      <c r="CN23" s="59" t="e">
        <f t="shared" si="10"/>
        <v>#DIV/0!</v>
      </c>
      <c r="CO23" s="59" t="e">
        <f t="shared" si="10"/>
        <v>#DIV/0!</v>
      </c>
      <c r="CP23" s="59" t="e">
        <f t="shared" si="10"/>
        <v>#DIV/0!</v>
      </c>
      <c r="CQ23" s="59" t="e">
        <f t="shared" si="10"/>
        <v>#DIV/0!</v>
      </c>
      <c r="CR23" s="59" t="e">
        <f t="shared" si="10"/>
        <v>#DIV/0!</v>
      </c>
      <c r="CS23" s="60" t="e">
        <f t="shared" si="10"/>
        <v>#DIV/0!</v>
      </c>
      <c r="CT23" s="60" t="e">
        <f t="shared" si="10"/>
        <v>#DIV/0!</v>
      </c>
      <c r="CU23" s="60" t="e">
        <f t="shared" si="10"/>
        <v>#DIV/0!</v>
      </c>
      <c r="CV23" s="60" t="e">
        <f t="shared" si="10"/>
        <v>#DIV/0!</v>
      </c>
      <c r="CW23" s="60" t="e">
        <f t="shared" si="10"/>
        <v>#DIV/0!</v>
      </c>
      <c r="CX23" s="61" t="e">
        <f t="shared" si="11"/>
        <v>#DIV/0!</v>
      </c>
      <c r="CY23" s="61" t="e">
        <f t="shared" si="11"/>
        <v>#DIV/0!</v>
      </c>
      <c r="CZ23" s="61" t="e">
        <f t="shared" si="11"/>
        <v>#DIV/0!</v>
      </c>
      <c r="DA23" s="61" t="e">
        <f t="shared" si="11"/>
        <v>#DIV/0!</v>
      </c>
      <c r="DB23" s="61" t="e">
        <f t="shared" si="11"/>
        <v>#DIV/0!</v>
      </c>
      <c r="DC23" s="58" t="e">
        <f t="shared" si="11"/>
        <v>#DIV/0!</v>
      </c>
      <c r="DD23" s="58" t="e">
        <f t="shared" si="11"/>
        <v>#DIV/0!</v>
      </c>
      <c r="DE23" s="58" t="e">
        <f t="shared" si="11"/>
        <v>#DIV/0!</v>
      </c>
      <c r="DF23" s="58" t="e">
        <f t="shared" si="11"/>
        <v>#DIV/0!</v>
      </c>
      <c r="DG23" s="58" t="e">
        <f t="shared" si="11"/>
        <v>#DIV/0!</v>
      </c>
      <c r="DH23" s="59" t="e">
        <f t="shared" si="12"/>
        <v>#DIV/0!</v>
      </c>
      <c r="DI23" s="59" t="e">
        <f t="shared" si="12"/>
        <v>#DIV/0!</v>
      </c>
      <c r="DJ23" s="59" t="e">
        <f t="shared" si="12"/>
        <v>#DIV/0!</v>
      </c>
      <c r="DK23" s="59" t="e">
        <f t="shared" si="12"/>
        <v>#DIV/0!</v>
      </c>
      <c r="DL23" s="59" t="e">
        <f t="shared" si="12"/>
        <v>#DIV/0!</v>
      </c>
      <c r="DM23" s="59" t="e">
        <f t="shared" si="12"/>
        <v>#DIV/0!</v>
      </c>
      <c r="DN23" s="60" t="e">
        <f t="shared" si="12"/>
        <v>#DIV/0!</v>
      </c>
      <c r="DO23" s="60" t="e">
        <f t="shared" si="12"/>
        <v>#DIV/0!</v>
      </c>
      <c r="DP23" s="60" t="e">
        <f t="shared" si="12"/>
        <v>#DIV/0!</v>
      </c>
      <c r="DQ23" s="60" t="e">
        <f t="shared" si="12"/>
        <v>#DIV/0!</v>
      </c>
      <c r="DR23" s="60" t="e">
        <f t="shared" si="13"/>
        <v>#DIV/0!</v>
      </c>
      <c r="DS23" s="61" t="e">
        <f t="shared" si="13"/>
        <v>#DIV/0!</v>
      </c>
      <c r="DT23" s="61" t="e">
        <f t="shared" si="13"/>
        <v>#DIV/0!</v>
      </c>
      <c r="DU23" s="61" t="e">
        <f t="shared" si="13"/>
        <v>#DIV/0!</v>
      </c>
      <c r="DV23" s="61" t="e">
        <f t="shared" si="13"/>
        <v>#DIV/0!</v>
      </c>
      <c r="DW23" s="61" t="e">
        <f t="shared" si="13"/>
        <v>#DIV/0!</v>
      </c>
      <c r="DX23" s="62" t="e">
        <f t="shared" si="13"/>
        <v>#DIV/0!</v>
      </c>
      <c r="DY23" s="62" t="e">
        <f t="shared" si="13"/>
        <v>#DIV/0!</v>
      </c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  <c r="IT23" s="63"/>
      <c r="IU23" s="63"/>
      <c r="IV23" s="63"/>
    </row>
    <row r="24" spans="1:256" s="64" customFormat="1" x14ac:dyDescent="0.15">
      <c r="A24" s="56">
        <v>5</v>
      </c>
      <c r="B24" s="57" t="e">
        <f t="shared" si="1"/>
        <v>#DIV/0!</v>
      </c>
      <c r="C24" s="58" t="e">
        <f t="shared" si="1"/>
        <v>#DIV/0!</v>
      </c>
      <c r="D24" s="58" t="e">
        <f t="shared" si="1"/>
        <v>#DIV/0!</v>
      </c>
      <c r="E24" s="58" t="e">
        <f t="shared" si="1"/>
        <v>#DIV/0!</v>
      </c>
      <c r="F24" s="58" t="e">
        <f t="shared" si="1"/>
        <v>#DIV/0!</v>
      </c>
      <c r="G24" s="58" t="e">
        <f t="shared" si="1"/>
        <v>#DIV/0!</v>
      </c>
      <c r="H24" s="59" t="e">
        <f t="shared" si="1"/>
        <v>#DIV/0!</v>
      </c>
      <c r="I24" s="59" t="e">
        <f t="shared" si="1"/>
        <v>#DIV/0!</v>
      </c>
      <c r="J24" s="59" t="e">
        <f t="shared" si="1"/>
        <v>#DIV/0!</v>
      </c>
      <c r="K24" s="59" t="e">
        <f t="shared" si="1"/>
        <v>#DIV/0!</v>
      </c>
      <c r="L24" s="59" t="e">
        <f t="shared" si="2"/>
        <v>#DIV/0!</v>
      </c>
      <c r="M24" s="59" t="e">
        <f t="shared" si="2"/>
        <v>#DIV/0!</v>
      </c>
      <c r="N24" s="60" t="e">
        <f t="shared" si="2"/>
        <v>#DIV/0!</v>
      </c>
      <c r="O24" s="60" t="e">
        <f t="shared" si="2"/>
        <v>#DIV/0!</v>
      </c>
      <c r="P24" s="60" t="e">
        <f t="shared" si="2"/>
        <v>#DIV/0!</v>
      </c>
      <c r="Q24" s="60" t="e">
        <f t="shared" si="2"/>
        <v>#DIV/0!</v>
      </c>
      <c r="R24" s="60" t="e">
        <f t="shared" si="2"/>
        <v>#DIV/0!</v>
      </c>
      <c r="S24" s="60" t="e">
        <f t="shared" si="2"/>
        <v>#DIV/0!</v>
      </c>
      <c r="T24" s="61" t="e">
        <f t="shared" si="2"/>
        <v>#DIV/0!</v>
      </c>
      <c r="U24" s="61" t="e">
        <f t="shared" si="2"/>
        <v>#DIV/0!</v>
      </c>
      <c r="V24" s="61" t="e">
        <f t="shared" si="3"/>
        <v>#DIV/0!</v>
      </c>
      <c r="W24" s="61" t="e">
        <f t="shared" si="3"/>
        <v>#DIV/0!</v>
      </c>
      <c r="X24" s="61" t="e">
        <f t="shared" si="3"/>
        <v>#DIV/0!</v>
      </c>
      <c r="Y24" s="58" t="e">
        <f t="shared" si="3"/>
        <v>#DIV/0!</v>
      </c>
      <c r="Z24" s="58" t="e">
        <f t="shared" si="3"/>
        <v>#DIV/0!</v>
      </c>
      <c r="AA24" s="58" t="e">
        <f t="shared" si="3"/>
        <v>#DIV/0!</v>
      </c>
      <c r="AB24" s="58" t="e">
        <f t="shared" si="3"/>
        <v>#DIV/0!</v>
      </c>
      <c r="AC24" s="58" t="e">
        <f t="shared" si="3"/>
        <v>#DIV/0!</v>
      </c>
      <c r="AD24" s="59" t="e">
        <f t="shared" si="3"/>
        <v>#DIV/0!</v>
      </c>
      <c r="AE24" s="59" t="e">
        <f t="shared" si="3"/>
        <v>#DIV/0!</v>
      </c>
      <c r="AF24" s="59" t="e">
        <f t="shared" si="4"/>
        <v>#DIV/0!</v>
      </c>
      <c r="AG24" s="59" t="e">
        <f t="shared" si="4"/>
        <v>#DIV/0!</v>
      </c>
      <c r="AH24" s="59" t="e">
        <f t="shared" si="4"/>
        <v>#DIV/0!</v>
      </c>
      <c r="AI24" s="60" t="e">
        <f t="shared" si="4"/>
        <v>#DIV/0!</v>
      </c>
      <c r="AJ24" s="60" t="e">
        <f t="shared" si="4"/>
        <v>#DIV/0!</v>
      </c>
      <c r="AK24" s="60" t="e">
        <f t="shared" si="4"/>
        <v>#DIV/0!</v>
      </c>
      <c r="AL24" s="60" t="e">
        <f t="shared" si="4"/>
        <v>#DIV/0!</v>
      </c>
      <c r="AM24" s="60" t="e">
        <f t="shared" si="4"/>
        <v>#DIV/0!</v>
      </c>
      <c r="AN24" s="60" t="e">
        <f t="shared" si="4"/>
        <v>#DIV/0!</v>
      </c>
      <c r="AO24" s="61" t="e">
        <f t="shared" si="4"/>
        <v>#DIV/0!</v>
      </c>
      <c r="AP24" s="61" t="e">
        <f t="shared" si="5"/>
        <v>#DIV/0!</v>
      </c>
      <c r="AQ24" s="61" t="e">
        <f t="shared" si="5"/>
        <v>#DIV/0!</v>
      </c>
      <c r="AR24" s="61" t="e">
        <f t="shared" si="5"/>
        <v>#DIV/0!</v>
      </c>
      <c r="AS24" s="61" t="e">
        <f t="shared" si="5"/>
        <v>#DIV/0!</v>
      </c>
      <c r="AT24" s="58" t="e">
        <f t="shared" si="5"/>
        <v>#DIV/0!</v>
      </c>
      <c r="AU24" s="58" t="e">
        <f t="shared" si="5"/>
        <v>#DIV/0!</v>
      </c>
      <c r="AV24" s="58" t="e">
        <f t="shared" si="5"/>
        <v>#DIV/0!</v>
      </c>
      <c r="AW24" s="58" t="e">
        <f t="shared" si="5"/>
        <v>#DIV/0!</v>
      </c>
      <c r="AX24" s="58" t="e">
        <f t="shared" si="5"/>
        <v>#DIV/0!</v>
      </c>
      <c r="AY24" s="59" t="e">
        <f t="shared" si="5"/>
        <v>#DIV/0!</v>
      </c>
      <c r="AZ24" s="59" t="e">
        <f t="shared" si="6"/>
        <v>#DIV/0!</v>
      </c>
      <c r="BA24" s="59" t="e">
        <f t="shared" si="6"/>
        <v>#DIV/0!</v>
      </c>
      <c r="BB24" s="59" t="e">
        <f t="shared" si="6"/>
        <v>#DIV/0!</v>
      </c>
      <c r="BC24" s="59" t="e">
        <f t="shared" si="6"/>
        <v>#DIV/0!</v>
      </c>
      <c r="BD24" s="60" t="e">
        <f t="shared" si="6"/>
        <v>#DIV/0!</v>
      </c>
      <c r="BE24" s="60" t="e">
        <f t="shared" si="6"/>
        <v>#DIV/0!</v>
      </c>
      <c r="BF24" s="60" t="e">
        <f t="shared" si="6"/>
        <v>#DIV/0!</v>
      </c>
      <c r="BG24" s="60" t="e">
        <f t="shared" si="6"/>
        <v>#DIV/0!</v>
      </c>
      <c r="BH24" s="60" t="e">
        <f t="shared" si="6"/>
        <v>#DIV/0!</v>
      </c>
      <c r="BI24" s="61" t="e">
        <f t="shared" si="6"/>
        <v>#DIV/0!</v>
      </c>
      <c r="BJ24" s="61" t="e">
        <f t="shared" si="7"/>
        <v>#DIV/0!</v>
      </c>
      <c r="BK24" s="61" t="e">
        <f t="shared" si="7"/>
        <v>#DIV/0!</v>
      </c>
      <c r="BL24" s="61" t="e">
        <f t="shared" si="7"/>
        <v>#DIV/0!</v>
      </c>
      <c r="BM24" s="61" t="e">
        <f t="shared" si="7"/>
        <v>#DIV/0!</v>
      </c>
      <c r="BN24" s="58" t="e">
        <f t="shared" si="7"/>
        <v>#DIV/0!</v>
      </c>
      <c r="BO24" s="58" t="e">
        <f t="shared" si="7"/>
        <v>#DIV/0!</v>
      </c>
      <c r="BP24" s="58" t="e">
        <f t="shared" si="7"/>
        <v>#DIV/0!</v>
      </c>
      <c r="BQ24" s="58" t="e">
        <f t="shared" si="7"/>
        <v>#DIV/0!</v>
      </c>
      <c r="BR24" s="58" t="e">
        <f t="shared" si="7"/>
        <v>#DIV/0!</v>
      </c>
      <c r="BS24" s="59" t="e">
        <f t="shared" si="7"/>
        <v>#DIV/0!</v>
      </c>
      <c r="BT24" s="59" t="e">
        <f t="shared" si="8"/>
        <v>#DIV/0!</v>
      </c>
      <c r="BU24" s="59" t="e">
        <f t="shared" si="8"/>
        <v>#DIV/0!</v>
      </c>
      <c r="BV24" s="59" t="e">
        <f t="shared" si="8"/>
        <v>#DIV/0!</v>
      </c>
      <c r="BW24" s="59" t="e">
        <f t="shared" si="8"/>
        <v>#DIV/0!</v>
      </c>
      <c r="BX24" s="59" t="e">
        <f t="shared" si="8"/>
        <v>#DIV/0!</v>
      </c>
      <c r="BY24" s="60" t="e">
        <f t="shared" si="8"/>
        <v>#DIV/0!</v>
      </c>
      <c r="BZ24" s="60" t="e">
        <f t="shared" si="8"/>
        <v>#DIV/0!</v>
      </c>
      <c r="CA24" s="60" t="e">
        <f t="shared" si="8"/>
        <v>#DIV/0!</v>
      </c>
      <c r="CB24" s="60" t="e">
        <f t="shared" si="8"/>
        <v>#DIV/0!</v>
      </c>
      <c r="CC24" s="60" t="e">
        <f t="shared" si="8"/>
        <v>#DIV/0!</v>
      </c>
      <c r="CD24" s="61" t="e">
        <f t="shared" si="9"/>
        <v>#DIV/0!</v>
      </c>
      <c r="CE24" s="61" t="e">
        <f t="shared" si="9"/>
        <v>#DIV/0!</v>
      </c>
      <c r="CF24" s="61" t="e">
        <f t="shared" si="9"/>
        <v>#DIV/0!</v>
      </c>
      <c r="CG24" s="61" t="e">
        <f t="shared" si="9"/>
        <v>#DIV/0!</v>
      </c>
      <c r="CH24" s="61" t="e">
        <f t="shared" si="9"/>
        <v>#DIV/0!</v>
      </c>
      <c r="CI24" s="58" t="e">
        <f t="shared" si="9"/>
        <v>#DIV/0!</v>
      </c>
      <c r="CJ24" s="58" t="e">
        <f t="shared" si="9"/>
        <v>#DIV/0!</v>
      </c>
      <c r="CK24" s="58" t="e">
        <f t="shared" si="9"/>
        <v>#DIV/0!</v>
      </c>
      <c r="CL24" s="58" t="e">
        <f t="shared" si="9"/>
        <v>#DIV/0!</v>
      </c>
      <c r="CM24" s="58" t="e">
        <f t="shared" si="9"/>
        <v>#DIV/0!</v>
      </c>
      <c r="CN24" s="59" t="e">
        <f t="shared" si="10"/>
        <v>#DIV/0!</v>
      </c>
      <c r="CO24" s="59" t="e">
        <f t="shared" si="10"/>
        <v>#DIV/0!</v>
      </c>
      <c r="CP24" s="59" t="e">
        <f t="shared" si="10"/>
        <v>#DIV/0!</v>
      </c>
      <c r="CQ24" s="59" t="e">
        <f t="shared" si="10"/>
        <v>#DIV/0!</v>
      </c>
      <c r="CR24" s="59" t="e">
        <f t="shared" si="10"/>
        <v>#DIV/0!</v>
      </c>
      <c r="CS24" s="60" t="e">
        <f t="shared" si="10"/>
        <v>#DIV/0!</v>
      </c>
      <c r="CT24" s="60" t="e">
        <f t="shared" si="10"/>
        <v>#DIV/0!</v>
      </c>
      <c r="CU24" s="60" t="e">
        <f t="shared" si="10"/>
        <v>#DIV/0!</v>
      </c>
      <c r="CV24" s="60" t="e">
        <f t="shared" si="10"/>
        <v>#DIV/0!</v>
      </c>
      <c r="CW24" s="60" t="e">
        <f t="shared" si="10"/>
        <v>#DIV/0!</v>
      </c>
      <c r="CX24" s="61" t="e">
        <f t="shared" si="11"/>
        <v>#DIV/0!</v>
      </c>
      <c r="CY24" s="61" t="e">
        <f t="shared" si="11"/>
        <v>#DIV/0!</v>
      </c>
      <c r="CZ24" s="61" t="e">
        <f t="shared" si="11"/>
        <v>#DIV/0!</v>
      </c>
      <c r="DA24" s="61" t="e">
        <f t="shared" si="11"/>
        <v>#DIV/0!</v>
      </c>
      <c r="DB24" s="61" t="e">
        <f t="shared" si="11"/>
        <v>#DIV/0!</v>
      </c>
      <c r="DC24" s="58" t="e">
        <f t="shared" si="11"/>
        <v>#DIV/0!</v>
      </c>
      <c r="DD24" s="58" t="e">
        <f t="shared" si="11"/>
        <v>#DIV/0!</v>
      </c>
      <c r="DE24" s="58" t="e">
        <f t="shared" si="11"/>
        <v>#DIV/0!</v>
      </c>
      <c r="DF24" s="58" t="e">
        <f t="shared" si="11"/>
        <v>#DIV/0!</v>
      </c>
      <c r="DG24" s="58" t="e">
        <f t="shared" si="11"/>
        <v>#DIV/0!</v>
      </c>
      <c r="DH24" s="59" t="e">
        <f t="shared" si="12"/>
        <v>#DIV/0!</v>
      </c>
      <c r="DI24" s="59" t="e">
        <f t="shared" si="12"/>
        <v>#DIV/0!</v>
      </c>
      <c r="DJ24" s="59" t="e">
        <f t="shared" si="12"/>
        <v>#DIV/0!</v>
      </c>
      <c r="DK24" s="59" t="e">
        <f t="shared" si="12"/>
        <v>#DIV/0!</v>
      </c>
      <c r="DL24" s="59" t="e">
        <f t="shared" si="12"/>
        <v>#DIV/0!</v>
      </c>
      <c r="DM24" s="59" t="e">
        <f t="shared" si="12"/>
        <v>#DIV/0!</v>
      </c>
      <c r="DN24" s="60" t="e">
        <f t="shared" si="12"/>
        <v>#DIV/0!</v>
      </c>
      <c r="DO24" s="60" t="e">
        <f t="shared" si="12"/>
        <v>#DIV/0!</v>
      </c>
      <c r="DP24" s="60" t="e">
        <f t="shared" si="12"/>
        <v>#DIV/0!</v>
      </c>
      <c r="DQ24" s="60" t="e">
        <f t="shared" si="12"/>
        <v>#DIV/0!</v>
      </c>
      <c r="DR24" s="60" t="e">
        <f t="shared" si="13"/>
        <v>#DIV/0!</v>
      </c>
      <c r="DS24" s="61" t="e">
        <f t="shared" si="13"/>
        <v>#DIV/0!</v>
      </c>
      <c r="DT24" s="61" t="e">
        <f t="shared" si="13"/>
        <v>#DIV/0!</v>
      </c>
      <c r="DU24" s="61" t="e">
        <f t="shared" si="13"/>
        <v>#DIV/0!</v>
      </c>
      <c r="DV24" s="61" t="e">
        <f t="shared" si="13"/>
        <v>#DIV/0!</v>
      </c>
      <c r="DW24" s="61" t="e">
        <f t="shared" si="13"/>
        <v>#DIV/0!</v>
      </c>
      <c r="DX24" s="62" t="e">
        <f t="shared" si="13"/>
        <v>#DIV/0!</v>
      </c>
      <c r="DY24" s="62" t="e">
        <f t="shared" si="13"/>
        <v>#DIV/0!</v>
      </c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  <c r="IT24" s="63"/>
      <c r="IU24" s="63"/>
      <c r="IV24" s="63"/>
    </row>
    <row r="25" spans="1:256" s="64" customFormat="1" x14ac:dyDescent="0.15">
      <c r="A25" s="56">
        <v>4</v>
      </c>
      <c r="B25" s="57" t="e">
        <f t="shared" si="1"/>
        <v>#DIV/0!</v>
      </c>
      <c r="C25" s="58" t="e">
        <f t="shared" si="1"/>
        <v>#DIV/0!</v>
      </c>
      <c r="D25" s="58" t="e">
        <f t="shared" si="1"/>
        <v>#DIV/0!</v>
      </c>
      <c r="E25" s="58" t="e">
        <f t="shared" si="1"/>
        <v>#DIV/0!</v>
      </c>
      <c r="F25" s="58" t="e">
        <f t="shared" si="1"/>
        <v>#DIV/0!</v>
      </c>
      <c r="G25" s="58" t="e">
        <f t="shared" si="1"/>
        <v>#DIV/0!</v>
      </c>
      <c r="H25" s="58" t="e">
        <f t="shared" si="1"/>
        <v>#DIV/0!</v>
      </c>
      <c r="I25" s="59" t="e">
        <f t="shared" si="1"/>
        <v>#DIV/0!</v>
      </c>
      <c r="J25" s="59" t="e">
        <f t="shared" si="1"/>
        <v>#DIV/0!</v>
      </c>
      <c r="K25" s="59" t="e">
        <f t="shared" si="1"/>
        <v>#DIV/0!</v>
      </c>
      <c r="L25" s="59" t="e">
        <f t="shared" si="2"/>
        <v>#DIV/0!</v>
      </c>
      <c r="M25" s="59" t="e">
        <f t="shared" si="2"/>
        <v>#DIV/0!</v>
      </c>
      <c r="N25" s="59" t="e">
        <f t="shared" si="2"/>
        <v>#DIV/0!</v>
      </c>
      <c r="O25" s="60" t="e">
        <f t="shared" si="2"/>
        <v>#DIV/0!</v>
      </c>
      <c r="P25" s="60" t="e">
        <f t="shared" si="2"/>
        <v>#DIV/0!</v>
      </c>
      <c r="Q25" s="60" t="e">
        <f t="shared" si="2"/>
        <v>#DIV/0!</v>
      </c>
      <c r="R25" s="60" t="e">
        <f t="shared" si="2"/>
        <v>#DIV/0!</v>
      </c>
      <c r="S25" s="60" t="e">
        <f t="shared" si="2"/>
        <v>#DIV/0!</v>
      </c>
      <c r="T25" s="61" t="e">
        <f t="shared" si="2"/>
        <v>#DIV/0!</v>
      </c>
      <c r="U25" s="61" t="e">
        <f t="shared" si="2"/>
        <v>#DIV/0!</v>
      </c>
      <c r="V25" s="61" t="e">
        <f t="shared" si="3"/>
        <v>#DIV/0!</v>
      </c>
      <c r="W25" s="61" t="e">
        <f t="shared" si="3"/>
        <v>#DIV/0!</v>
      </c>
      <c r="X25" s="61" t="e">
        <f t="shared" si="3"/>
        <v>#DIV/0!</v>
      </c>
      <c r="Y25" s="58" t="e">
        <f t="shared" si="3"/>
        <v>#DIV/0!</v>
      </c>
      <c r="Z25" s="58" t="e">
        <f t="shared" si="3"/>
        <v>#DIV/0!</v>
      </c>
      <c r="AA25" s="58" t="e">
        <f t="shared" si="3"/>
        <v>#DIV/0!</v>
      </c>
      <c r="AB25" s="58" t="e">
        <f t="shared" si="3"/>
        <v>#DIV/0!</v>
      </c>
      <c r="AC25" s="58" t="e">
        <f t="shared" si="3"/>
        <v>#DIV/0!</v>
      </c>
      <c r="AD25" s="59" t="e">
        <f t="shared" si="3"/>
        <v>#DIV/0!</v>
      </c>
      <c r="AE25" s="59" t="e">
        <f t="shared" si="3"/>
        <v>#DIV/0!</v>
      </c>
      <c r="AF25" s="59" t="e">
        <f t="shared" si="4"/>
        <v>#DIV/0!</v>
      </c>
      <c r="AG25" s="59" t="e">
        <f t="shared" si="4"/>
        <v>#DIV/0!</v>
      </c>
      <c r="AH25" s="59" t="e">
        <f t="shared" si="4"/>
        <v>#DIV/0!</v>
      </c>
      <c r="AI25" s="59" t="e">
        <f t="shared" si="4"/>
        <v>#DIV/0!</v>
      </c>
      <c r="AJ25" s="60" t="e">
        <f t="shared" si="4"/>
        <v>#DIV/0!</v>
      </c>
      <c r="AK25" s="60" t="e">
        <f t="shared" si="4"/>
        <v>#DIV/0!</v>
      </c>
      <c r="AL25" s="60" t="e">
        <f t="shared" si="4"/>
        <v>#DIV/0!</v>
      </c>
      <c r="AM25" s="60" t="e">
        <f t="shared" si="4"/>
        <v>#DIV/0!</v>
      </c>
      <c r="AN25" s="60" t="e">
        <f t="shared" si="4"/>
        <v>#DIV/0!</v>
      </c>
      <c r="AO25" s="61" t="e">
        <f t="shared" si="4"/>
        <v>#DIV/0!</v>
      </c>
      <c r="AP25" s="61" t="e">
        <f t="shared" si="5"/>
        <v>#DIV/0!</v>
      </c>
      <c r="AQ25" s="61" t="e">
        <f t="shared" si="5"/>
        <v>#DIV/0!</v>
      </c>
      <c r="AR25" s="61" t="e">
        <f t="shared" si="5"/>
        <v>#DIV/0!</v>
      </c>
      <c r="AS25" s="61" t="e">
        <f t="shared" si="5"/>
        <v>#DIV/0!</v>
      </c>
      <c r="AT25" s="58" t="e">
        <f t="shared" si="5"/>
        <v>#DIV/0!</v>
      </c>
      <c r="AU25" s="58" t="e">
        <f t="shared" si="5"/>
        <v>#DIV/0!</v>
      </c>
      <c r="AV25" s="58" t="e">
        <f t="shared" si="5"/>
        <v>#DIV/0!</v>
      </c>
      <c r="AW25" s="58" t="e">
        <f t="shared" si="5"/>
        <v>#DIV/0!</v>
      </c>
      <c r="AX25" s="58" t="e">
        <f t="shared" si="5"/>
        <v>#DIV/0!</v>
      </c>
      <c r="AY25" s="59" t="e">
        <f t="shared" si="5"/>
        <v>#DIV/0!</v>
      </c>
      <c r="AZ25" s="59" t="e">
        <f t="shared" si="6"/>
        <v>#DIV/0!</v>
      </c>
      <c r="BA25" s="59" t="e">
        <f t="shared" si="6"/>
        <v>#DIV/0!</v>
      </c>
      <c r="BB25" s="59" t="e">
        <f t="shared" si="6"/>
        <v>#DIV/0!</v>
      </c>
      <c r="BC25" s="59" t="e">
        <f t="shared" si="6"/>
        <v>#DIV/0!</v>
      </c>
      <c r="BD25" s="60" t="e">
        <f t="shared" si="6"/>
        <v>#DIV/0!</v>
      </c>
      <c r="BE25" s="60" t="e">
        <f t="shared" si="6"/>
        <v>#DIV/0!</v>
      </c>
      <c r="BF25" s="60" t="e">
        <f t="shared" si="6"/>
        <v>#DIV/0!</v>
      </c>
      <c r="BG25" s="60" t="e">
        <f t="shared" si="6"/>
        <v>#DIV/0!</v>
      </c>
      <c r="BH25" s="60" t="e">
        <f t="shared" si="6"/>
        <v>#DIV/0!</v>
      </c>
      <c r="BI25" s="61" t="e">
        <f t="shared" si="6"/>
        <v>#DIV/0!</v>
      </c>
      <c r="BJ25" s="61" t="e">
        <f t="shared" si="7"/>
        <v>#DIV/0!</v>
      </c>
      <c r="BK25" s="61" t="e">
        <f t="shared" si="7"/>
        <v>#DIV/0!</v>
      </c>
      <c r="BL25" s="61" t="e">
        <f t="shared" si="7"/>
        <v>#DIV/0!</v>
      </c>
      <c r="BM25" s="61" t="e">
        <f t="shared" si="7"/>
        <v>#DIV/0!</v>
      </c>
      <c r="BN25" s="58" t="e">
        <f t="shared" si="7"/>
        <v>#DIV/0!</v>
      </c>
      <c r="BO25" s="58" t="e">
        <f t="shared" si="7"/>
        <v>#DIV/0!</v>
      </c>
      <c r="BP25" s="58" t="e">
        <f t="shared" si="7"/>
        <v>#DIV/0!</v>
      </c>
      <c r="BQ25" s="58" t="e">
        <f t="shared" si="7"/>
        <v>#DIV/0!</v>
      </c>
      <c r="BR25" s="58" t="e">
        <f t="shared" si="7"/>
        <v>#DIV/0!</v>
      </c>
      <c r="BS25" s="58" t="e">
        <f t="shared" si="7"/>
        <v>#DIV/0!</v>
      </c>
      <c r="BT25" s="59" t="e">
        <f t="shared" si="8"/>
        <v>#DIV/0!</v>
      </c>
      <c r="BU25" s="59" t="e">
        <f t="shared" si="8"/>
        <v>#DIV/0!</v>
      </c>
      <c r="BV25" s="59" t="e">
        <f t="shared" si="8"/>
        <v>#DIV/0!</v>
      </c>
      <c r="BW25" s="59" t="e">
        <f t="shared" si="8"/>
        <v>#DIV/0!</v>
      </c>
      <c r="BX25" s="59" t="e">
        <f t="shared" si="8"/>
        <v>#DIV/0!</v>
      </c>
      <c r="BY25" s="60" t="e">
        <f t="shared" si="8"/>
        <v>#DIV/0!</v>
      </c>
      <c r="BZ25" s="60" t="e">
        <f t="shared" si="8"/>
        <v>#DIV/0!</v>
      </c>
      <c r="CA25" s="60" t="e">
        <f t="shared" si="8"/>
        <v>#DIV/0!</v>
      </c>
      <c r="CB25" s="60" t="e">
        <f t="shared" si="8"/>
        <v>#DIV/0!</v>
      </c>
      <c r="CC25" s="60" t="e">
        <f t="shared" si="8"/>
        <v>#DIV/0!</v>
      </c>
      <c r="CD25" s="61" t="e">
        <f t="shared" si="9"/>
        <v>#DIV/0!</v>
      </c>
      <c r="CE25" s="61" t="e">
        <f t="shared" si="9"/>
        <v>#DIV/0!</v>
      </c>
      <c r="CF25" s="61" t="e">
        <f t="shared" si="9"/>
        <v>#DIV/0!</v>
      </c>
      <c r="CG25" s="61" t="e">
        <f t="shared" si="9"/>
        <v>#DIV/0!</v>
      </c>
      <c r="CH25" s="61" t="e">
        <f t="shared" si="9"/>
        <v>#DIV/0!</v>
      </c>
      <c r="CI25" s="58" t="e">
        <f t="shared" si="9"/>
        <v>#DIV/0!</v>
      </c>
      <c r="CJ25" s="58" t="e">
        <f t="shared" si="9"/>
        <v>#DIV/0!</v>
      </c>
      <c r="CK25" s="58" t="e">
        <f t="shared" si="9"/>
        <v>#DIV/0!</v>
      </c>
      <c r="CL25" s="58" t="e">
        <f t="shared" si="9"/>
        <v>#DIV/0!</v>
      </c>
      <c r="CM25" s="58" t="e">
        <f t="shared" si="9"/>
        <v>#DIV/0!</v>
      </c>
      <c r="CN25" s="59" t="e">
        <f t="shared" si="10"/>
        <v>#DIV/0!</v>
      </c>
      <c r="CO25" s="59" t="e">
        <f t="shared" si="10"/>
        <v>#DIV/0!</v>
      </c>
      <c r="CP25" s="59" t="e">
        <f t="shared" si="10"/>
        <v>#DIV/0!</v>
      </c>
      <c r="CQ25" s="59" t="e">
        <f t="shared" si="10"/>
        <v>#DIV/0!</v>
      </c>
      <c r="CR25" s="59" t="e">
        <f t="shared" si="10"/>
        <v>#DIV/0!</v>
      </c>
      <c r="CS25" s="60" t="e">
        <f t="shared" si="10"/>
        <v>#DIV/0!</v>
      </c>
      <c r="CT25" s="60" t="e">
        <f t="shared" si="10"/>
        <v>#DIV/0!</v>
      </c>
      <c r="CU25" s="60" t="e">
        <f t="shared" si="10"/>
        <v>#DIV/0!</v>
      </c>
      <c r="CV25" s="60" t="e">
        <f t="shared" si="10"/>
        <v>#DIV/0!</v>
      </c>
      <c r="CW25" s="60" t="e">
        <f t="shared" si="10"/>
        <v>#DIV/0!</v>
      </c>
      <c r="CX25" s="61" t="e">
        <f t="shared" si="11"/>
        <v>#DIV/0!</v>
      </c>
      <c r="CY25" s="61" t="e">
        <f t="shared" si="11"/>
        <v>#DIV/0!</v>
      </c>
      <c r="CZ25" s="61" t="e">
        <f t="shared" si="11"/>
        <v>#DIV/0!</v>
      </c>
      <c r="DA25" s="61" t="e">
        <f t="shared" si="11"/>
        <v>#DIV/0!</v>
      </c>
      <c r="DB25" s="61" t="e">
        <f t="shared" si="11"/>
        <v>#DIV/0!</v>
      </c>
      <c r="DC25" s="58" t="e">
        <f t="shared" si="11"/>
        <v>#DIV/0!</v>
      </c>
      <c r="DD25" s="58" t="e">
        <f t="shared" si="11"/>
        <v>#DIV/0!</v>
      </c>
      <c r="DE25" s="58" t="e">
        <f t="shared" si="11"/>
        <v>#DIV/0!</v>
      </c>
      <c r="DF25" s="58" t="e">
        <f t="shared" si="11"/>
        <v>#DIV/0!</v>
      </c>
      <c r="DG25" s="58" t="e">
        <f t="shared" si="11"/>
        <v>#DIV/0!</v>
      </c>
      <c r="DH25" s="58" t="e">
        <f t="shared" si="12"/>
        <v>#DIV/0!</v>
      </c>
      <c r="DI25" s="59" t="e">
        <f t="shared" si="12"/>
        <v>#DIV/0!</v>
      </c>
      <c r="DJ25" s="59" t="e">
        <f t="shared" si="12"/>
        <v>#DIV/0!</v>
      </c>
      <c r="DK25" s="59" t="e">
        <f t="shared" si="12"/>
        <v>#DIV/0!</v>
      </c>
      <c r="DL25" s="59" t="e">
        <f t="shared" si="12"/>
        <v>#DIV/0!</v>
      </c>
      <c r="DM25" s="59" t="e">
        <f t="shared" si="12"/>
        <v>#DIV/0!</v>
      </c>
      <c r="DN25" s="60" t="e">
        <f t="shared" si="12"/>
        <v>#DIV/0!</v>
      </c>
      <c r="DO25" s="60" t="e">
        <f t="shared" si="12"/>
        <v>#DIV/0!</v>
      </c>
      <c r="DP25" s="60" t="e">
        <f t="shared" si="12"/>
        <v>#DIV/0!</v>
      </c>
      <c r="DQ25" s="60" t="e">
        <f t="shared" si="12"/>
        <v>#DIV/0!</v>
      </c>
      <c r="DR25" s="60" t="e">
        <f t="shared" si="13"/>
        <v>#DIV/0!</v>
      </c>
      <c r="DS25" s="61" t="e">
        <f t="shared" si="13"/>
        <v>#DIV/0!</v>
      </c>
      <c r="DT25" s="61" t="e">
        <f t="shared" si="13"/>
        <v>#DIV/0!</v>
      </c>
      <c r="DU25" s="61" t="e">
        <f t="shared" si="13"/>
        <v>#DIV/0!</v>
      </c>
      <c r="DV25" s="61" t="e">
        <f t="shared" si="13"/>
        <v>#DIV/0!</v>
      </c>
      <c r="DW25" s="61" t="e">
        <f t="shared" si="13"/>
        <v>#DIV/0!</v>
      </c>
      <c r="DX25" s="62" t="e">
        <f t="shared" si="13"/>
        <v>#DIV/0!</v>
      </c>
      <c r="DY25" s="62" t="e">
        <f t="shared" si="13"/>
        <v>#DIV/0!</v>
      </c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63"/>
      <c r="IS25" s="63"/>
      <c r="IT25" s="63"/>
      <c r="IU25" s="63"/>
      <c r="IV25" s="63"/>
    </row>
    <row r="26" spans="1:256" s="64" customFormat="1" x14ac:dyDescent="0.15">
      <c r="A26" s="56">
        <v>3</v>
      </c>
      <c r="B26" s="57" t="e">
        <f t="shared" si="1"/>
        <v>#DIV/0!</v>
      </c>
      <c r="C26" s="58" t="e">
        <f t="shared" si="1"/>
        <v>#DIV/0!</v>
      </c>
      <c r="D26" s="58" t="e">
        <f t="shared" si="1"/>
        <v>#DIV/0!</v>
      </c>
      <c r="E26" s="58" t="e">
        <f t="shared" si="1"/>
        <v>#DIV/0!</v>
      </c>
      <c r="F26" s="58" t="e">
        <f t="shared" si="1"/>
        <v>#DIV/0!</v>
      </c>
      <c r="G26" s="58" t="e">
        <f t="shared" si="1"/>
        <v>#DIV/0!</v>
      </c>
      <c r="H26" s="58" t="e">
        <f t="shared" si="1"/>
        <v>#DIV/0!</v>
      </c>
      <c r="I26" s="58" t="e">
        <f t="shared" si="1"/>
        <v>#DIV/0!</v>
      </c>
      <c r="J26" s="59" t="e">
        <f t="shared" si="1"/>
        <v>#DIV/0!</v>
      </c>
      <c r="K26" s="59" t="e">
        <f t="shared" si="1"/>
        <v>#DIV/0!</v>
      </c>
      <c r="L26" s="59" t="e">
        <f t="shared" si="2"/>
        <v>#DIV/0!</v>
      </c>
      <c r="M26" s="59" t="e">
        <f t="shared" si="2"/>
        <v>#DIV/0!</v>
      </c>
      <c r="N26" s="59" t="e">
        <f t="shared" si="2"/>
        <v>#DIV/0!</v>
      </c>
      <c r="O26" s="60" t="e">
        <f t="shared" si="2"/>
        <v>#DIV/0!</v>
      </c>
      <c r="P26" s="60" t="e">
        <f t="shared" si="2"/>
        <v>#DIV/0!</v>
      </c>
      <c r="Q26" s="60" t="e">
        <f t="shared" si="2"/>
        <v>#DIV/0!</v>
      </c>
      <c r="R26" s="60" t="e">
        <f t="shared" si="2"/>
        <v>#DIV/0!</v>
      </c>
      <c r="S26" s="60" t="e">
        <f t="shared" si="2"/>
        <v>#DIV/0!</v>
      </c>
      <c r="T26" s="61" t="e">
        <f t="shared" si="2"/>
        <v>#DIV/0!</v>
      </c>
      <c r="U26" s="61" t="e">
        <f t="shared" si="2"/>
        <v>#DIV/0!</v>
      </c>
      <c r="V26" s="61" t="e">
        <f t="shared" si="3"/>
        <v>#DIV/0!</v>
      </c>
      <c r="W26" s="61" t="e">
        <f t="shared" si="3"/>
        <v>#DIV/0!</v>
      </c>
      <c r="X26" s="61" t="e">
        <f t="shared" si="3"/>
        <v>#DIV/0!</v>
      </c>
      <c r="Y26" s="58" t="e">
        <f t="shared" si="3"/>
        <v>#DIV/0!</v>
      </c>
      <c r="Z26" s="58" t="e">
        <f t="shared" si="3"/>
        <v>#DIV/0!</v>
      </c>
      <c r="AA26" s="58" t="e">
        <f t="shared" si="3"/>
        <v>#DIV/0!</v>
      </c>
      <c r="AB26" s="58" t="e">
        <f t="shared" si="3"/>
        <v>#DIV/0!</v>
      </c>
      <c r="AC26" s="58" t="e">
        <f t="shared" si="3"/>
        <v>#DIV/0!</v>
      </c>
      <c r="AD26" s="59" t="e">
        <f t="shared" si="3"/>
        <v>#DIV/0!</v>
      </c>
      <c r="AE26" s="59" t="e">
        <f t="shared" si="3"/>
        <v>#DIV/0!</v>
      </c>
      <c r="AF26" s="59" t="e">
        <f t="shared" si="4"/>
        <v>#DIV/0!</v>
      </c>
      <c r="AG26" s="59" t="e">
        <f t="shared" si="4"/>
        <v>#DIV/0!</v>
      </c>
      <c r="AH26" s="59" t="e">
        <f t="shared" si="4"/>
        <v>#DIV/0!</v>
      </c>
      <c r="AI26" s="59" t="e">
        <f t="shared" si="4"/>
        <v>#DIV/0!</v>
      </c>
      <c r="AJ26" s="60" t="e">
        <f t="shared" si="4"/>
        <v>#DIV/0!</v>
      </c>
      <c r="AK26" s="60" t="e">
        <f t="shared" si="4"/>
        <v>#DIV/0!</v>
      </c>
      <c r="AL26" s="60" t="e">
        <f t="shared" si="4"/>
        <v>#DIV/0!</v>
      </c>
      <c r="AM26" s="60" t="e">
        <f t="shared" si="4"/>
        <v>#DIV/0!</v>
      </c>
      <c r="AN26" s="60" t="e">
        <f t="shared" si="4"/>
        <v>#DIV/0!</v>
      </c>
      <c r="AO26" s="61" t="e">
        <f t="shared" si="4"/>
        <v>#DIV/0!</v>
      </c>
      <c r="AP26" s="61" t="e">
        <f t="shared" si="5"/>
        <v>#DIV/0!</v>
      </c>
      <c r="AQ26" s="61" t="e">
        <f t="shared" si="5"/>
        <v>#DIV/0!</v>
      </c>
      <c r="AR26" s="61" t="e">
        <f t="shared" si="5"/>
        <v>#DIV/0!</v>
      </c>
      <c r="AS26" s="61" t="e">
        <f t="shared" si="5"/>
        <v>#DIV/0!</v>
      </c>
      <c r="AT26" s="58" t="e">
        <f t="shared" si="5"/>
        <v>#DIV/0!</v>
      </c>
      <c r="AU26" s="58" t="e">
        <f t="shared" si="5"/>
        <v>#DIV/0!</v>
      </c>
      <c r="AV26" s="58" t="e">
        <f t="shared" si="5"/>
        <v>#DIV/0!</v>
      </c>
      <c r="AW26" s="58" t="e">
        <f t="shared" si="5"/>
        <v>#DIV/0!</v>
      </c>
      <c r="AX26" s="58" t="e">
        <f t="shared" si="5"/>
        <v>#DIV/0!</v>
      </c>
      <c r="AY26" s="59" t="e">
        <f t="shared" si="5"/>
        <v>#DIV/0!</v>
      </c>
      <c r="AZ26" s="59" t="e">
        <f t="shared" si="6"/>
        <v>#DIV/0!</v>
      </c>
      <c r="BA26" s="59" t="e">
        <f t="shared" si="6"/>
        <v>#DIV/0!</v>
      </c>
      <c r="BB26" s="59" t="e">
        <f t="shared" si="6"/>
        <v>#DIV/0!</v>
      </c>
      <c r="BC26" s="59" t="e">
        <f t="shared" si="6"/>
        <v>#DIV/0!</v>
      </c>
      <c r="BD26" s="60" t="e">
        <f t="shared" si="6"/>
        <v>#DIV/0!</v>
      </c>
      <c r="BE26" s="60" t="e">
        <f t="shared" si="6"/>
        <v>#DIV/0!</v>
      </c>
      <c r="BF26" s="60" t="e">
        <f t="shared" si="6"/>
        <v>#DIV/0!</v>
      </c>
      <c r="BG26" s="60" t="e">
        <f t="shared" si="6"/>
        <v>#DIV/0!</v>
      </c>
      <c r="BH26" s="60" t="e">
        <f t="shared" si="6"/>
        <v>#DIV/0!</v>
      </c>
      <c r="BI26" s="61" t="e">
        <f t="shared" si="6"/>
        <v>#DIV/0!</v>
      </c>
      <c r="BJ26" s="61" t="e">
        <f t="shared" si="7"/>
        <v>#DIV/0!</v>
      </c>
      <c r="BK26" s="61" t="e">
        <f t="shared" si="7"/>
        <v>#DIV/0!</v>
      </c>
      <c r="BL26" s="61" t="e">
        <f t="shared" si="7"/>
        <v>#DIV/0!</v>
      </c>
      <c r="BM26" s="61" t="e">
        <f t="shared" si="7"/>
        <v>#DIV/0!</v>
      </c>
      <c r="BN26" s="58" t="e">
        <f t="shared" si="7"/>
        <v>#DIV/0!</v>
      </c>
      <c r="BO26" s="58" t="e">
        <f t="shared" si="7"/>
        <v>#DIV/0!</v>
      </c>
      <c r="BP26" s="58" t="e">
        <f t="shared" si="7"/>
        <v>#DIV/0!</v>
      </c>
      <c r="BQ26" s="58" t="e">
        <f t="shared" si="7"/>
        <v>#DIV/0!</v>
      </c>
      <c r="BR26" s="58" t="e">
        <f t="shared" si="7"/>
        <v>#DIV/0!</v>
      </c>
      <c r="BS26" s="58" t="e">
        <f t="shared" si="7"/>
        <v>#DIV/0!</v>
      </c>
      <c r="BT26" s="59" t="e">
        <f t="shared" si="8"/>
        <v>#DIV/0!</v>
      </c>
      <c r="BU26" s="59" t="e">
        <f t="shared" si="8"/>
        <v>#DIV/0!</v>
      </c>
      <c r="BV26" s="59" t="e">
        <f t="shared" si="8"/>
        <v>#DIV/0!</v>
      </c>
      <c r="BW26" s="59" t="e">
        <f t="shared" si="8"/>
        <v>#DIV/0!</v>
      </c>
      <c r="BX26" s="59" t="e">
        <f t="shared" si="8"/>
        <v>#DIV/0!</v>
      </c>
      <c r="BY26" s="60" t="e">
        <f t="shared" si="8"/>
        <v>#DIV/0!</v>
      </c>
      <c r="BZ26" s="60" t="e">
        <f t="shared" si="8"/>
        <v>#DIV/0!</v>
      </c>
      <c r="CA26" s="60" t="e">
        <f t="shared" si="8"/>
        <v>#DIV/0!</v>
      </c>
      <c r="CB26" s="60" t="e">
        <f t="shared" si="8"/>
        <v>#DIV/0!</v>
      </c>
      <c r="CC26" s="60" t="e">
        <f t="shared" si="8"/>
        <v>#DIV/0!</v>
      </c>
      <c r="CD26" s="61" t="e">
        <f t="shared" si="9"/>
        <v>#DIV/0!</v>
      </c>
      <c r="CE26" s="61" t="e">
        <f t="shared" si="9"/>
        <v>#DIV/0!</v>
      </c>
      <c r="CF26" s="61" t="e">
        <f t="shared" si="9"/>
        <v>#DIV/0!</v>
      </c>
      <c r="CG26" s="61" t="e">
        <f t="shared" si="9"/>
        <v>#DIV/0!</v>
      </c>
      <c r="CH26" s="61" t="e">
        <f t="shared" si="9"/>
        <v>#DIV/0!</v>
      </c>
      <c r="CI26" s="58" t="e">
        <f t="shared" si="9"/>
        <v>#DIV/0!</v>
      </c>
      <c r="CJ26" s="58" t="e">
        <f t="shared" si="9"/>
        <v>#DIV/0!</v>
      </c>
      <c r="CK26" s="58" t="e">
        <f t="shared" si="9"/>
        <v>#DIV/0!</v>
      </c>
      <c r="CL26" s="58" t="e">
        <f t="shared" si="9"/>
        <v>#DIV/0!</v>
      </c>
      <c r="CM26" s="58" t="e">
        <f t="shared" si="9"/>
        <v>#DIV/0!</v>
      </c>
      <c r="CN26" s="59" t="e">
        <f t="shared" si="10"/>
        <v>#DIV/0!</v>
      </c>
      <c r="CO26" s="59" t="e">
        <f t="shared" si="10"/>
        <v>#DIV/0!</v>
      </c>
      <c r="CP26" s="59" t="e">
        <f t="shared" si="10"/>
        <v>#DIV/0!</v>
      </c>
      <c r="CQ26" s="59" t="e">
        <f t="shared" si="10"/>
        <v>#DIV/0!</v>
      </c>
      <c r="CR26" s="59" t="e">
        <f t="shared" si="10"/>
        <v>#DIV/0!</v>
      </c>
      <c r="CS26" s="60" t="e">
        <f t="shared" si="10"/>
        <v>#DIV/0!</v>
      </c>
      <c r="CT26" s="60" t="e">
        <f t="shared" si="10"/>
        <v>#DIV/0!</v>
      </c>
      <c r="CU26" s="60" t="e">
        <f t="shared" si="10"/>
        <v>#DIV/0!</v>
      </c>
      <c r="CV26" s="60" t="e">
        <f t="shared" si="10"/>
        <v>#DIV/0!</v>
      </c>
      <c r="CW26" s="60" t="e">
        <f t="shared" si="10"/>
        <v>#DIV/0!</v>
      </c>
      <c r="CX26" s="61" t="e">
        <f t="shared" si="11"/>
        <v>#DIV/0!</v>
      </c>
      <c r="CY26" s="61" t="e">
        <f t="shared" si="11"/>
        <v>#DIV/0!</v>
      </c>
      <c r="CZ26" s="61" t="e">
        <f t="shared" si="11"/>
        <v>#DIV/0!</v>
      </c>
      <c r="DA26" s="61" t="e">
        <f t="shared" si="11"/>
        <v>#DIV/0!</v>
      </c>
      <c r="DB26" s="61" t="e">
        <f t="shared" si="11"/>
        <v>#DIV/0!</v>
      </c>
      <c r="DC26" s="58" t="e">
        <f t="shared" si="11"/>
        <v>#DIV/0!</v>
      </c>
      <c r="DD26" s="58" t="e">
        <f t="shared" si="11"/>
        <v>#DIV/0!</v>
      </c>
      <c r="DE26" s="58" t="e">
        <f t="shared" si="11"/>
        <v>#DIV/0!</v>
      </c>
      <c r="DF26" s="58" t="e">
        <f t="shared" si="11"/>
        <v>#DIV/0!</v>
      </c>
      <c r="DG26" s="58" t="e">
        <f t="shared" si="11"/>
        <v>#DIV/0!</v>
      </c>
      <c r="DH26" s="58" t="e">
        <f t="shared" si="12"/>
        <v>#DIV/0!</v>
      </c>
      <c r="DI26" s="59" t="e">
        <f t="shared" si="12"/>
        <v>#DIV/0!</v>
      </c>
      <c r="DJ26" s="59" t="e">
        <f t="shared" si="12"/>
        <v>#DIV/0!</v>
      </c>
      <c r="DK26" s="59" t="e">
        <f t="shared" si="12"/>
        <v>#DIV/0!</v>
      </c>
      <c r="DL26" s="59" t="e">
        <f t="shared" si="12"/>
        <v>#DIV/0!</v>
      </c>
      <c r="DM26" s="59" t="e">
        <f t="shared" si="12"/>
        <v>#DIV/0!</v>
      </c>
      <c r="DN26" s="60" t="e">
        <f t="shared" si="12"/>
        <v>#DIV/0!</v>
      </c>
      <c r="DO26" s="60" t="e">
        <f t="shared" si="12"/>
        <v>#DIV/0!</v>
      </c>
      <c r="DP26" s="60" t="e">
        <f t="shared" si="12"/>
        <v>#DIV/0!</v>
      </c>
      <c r="DQ26" s="60" t="e">
        <f t="shared" si="12"/>
        <v>#DIV/0!</v>
      </c>
      <c r="DR26" s="60" t="e">
        <f t="shared" si="13"/>
        <v>#DIV/0!</v>
      </c>
      <c r="DS26" s="61" t="e">
        <f t="shared" si="13"/>
        <v>#DIV/0!</v>
      </c>
      <c r="DT26" s="61" t="e">
        <f t="shared" si="13"/>
        <v>#DIV/0!</v>
      </c>
      <c r="DU26" s="61" t="e">
        <f t="shared" si="13"/>
        <v>#DIV/0!</v>
      </c>
      <c r="DV26" s="61" t="e">
        <f t="shared" si="13"/>
        <v>#DIV/0!</v>
      </c>
      <c r="DW26" s="61" t="e">
        <f t="shared" si="13"/>
        <v>#DIV/0!</v>
      </c>
      <c r="DX26" s="62" t="e">
        <f t="shared" si="13"/>
        <v>#DIV/0!</v>
      </c>
      <c r="DY26" s="62" t="e">
        <f t="shared" si="13"/>
        <v>#DIV/0!</v>
      </c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  <c r="IT26" s="63"/>
      <c r="IU26" s="63"/>
      <c r="IV26" s="63"/>
    </row>
    <row r="27" spans="1:256" s="64" customFormat="1" x14ac:dyDescent="0.15">
      <c r="A27" s="56">
        <v>2</v>
      </c>
      <c r="B27" s="57" t="e">
        <f t="shared" si="1"/>
        <v>#DIV/0!</v>
      </c>
      <c r="C27" s="65" t="e">
        <f t="shared" si="1"/>
        <v>#DIV/0!</v>
      </c>
      <c r="D27" s="58" t="e">
        <f t="shared" si="1"/>
        <v>#DIV/0!</v>
      </c>
      <c r="E27" s="58" t="e">
        <f t="shared" si="1"/>
        <v>#DIV/0!</v>
      </c>
      <c r="F27" s="58" t="e">
        <f t="shared" si="1"/>
        <v>#DIV/0!</v>
      </c>
      <c r="G27" s="58" t="e">
        <f t="shared" si="1"/>
        <v>#DIV/0!</v>
      </c>
      <c r="H27" s="58" t="e">
        <f t="shared" si="1"/>
        <v>#DIV/0!</v>
      </c>
      <c r="I27" s="58" t="e">
        <f t="shared" si="1"/>
        <v>#DIV/0!</v>
      </c>
      <c r="J27" s="59" t="e">
        <f t="shared" si="1"/>
        <v>#DIV/0!</v>
      </c>
      <c r="K27" s="59" t="e">
        <f t="shared" si="1"/>
        <v>#DIV/0!</v>
      </c>
      <c r="L27" s="59" t="e">
        <f t="shared" si="2"/>
        <v>#DIV/0!</v>
      </c>
      <c r="M27" s="59" t="e">
        <f t="shared" si="2"/>
        <v>#DIV/0!</v>
      </c>
      <c r="N27" s="59" t="e">
        <f t="shared" si="2"/>
        <v>#DIV/0!</v>
      </c>
      <c r="O27" s="60" t="e">
        <f t="shared" si="2"/>
        <v>#DIV/0!</v>
      </c>
      <c r="P27" s="60" t="e">
        <f t="shared" si="2"/>
        <v>#DIV/0!</v>
      </c>
      <c r="Q27" s="60" t="e">
        <f t="shared" si="2"/>
        <v>#DIV/0!</v>
      </c>
      <c r="R27" s="60" t="e">
        <f t="shared" si="2"/>
        <v>#DIV/0!</v>
      </c>
      <c r="S27" s="60" t="e">
        <f t="shared" si="2"/>
        <v>#DIV/0!</v>
      </c>
      <c r="T27" s="61" t="e">
        <f t="shared" si="2"/>
        <v>#DIV/0!</v>
      </c>
      <c r="U27" s="61" t="e">
        <f t="shared" si="2"/>
        <v>#DIV/0!</v>
      </c>
      <c r="V27" s="61" t="e">
        <f t="shared" si="3"/>
        <v>#DIV/0!</v>
      </c>
      <c r="W27" s="61" t="e">
        <f t="shared" si="3"/>
        <v>#DIV/0!</v>
      </c>
      <c r="X27" s="61" t="e">
        <f t="shared" si="3"/>
        <v>#DIV/0!</v>
      </c>
      <c r="Y27" s="58" t="e">
        <f t="shared" si="3"/>
        <v>#DIV/0!</v>
      </c>
      <c r="Z27" s="58" t="e">
        <f t="shared" si="3"/>
        <v>#DIV/0!</v>
      </c>
      <c r="AA27" s="58" t="e">
        <f t="shared" si="3"/>
        <v>#DIV/0!</v>
      </c>
      <c r="AB27" s="58" t="e">
        <f t="shared" si="3"/>
        <v>#DIV/0!</v>
      </c>
      <c r="AC27" s="58" t="e">
        <f t="shared" si="3"/>
        <v>#DIV/0!</v>
      </c>
      <c r="AD27" s="58" t="e">
        <f t="shared" si="3"/>
        <v>#DIV/0!</v>
      </c>
      <c r="AE27" s="59" t="e">
        <f t="shared" si="3"/>
        <v>#DIV/0!</v>
      </c>
      <c r="AF27" s="59" t="e">
        <f t="shared" si="4"/>
        <v>#DIV/0!</v>
      </c>
      <c r="AG27" s="59" t="e">
        <f t="shared" si="4"/>
        <v>#DIV/0!</v>
      </c>
      <c r="AH27" s="59" t="e">
        <f t="shared" si="4"/>
        <v>#DIV/0!</v>
      </c>
      <c r="AI27" s="59" t="e">
        <f t="shared" si="4"/>
        <v>#DIV/0!</v>
      </c>
      <c r="AJ27" s="60" t="e">
        <f t="shared" si="4"/>
        <v>#DIV/0!</v>
      </c>
      <c r="AK27" s="60" t="e">
        <f t="shared" si="4"/>
        <v>#DIV/0!</v>
      </c>
      <c r="AL27" s="60" t="e">
        <f t="shared" si="4"/>
        <v>#DIV/0!</v>
      </c>
      <c r="AM27" s="60" t="e">
        <f t="shared" si="4"/>
        <v>#DIV/0!</v>
      </c>
      <c r="AN27" s="60" t="e">
        <f t="shared" si="4"/>
        <v>#DIV/0!</v>
      </c>
      <c r="AO27" s="61" t="e">
        <f t="shared" si="4"/>
        <v>#DIV/0!</v>
      </c>
      <c r="AP27" s="61" t="e">
        <f t="shared" si="5"/>
        <v>#DIV/0!</v>
      </c>
      <c r="AQ27" s="61" t="e">
        <f t="shared" si="5"/>
        <v>#DIV/0!</v>
      </c>
      <c r="AR27" s="61" t="e">
        <f t="shared" si="5"/>
        <v>#DIV/0!</v>
      </c>
      <c r="AS27" s="61" t="e">
        <f t="shared" si="5"/>
        <v>#DIV/0!</v>
      </c>
      <c r="AT27" s="58" t="e">
        <f t="shared" si="5"/>
        <v>#DIV/0!</v>
      </c>
      <c r="AU27" s="58" t="e">
        <f t="shared" si="5"/>
        <v>#DIV/0!</v>
      </c>
      <c r="AV27" s="58" t="e">
        <f t="shared" si="5"/>
        <v>#DIV/0!</v>
      </c>
      <c r="AW27" s="58" t="e">
        <f t="shared" si="5"/>
        <v>#DIV/0!</v>
      </c>
      <c r="AX27" s="58" t="e">
        <f t="shared" si="5"/>
        <v>#DIV/0!</v>
      </c>
      <c r="AY27" s="59" t="e">
        <f t="shared" si="5"/>
        <v>#DIV/0!</v>
      </c>
      <c r="AZ27" s="59" t="e">
        <f t="shared" si="6"/>
        <v>#DIV/0!</v>
      </c>
      <c r="BA27" s="59" t="e">
        <f t="shared" si="6"/>
        <v>#DIV/0!</v>
      </c>
      <c r="BB27" s="59" t="e">
        <f t="shared" si="6"/>
        <v>#DIV/0!</v>
      </c>
      <c r="BC27" s="59" t="e">
        <f t="shared" si="6"/>
        <v>#DIV/0!</v>
      </c>
      <c r="BD27" s="60" t="e">
        <f t="shared" si="6"/>
        <v>#DIV/0!</v>
      </c>
      <c r="BE27" s="60" t="e">
        <f t="shared" si="6"/>
        <v>#DIV/0!</v>
      </c>
      <c r="BF27" s="60" t="e">
        <f t="shared" si="6"/>
        <v>#DIV/0!</v>
      </c>
      <c r="BG27" s="60" t="e">
        <f t="shared" si="6"/>
        <v>#DIV/0!</v>
      </c>
      <c r="BH27" s="60" t="e">
        <f t="shared" si="6"/>
        <v>#DIV/0!</v>
      </c>
      <c r="BI27" s="61" t="e">
        <f t="shared" si="6"/>
        <v>#DIV/0!</v>
      </c>
      <c r="BJ27" s="61" t="e">
        <f t="shared" si="7"/>
        <v>#DIV/0!</v>
      </c>
      <c r="BK27" s="61" t="e">
        <f t="shared" si="7"/>
        <v>#DIV/0!</v>
      </c>
      <c r="BL27" s="61" t="e">
        <f t="shared" si="7"/>
        <v>#DIV/0!</v>
      </c>
      <c r="BM27" s="61" t="e">
        <f t="shared" si="7"/>
        <v>#DIV/0!</v>
      </c>
      <c r="BN27" s="58" t="e">
        <f t="shared" si="7"/>
        <v>#DIV/0!</v>
      </c>
      <c r="BO27" s="58" t="e">
        <f t="shared" si="7"/>
        <v>#DIV/0!</v>
      </c>
      <c r="BP27" s="58" t="e">
        <f t="shared" si="7"/>
        <v>#DIV/0!</v>
      </c>
      <c r="BQ27" s="58" t="e">
        <f t="shared" si="7"/>
        <v>#DIV/0!</v>
      </c>
      <c r="BR27" s="58" t="e">
        <f t="shared" si="7"/>
        <v>#DIV/0!</v>
      </c>
      <c r="BS27" s="58" t="e">
        <f t="shared" si="7"/>
        <v>#DIV/0!</v>
      </c>
      <c r="BT27" s="59" t="e">
        <f t="shared" si="8"/>
        <v>#DIV/0!</v>
      </c>
      <c r="BU27" s="59" t="e">
        <f t="shared" si="8"/>
        <v>#DIV/0!</v>
      </c>
      <c r="BV27" s="59" t="e">
        <f t="shared" si="8"/>
        <v>#DIV/0!</v>
      </c>
      <c r="BW27" s="59" t="e">
        <f t="shared" si="8"/>
        <v>#DIV/0!</v>
      </c>
      <c r="BX27" s="59" t="e">
        <f t="shared" si="8"/>
        <v>#DIV/0!</v>
      </c>
      <c r="BY27" s="60" t="e">
        <f t="shared" si="8"/>
        <v>#DIV/0!</v>
      </c>
      <c r="BZ27" s="60" t="e">
        <f t="shared" si="8"/>
        <v>#DIV/0!</v>
      </c>
      <c r="CA27" s="60" t="e">
        <f t="shared" si="8"/>
        <v>#DIV/0!</v>
      </c>
      <c r="CB27" s="60" t="e">
        <f t="shared" si="8"/>
        <v>#DIV/0!</v>
      </c>
      <c r="CC27" s="60" t="e">
        <f t="shared" si="8"/>
        <v>#DIV/0!</v>
      </c>
      <c r="CD27" s="61" t="e">
        <f t="shared" si="9"/>
        <v>#DIV/0!</v>
      </c>
      <c r="CE27" s="61" t="e">
        <f t="shared" si="9"/>
        <v>#DIV/0!</v>
      </c>
      <c r="CF27" s="61" t="e">
        <f t="shared" si="9"/>
        <v>#DIV/0!</v>
      </c>
      <c r="CG27" s="61" t="e">
        <f t="shared" si="9"/>
        <v>#DIV/0!</v>
      </c>
      <c r="CH27" s="61" t="e">
        <f t="shared" si="9"/>
        <v>#DIV/0!</v>
      </c>
      <c r="CI27" s="58" t="e">
        <f t="shared" si="9"/>
        <v>#DIV/0!</v>
      </c>
      <c r="CJ27" s="58" t="e">
        <f t="shared" si="9"/>
        <v>#DIV/0!</v>
      </c>
      <c r="CK27" s="58" t="e">
        <f t="shared" si="9"/>
        <v>#DIV/0!</v>
      </c>
      <c r="CL27" s="58" t="e">
        <f t="shared" si="9"/>
        <v>#DIV/0!</v>
      </c>
      <c r="CM27" s="58" t="e">
        <f t="shared" si="9"/>
        <v>#DIV/0!</v>
      </c>
      <c r="CN27" s="59" t="e">
        <f t="shared" si="10"/>
        <v>#DIV/0!</v>
      </c>
      <c r="CO27" s="59" t="e">
        <f t="shared" si="10"/>
        <v>#DIV/0!</v>
      </c>
      <c r="CP27" s="59" t="e">
        <f t="shared" si="10"/>
        <v>#DIV/0!</v>
      </c>
      <c r="CQ27" s="59" t="e">
        <f t="shared" si="10"/>
        <v>#DIV/0!</v>
      </c>
      <c r="CR27" s="59" t="e">
        <f t="shared" si="10"/>
        <v>#DIV/0!</v>
      </c>
      <c r="CS27" s="60" t="e">
        <f t="shared" si="10"/>
        <v>#DIV/0!</v>
      </c>
      <c r="CT27" s="60" t="e">
        <f t="shared" si="10"/>
        <v>#DIV/0!</v>
      </c>
      <c r="CU27" s="60" t="e">
        <f t="shared" si="10"/>
        <v>#DIV/0!</v>
      </c>
      <c r="CV27" s="60" t="e">
        <f t="shared" si="10"/>
        <v>#DIV/0!</v>
      </c>
      <c r="CW27" s="60" t="e">
        <f t="shared" si="10"/>
        <v>#DIV/0!</v>
      </c>
      <c r="CX27" s="61" t="e">
        <f t="shared" si="11"/>
        <v>#DIV/0!</v>
      </c>
      <c r="CY27" s="61" t="e">
        <f t="shared" si="11"/>
        <v>#DIV/0!</v>
      </c>
      <c r="CZ27" s="61" t="e">
        <f t="shared" si="11"/>
        <v>#DIV/0!</v>
      </c>
      <c r="DA27" s="61" t="e">
        <f t="shared" si="11"/>
        <v>#DIV/0!</v>
      </c>
      <c r="DB27" s="61" t="e">
        <f t="shared" si="11"/>
        <v>#DIV/0!</v>
      </c>
      <c r="DC27" s="58" t="e">
        <f t="shared" si="11"/>
        <v>#DIV/0!</v>
      </c>
      <c r="DD27" s="58" t="e">
        <f t="shared" si="11"/>
        <v>#DIV/0!</v>
      </c>
      <c r="DE27" s="58" t="e">
        <f t="shared" si="11"/>
        <v>#DIV/0!</v>
      </c>
      <c r="DF27" s="58" t="e">
        <f t="shared" si="11"/>
        <v>#DIV/0!</v>
      </c>
      <c r="DG27" s="58" t="e">
        <f t="shared" si="11"/>
        <v>#DIV/0!</v>
      </c>
      <c r="DH27" s="58" t="e">
        <f t="shared" si="12"/>
        <v>#DIV/0!</v>
      </c>
      <c r="DI27" s="59" t="e">
        <f t="shared" si="12"/>
        <v>#DIV/0!</v>
      </c>
      <c r="DJ27" s="59" t="e">
        <f t="shared" si="12"/>
        <v>#DIV/0!</v>
      </c>
      <c r="DK27" s="59" t="e">
        <f t="shared" si="12"/>
        <v>#DIV/0!</v>
      </c>
      <c r="DL27" s="59" t="e">
        <f t="shared" si="12"/>
        <v>#DIV/0!</v>
      </c>
      <c r="DM27" s="59" t="e">
        <f t="shared" si="12"/>
        <v>#DIV/0!</v>
      </c>
      <c r="DN27" s="60" t="e">
        <f t="shared" si="12"/>
        <v>#DIV/0!</v>
      </c>
      <c r="DO27" s="60" t="e">
        <f t="shared" si="12"/>
        <v>#DIV/0!</v>
      </c>
      <c r="DP27" s="60" t="e">
        <f t="shared" si="12"/>
        <v>#DIV/0!</v>
      </c>
      <c r="DQ27" s="60" t="e">
        <f t="shared" si="12"/>
        <v>#DIV/0!</v>
      </c>
      <c r="DR27" s="60" t="e">
        <f t="shared" si="13"/>
        <v>#DIV/0!</v>
      </c>
      <c r="DS27" s="61" t="e">
        <f t="shared" si="13"/>
        <v>#DIV/0!</v>
      </c>
      <c r="DT27" s="61" t="e">
        <f t="shared" si="13"/>
        <v>#DIV/0!</v>
      </c>
      <c r="DU27" s="61" t="e">
        <f t="shared" si="13"/>
        <v>#DIV/0!</v>
      </c>
      <c r="DV27" s="61" t="e">
        <f t="shared" si="13"/>
        <v>#DIV/0!</v>
      </c>
      <c r="DW27" s="61" t="e">
        <f t="shared" si="13"/>
        <v>#DIV/0!</v>
      </c>
      <c r="DX27" s="62" t="e">
        <f t="shared" si="13"/>
        <v>#DIV/0!</v>
      </c>
      <c r="DY27" s="62" t="e">
        <f t="shared" si="13"/>
        <v>#DIV/0!</v>
      </c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 spans="1:256" s="64" customFormat="1" x14ac:dyDescent="0.15">
      <c r="A28" s="56">
        <v>1</v>
      </c>
      <c r="B28" s="57" t="e">
        <f t="shared" si="1"/>
        <v>#DIV/0!</v>
      </c>
      <c r="C28" s="65" t="e">
        <f t="shared" si="1"/>
        <v>#DIV/0!</v>
      </c>
      <c r="D28" s="65" t="e">
        <f t="shared" si="1"/>
        <v>#DIV/0!</v>
      </c>
      <c r="E28" s="58" t="e">
        <f t="shared" si="1"/>
        <v>#DIV/0!</v>
      </c>
      <c r="F28" s="58" t="e">
        <f t="shared" si="1"/>
        <v>#DIV/0!</v>
      </c>
      <c r="G28" s="58" t="e">
        <f t="shared" si="1"/>
        <v>#DIV/0!</v>
      </c>
      <c r="H28" s="58" t="e">
        <f t="shared" si="1"/>
        <v>#DIV/0!</v>
      </c>
      <c r="I28" s="58" t="e">
        <f t="shared" si="1"/>
        <v>#DIV/0!</v>
      </c>
      <c r="J28" s="59" t="e">
        <f t="shared" si="1"/>
        <v>#DIV/0!</v>
      </c>
      <c r="K28" s="59" t="e">
        <f t="shared" si="1"/>
        <v>#DIV/0!</v>
      </c>
      <c r="L28" s="59" t="e">
        <f t="shared" si="2"/>
        <v>#DIV/0!</v>
      </c>
      <c r="M28" s="59" t="e">
        <f t="shared" si="2"/>
        <v>#DIV/0!</v>
      </c>
      <c r="N28" s="59" t="e">
        <f t="shared" si="2"/>
        <v>#DIV/0!</v>
      </c>
      <c r="O28" s="60" t="e">
        <f t="shared" si="2"/>
        <v>#DIV/0!</v>
      </c>
      <c r="P28" s="60" t="e">
        <f t="shared" si="2"/>
        <v>#DIV/0!</v>
      </c>
      <c r="Q28" s="60" t="e">
        <f t="shared" si="2"/>
        <v>#DIV/0!</v>
      </c>
      <c r="R28" s="60" t="e">
        <f t="shared" si="2"/>
        <v>#DIV/0!</v>
      </c>
      <c r="S28" s="60" t="e">
        <f t="shared" si="2"/>
        <v>#DIV/0!</v>
      </c>
      <c r="T28" s="61" t="e">
        <f t="shared" si="2"/>
        <v>#DIV/0!</v>
      </c>
      <c r="U28" s="61" t="e">
        <f t="shared" si="2"/>
        <v>#DIV/0!</v>
      </c>
      <c r="V28" s="61" t="e">
        <f t="shared" si="3"/>
        <v>#DIV/0!</v>
      </c>
      <c r="W28" s="61" t="e">
        <f t="shared" si="3"/>
        <v>#DIV/0!</v>
      </c>
      <c r="X28" s="61" t="e">
        <f t="shared" si="3"/>
        <v>#DIV/0!</v>
      </c>
      <c r="Y28" s="61" t="e">
        <f t="shared" si="3"/>
        <v>#DIV/0!</v>
      </c>
      <c r="Z28" s="58" t="e">
        <f t="shared" si="3"/>
        <v>#DIV/0!</v>
      </c>
      <c r="AA28" s="58" t="e">
        <f t="shared" si="3"/>
        <v>#DIV/0!</v>
      </c>
      <c r="AB28" s="58" t="e">
        <f t="shared" si="3"/>
        <v>#DIV/0!</v>
      </c>
      <c r="AC28" s="58" t="e">
        <f t="shared" si="3"/>
        <v>#DIV/0!</v>
      </c>
      <c r="AD28" s="58" t="e">
        <f t="shared" si="3"/>
        <v>#DIV/0!</v>
      </c>
      <c r="AE28" s="59" t="e">
        <f t="shared" si="3"/>
        <v>#DIV/0!</v>
      </c>
      <c r="AF28" s="59" t="e">
        <f t="shared" si="4"/>
        <v>#DIV/0!</v>
      </c>
      <c r="AG28" s="59" t="e">
        <f t="shared" si="4"/>
        <v>#DIV/0!</v>
      </c>
      <c r="AH28" s="59" t="e">
        <f t="shared" si="4"/>
        <v>#DIV/0!</v>
      </c>
      <c r="AI28" s="59" t="e">
        <f t="shared" si="4"/>
        <v>#DIV/0!</v>
      </c>
      <c r="AJ28" s="60" t="e">
        <f t="shared" si="4"/>
        <v>#DIV/0!</v>
      </c>
      <c r="AK28" s="60" t="e">
        <f t="shared" si="4"/>
        <v>#DIV/0!</v>
      </c>
      <c r="AL28" s="60" t="e">
        <f t="shared" si="4"/>
        <v>#DIV/0!</v>
      </c>
      <c r="AM28" s="60" t="e">
        <f t="shared" si="4"/>
        <v>#DIV/0!</v>
      </c>
      <c r="AN28" s="60" t="e">
        <f t="shared" si="4"/>
        <v>#DIV/0!</v>
      </c>
      <c r="AO28" s="61" t="e">
        <f t="shared" si="4"/>
        <v>#DIV/0!</v>
      </c>
      <c r="AP28" s="61" t="e">
        <f t="shared" si="5"/>
        <v>#DIV/0!</v>
      </c>
      <c r="AQ28" s="61" t="e">
        <f t="shared" si="5"/>
        <v>#DIV/0!</v>
      </c>
      <c r="AR28" s="61" t="e">
        <f t="shared" si="5"/>
        <v>#DIV/0!</v>
      </c>
      <c r="AS28" s="61" t="e">
        <f t="shared" si="5"/>
        <v>#DIV/0!</v>
      </c>
      <c r="AT28" s="58" t="e">
        <f t="shared" si="5"/>
        <v>#DIV/0!</v>
      </c>
      <c r="AU28" s="58" t="e">
        <f t="shared" si="5"/>
        <v>#DIV/0!</v>
      </c>
      <c r="AV28" s="58" t="e">
        <f t="shared" si="5"/>
        <v>#DIV/0!</v>
      </c>
      <c r="AW28" s="58" t="e">
        <f t="shared" si="5"/>
        <v>#DIV/0!</v>
      </c>
      <c r="AX28" s="58" t="e">
        <f t="shared" si="5"/>
        <v>#DIV/0!</v>
      </c>
      <c r="AY28" s="59" t="e">
        <f t="shared" si="5"/>
        <v>#DIV/0!</v>
      </c>
      <c r="AZ28" s="59" t="e">
        <f t="shared" si="6"/>
        <v>#DIV/0!</v>
      </c>
      <c r="BA28" s="59" t="e">
        <f t="shared" si="6"/>
        <v>#DIV/0!</v>
      </c>
      <c r="BB28" s="59" t="e">
        <f t="shared" si="6"/>
        <v>#DIV/0!</v>
      </c>
      <c r="BC28" s="59" t="e">
        <f t="shared" si="6"/>
        <v>#DIV/0!</v>
      </c>
      <c r="BD28" s="60" t="e">
        <f t="shared" si="6"/>
        <v>#DIV/0!</v>
      </c>
      <c r="BE28" s="60" t="e">
        <f t="shared" si="6"/>
        <v>#DIV/0!</v>
      </c>
      <c r="BF28" s="60" t="e">
        <f t="shared" si="6"/>
        <v>#DIV/0!</v>
      </c>
      <c r="BG28" s="60" t="e">
        <f t="shared" si="6"/>
        <v>#DIV/0!</v>
      </c>
      <c r="BH28" s="60" t="e">
        <f t="shared" si="6"/>
        <v>#DIV/0!</v>
      </c>
      <c r="BI28" s="61" t="e">
        <f t="shared" si="6"/>
        <v>#DIV/0!</v>
      </c>
      <c r="BJ28" s="61" t="e">
        <f t="shared" si="7"/>
        <v>#DIV/0!</v>
      </c>
      <c r="BK28" s="61" t="e">
        <f t="shared" si="7"/>
        <v>#DIV/0!</v>
      </c>
      <c r="BL28" s="61" t="e">
        <f t="shared" si="7"/>
        <v>#DIV/0!</v>
      </c>
      <c r="BM28" s="61" t="e">
        <f t="shared" si="7"/>
        <v>#DIV/0!</v>
      </c>
      <c r="BN28" s="58" t="e">
        <f t="shared" si="7"/>
        <v>#DIV/0!</v>
      </c>
      <c r="BO28" s="58" t="e">
        <f t="shared" si="7"/>
        <v>#DIV/0!</v>
      </c>
      <c r="BP28" s="58" t="e">
        <f t="shared" si="7"/>
        <v>#DIV/0!</v>
      </c>
      <c r="BQ28" s="58" t="e">
        <f t="shared" si="7"/>
        <v>#DIV/0!</v>
      </c>
      <c r="BR28" s="58" t="e">
        <f t="shared" si="7"/>
        <v>#DIV/0!</v>
      </c>
      <c r="BS28" s="58" t="e">
        <f t="shared" si="7"/>
        <v>#DIV/0!</v>
      </c>
      <c r="BT28" s="59" t="e">
        <f t="shared" si="8"/>
        <v>#DIV/0!</v>
      </c>
      <c r="BU28" s="59" t="e">
        <f t="shared" si="8"/>
        <v>#DIV/0!</v>
      </c>
      <c r="BV28" s="59" t="e">
        <f t="shared" si="8"/>
        <v>#DIV/0!</v>
      </c>
      <c r="BW28" s="59" t="e">
        <f t="shared" si="8"/>
        <v>#DIV/0!</v>
      </c>
      <c r="BX28" s="59" t="e">
        <f t="shared" si="8"/>
        <v>#DIV/0!</v>
      </c>
      <c r="BY28" s="60" t="e">
        <f t="shared" si="8"/>
        <v>#DIV/0!</v>
      </c>
      <c r="BZ28" s="60" t="e">
        <f t="shared" si="8"/>
        <v>#DIV/0!</v>
      </c>
      <c r="CA28" s="60" t="e">
        <f t="shared" si="8"/>
        <v>#DIV/0!</v>
      </c>
      <c r="CB28" s="60" t="e">
        <f t="shared" si="8"/>
        <v>#DIV/0!</v>
      </c>
      <c r="CC28" s="60" t="e">
        <f t="shared" si="8"/>
        <v>#DIV/0!</v>
      </c>
      <c r="CD28" s="61" t="e">
        <f t="shared" si="9"/>
        <v>#DIV/0!</v>
      </c>
      <c r="CE28" s="61" t="e">
        <f t="shared" si="9"/>
        <v>#DIV/0!</v>
      </c>
      <c r="CF28" s="61" t="e">
        <f t="shared" si="9"/>
        <v>#DIV/0!</v>
      </c>
      <c r="CG28" s="61" t="e">
        <f t="shared" si="9"/>
        <v>#DIV/0!</v>
      </c>
      <c r="CH28" s="61" t="e">
        <f t="shared" si="9"/>
        <v>#DIV/0!</v>
      </c>
      <c r="CI28" s="58" t="e">
        <f t="shared" si="9"/>
        <v>#DIV/0!</v>
      </c>
      <c r="CJ28" s="58" t="e">
        <f t="shared" si="9"/>
        <v>#DIV/0!</v>
      </c>
      <c r="CK28" s="58" t="e">
        <f t="shared" si="9"/>
        <v>#DIV/0!</v>
      </c>
      <c r="CL28" s="58" t="e">
        <f t="shared" si="9"/>
        <v>#DIV/0!</v>
      </c>
      <c r="CM28" s="58" t="e">
        <f t="shared" si="9"/>
        <v>#DIV/0!</v>
      </c>
      <c r="CN28" s="59" t="e">
        <f t="shared" si="10"/>
        <v>#DIV/0!</v>
      </c>
      <c r="CO28" s="59" t="e">
        <f t="shared" si="10"/>
        <v>#DIV/0!</v>
      </c>
      <c r="CP28" s="59" t="e">
        <f t="shared" si="10"/>
        <v>#DIV/0!</v>
      </c>
      <c r="CQ28" s="59" t="e">
        <f t="shared" si="10"/>
        <v>#DIV/0!</v>
      </c>
      <c r="CR28" s="59" t="e">
        <f t="shared" si="10"/>
        <v>#DIV/0!</v>
      </c>
      <c r="CS28" s="60" t="e">
        <f t="shared" si="10"/>
        <v>#DIV/0!</v>
      </c>
      <c r="CT28" s="60" t="e">
        <f t="shared" si="10"/>
        <v>#DIV/0!</v>
      </c>
      <c r="CU28" s="60" t="e">
        <f t="shared" si="10"/>
        <v>#DIV/0!</v>
      </c>
      <c r="CV28" s="60" t="e">
        <f t="shared" si="10"/>
        <v>#DIV/0!</v>
      </c>
      <c r="CW28" s="60" t="e">
        <f t="shared" si="10"/>
        <v>#DIV/0!</v>
      </c>
      <c r="CX28" s="61" t="e">
        <f t="shared" si="11"/>
        <v>#DIV/0!</v>
      </c>
      <c r="CY28" s="61" t="e">
        <f t="shared" si="11"/>
        <v>#DIV/0!</v>
      </c>
      <c r="CZ28" s="61" t="e">
        <f t="shared" si="11"/>
        <v>#DIV/0!</v>
      </c>
      <c r="DA28" s="61" t="e">
        <f t="shared" si="11"/>
        <v>#DIV/0!</v>
      </c>
      <c r="DB28" s="61" t="e">
        <f t="shared" si="11"/>
        <v>#DIV/0!</v>
      </c>
      <c r="DC28" s="58" t="e">
        <f t="shared" si="11"/>
        <v>#DIV/0!</v>
      </c>
      <c r="DD28" s="58" t="e">
        <f t="shared" si="11"/>
        <v>#DIV/0!</v>
      </c>
      <c r="DE28" s="58" t="e">
        <f t="shared" si="11"/>
        <v>#DIV/0!</v>
      </c>
      <c r="DF28" s="58" t="e">
        <f t="shared" si="11"/>
        <v>#DIV/0!</v>
      </c>
      <c r="DG28" s="58" t="e">
        <f t="shared" si="11"/>
        <v>#DIV/0!</v>
      </c>
      <c r="DH28" s="58" t="e">
        <f t="shared" si="12"/>
        <v>#DIV/0!</v>
      </c>
      <c r="DI28" s="59" t="e">
        <f t="shared" si="12"/>
        <v>#DIV/0!</v>
      </c>
      <c r="DJ28" s="59" t="e">
        <f t="shared" si="12"/>
        <v>#DIV/0!</v>
      </c>
      <c r="DK28" s="59" t="e">
        <f t="shared" si="12"/>
        <v>#DIV/0!</v>
      </c>
      <c r="DL28" s="59" t="e">
        <f t="shared" si="12"/>
        <v>#DIV/0!</v>
      </c>
      <c r="DM28" s="59" t="e">
        <f t="shared" si="12"/>
        <v>#DIV/0!</v>
      </c>
      <c r="DN28" s="60" t="e">
        <f t="shared" si="12"/>
        <v>#DIV/0!</v>
      </c>
      <c r="DO28" s="60" t="e">
        <f t="shared" si="12"/>
        <v>#DIV/0!</v>
      </c>
      <c r="DP28" s="60" t="e">
        <f t="shared" si="12"/>
        <v>#DIV/0!</v>
      </c>
      <c r="DQ28" s="60" t="e">
        <f t="shared" si="12"/>
        <v>#DIV/0!</v>
      </c>
      <c r="DR28" s="60" t="e">
        <f t="shared" si="13"/>
        <v>#DIV/0!</v>
      </c>
      <c r="DS28" s="61" t="e">
        <f t="shared" si="13"/>
        <v>#DIV/0!</v>
      </c>
      <c r="DT28" s="61" t="e">
        <f t="shared" si="13"/>
        <v>#DIV/0!</v>
      </c>
      <c r="DU28" s="61" t="e">
        <f t="shared" si="13"/>
        <v>#DIV/0!</v>
      </c>
      <c r="DV28" s="61" t="e">
        <f t="shared" si="13"/>
        <v>#DIV/0!</v>
      </c>
      <c r="DW28" s="61" t="e">
        <f t="shared" si="13"/>
        <v>#DIV/0!</v>
      </c>
      <c r="DX28" s="62" t="e">
        <f t="shared" si="13"/>
        <v>#DIV/0!</v>
      </c>
      <c r="DY28" s="62" t="e">
        <f t="shared" si="13"/>
        <v>#DIV/0!</v>
      </c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</row>
    <row r="29" spans="1:256" s="67" customFormat="1" x14ac:dyDescent="0.15">
      <c r="A29" s="66">
        <v>0</v>
      </c>
      <c r="B29" s="57" t="e">
        <f t="shared" si="1"/>
        <v>#DIV/0!</v>
      </c>
      <c r="C29" s="57" t="e">
        <f t="shared" si="1"/>
        <v>#DIV/0!</v>
      </c>
      <c r="D29" s="57" t="e">
        <f t="shared" si="1"/>
        <v>#DIV/0!</v>
      </c>
      <c r="E29" s="57" t="e">
        <f t="shared" si="1"/>
        <v>#DIV/0!</v>
      </c>
      <c r="F29" s="57" t="e">
        <f t="shared" si="1"/>
        <v>#DIV/0!</v>
      </c>
      <c r="G29" s="57" t="e">
        <f t="shared" si="1"/>
        <v>#DIV/0!</v>
      </c>
      <c r="H29" s="57" t="e">
        <f t="shared" si="1"/>
        <v>#DIV/0!</v>
      </c>
      <c r="I29" s="57" t="e">
        <f t="shared" si="1"/>
        <v>#DIV/0!</v>
      </c>
      <c r="J29" s="57" t="e">
        <f t="shared" si="1"/>
        <v>#DIV/0!</v>
      </c>
      <c r="K29" s="57" t="e">
        <f t="shared" si="1"/>
        <v>#DIV/0!</v>
      </c>
      <c r="L29" s="57" t="e">
        <f t="shared" si="2"/>
        <v>#DIV/0!</v>
      </c>
      <c r="M29" s="57" t="e">
        <f t="shared" si="2"/>
        <v>#DIV/0!</v>
      </c>
      <c r="N29" s="57" t="e">
        <f t="shared" si="2"/>
        <v>#DIV/0!</v>
      </c>
      <c r="O29" s="57" t="e">
        <f t="shared" si="2"/>
        <v>#DIV/0!</v>
      </c>
      <c r="P29" s="57" t="e">
        <f t="shared" si="2"/>
        <v>#DIV/0!</v>
      </c>
      <c r="Q29" s="57" t="e">
        <f t="shared" si="2"/>
        <v>#DIV/0!</v>
      </c>
      <c r="R29" s="57" t="e">
        <f t="shared" si="2"/>
        <v>#DIV/0!</v>
      </c>
      <c r="S29" s="57" t="e">
        <f t="shared" si="2"/>
        <v>#DIV/0!</v>
      </c>
      <c r="T29" s="57" t="e">
        <f t="shared" si="2"/>
        <v>#DIV/0!</v>
      </c>
      <c r="U29" s="57" t="e">
        <f t="shared" si="2"/>
        <v>#DIV/0!</v>
      </c>
      <c r="V29" s="57" t="e">
        <f t="shared" si="3"/>
        <v>#DIV/0!</v>
      </c>
      <c r="W29" s="57" t="e">
        <f t="shared" si="3"/>
        <v>#DIV/0!</v>
      </c>
      <c r="X29" s="57" t="e">
        <f t="shared" si="3"/>
        <v>#DIV/0!</v>
      </c>
      <c r="Y29" s="57" t="e">
        <f t="shared" si="3"/>
        <v>#DIV/0!</v>
      </c>
      <c r="Z29" s="57" t="e">
        <f t="shared" si="3"/>
        <v>#DIV/0!</v>
      </c>
      <c r="AA29" s="57" t="e">
        <f t="shared" si="3"/>
        <v>#DIV/0!</v>
      </c>
      <c r="AB29" s="57" t="e">
        <f t="shared" si="3"/>
        <v>#DIV/0!</v>
      </c>
      <c r="AC29" s="57" t="e">
        <f t="shared" si="3"/>
        <v>#DIV/0!</v>
      </c>
      <c r="AD29" s="57" t="e">
        <f t="shared" si="3"/>
        <v>#DIV/0!</v>
      </c>
      <c r="AE29" s="57" t="e">
        <f t="shared" si="3"/>
        <v>#DIV/0!</v>
      </c>
      <c r="AF29" s="57" t="e">
        <f t="shared" si="4"/>
        <v>#DIV/0!</v>
      </c>
      <c r="AG29" s="57" t="e">
        <f t="shared" si="4"/>
        <v>#DIV/0!</v>
      </c>
      <c r="AH29" s="57" t="e">
        <f t="shared" si="4"/>
        <v>#DIV/0!</v>
      </c>
      <c r="AI29" s="57" t="e">
        <f t="shared" si="4"/>
        <v>#DIV/0!</v>
      </c>
      <c r="AJ29" s="57" t="e">
        <f t="shared" si="4"/>
        <v>#DIV/0!</v>
      </c>
      <c r="AK29" s="57" t="e">
        <f t="shared" si="4"/>
        <v>#DIV/0!</v>
      </c>
      <c r="AL29" s="57" t="e">
        <f t="shared" si="4"/>
        <v>#DIV/0!</v>
      </c>
      <c r="AM29" s="57" t="e">
        <f t="shared" si="4"/>
        <v>#DIV/0!</v>
      </c>
      <c r="AN29" s="57" t="e">
        <f t="shared" si="4"/>
        <v>#DIV/0!</v>
      </c>
      <c r="AO29" s="57" t="e">
        <f t="shared" si="4"/>
        <v>#DIV/0!</v>
      </c>
      <c r="AP29" s="57" t="e">
        <f t="shared" si="5"/>
        <v>#DIV/0!</v>
      </c>
      <c r="AQ29" s="57" t="e">
        <f t="shared" si="5"/>
        <v>#DIV/0!</v>
      </c>
      <c r="AR29" s="57" t="e">
        <f t="shared" si="5"/>
        <v>#DIV/0!</v>
      </c>
      <c r="AS29" s="57" t="e">
        <f t="shared" si="5"/>
        <v>#DIV/0!</v>
      </c>
      <c r="AT29" s="57" t="e">
        <f t="shared" si="5"/>
        <v>#DIV/0!</v>
      </c>
      <c r="AU29" s="57" t="e">
        <f t="shared" si="5"/>
        <v>#DIV/0!</v>
      </c>
      <c r="AV29" s="57" t="e">
        <f t="shared" si="5"/>
        <v>#DIV/0!</v>
      </c>
      <c r="AW29" s="57" t="e">
        <f t="shared" si="5"/>
        <v>#DIV/0!</v>
      </c>
      <c r="AX29" s="57" t="e">
        <f t="shared" si="5"/>
        <v>#DIV/0!</v>
      </c>
      <c r="AY29" s="57" t="e">
        <f t="shared" si="5"/>
        <v>#DIV/0!</v>
      </c>
      <c r="AZ29" s="57" t="e">
        <f t="shared" si="6"/>
        <v>#DIV/0!</v>
      </c>
      <c r="BA29" s="57" t="e">
        <f t="shared" si="6"/>
        <v>#DIV/0!</v>
      </c>
      <c r="BB29" s="57" t="e">
        <f t="shared" si="6"/>
        <v>#DIV/0!</v>
      </c>
      <c r="BC29" s="57" t="e">
        <f t="shared" si="6"/>
        <v>#DIV/0!</v>
      </c>
      <c r="BD29" s="57" t="e">
        <f t="shared" si="6"/>
        <v>#DIV/0!</v>
      </c>
      <c r="BE29" s="57" t="e">
        <f t="shared" si="6"/>
        <v>#DIV/0!</v>
      </c>
      <c r="BF29" s="57" t="e">
        <f t="shared" si="6"/>
        <v>#DIV/0!</v>
      </c>
      <c r="BG29" s="57" t="e">
        <f t="shared" si="6"/>
        <v>#DIV/0!</v>
      </c>
      <c r="BH29" s="57" t="e">
        <f t="shared" si="6"/>
        <v>#DIV/0!</v>
      </c>
      <c r="BI29" s="57" t="e">
        <f t="shared" si="6"/>
        <v>#DIV/0!</v>
      </c>
      <c r="BJ29" s="57" t="e">
        <f t="shared" si="7"/>
        <v>#DIV/0!</v>
      </c>
      <c r="BK29" s="57" t="e">
        <f t="shared" si="7"/>
        <v>#DIV/0!</v>
      </c>
      <c r="BL29" s="57" t="e">
        <f t="shared" si="7"/>
        <v>#DIV/0!</v>
      </c>
      <c r="BM29" s="57" t="e">
        <f t="shared" si="7"/>
        <v>#DIV/0!</v>
      </c>
      <c r="BN29" s="57" t="e">
        <f t="shared" si="7"/>
        <v>#DIV/0!</v>
      </c>
      <c r="BO29" s="57" t="e">
        <f t="shared" si="7"/>
        <v>#DIV/0!</v>
      </c>
      <c r="BP29" s="57" t="e">
        <f t="shared" si="7"/>
        <v>#DIV/0!</v>
      </c>
      <c r="BQ29" s="57" t="e">
        <f t="shared" si="7"/>
        <v>#DIV/0!</v>
      </c>
      <c r="BR29" s="57" t="e">
        <f t="shared" si="7"/>
        <v>#DIV/0!</v>
      </c>
      <c r="BS29" s="57" t="e">
        <f t="shared" si="7"/>
        <v>#DIV/0!</v>
      </c>
      <c r="BT29" s="57" t="e">
        <f t="shared" si="8"/>
        <v>#DIV/0!</v>
      </c>
      <c r="BU29" s="57" t="e">
        <f t="shared" si="8"/>
        <v>#DIV/0!</v>
      </c>
      <c r="BV29" s="57" t="e">
        <f t="shared" si="8"/>
        <v>#DIV/0!</v>
      </c>
      <c r="BW29" s="57" t="e">
        <f t="shared" si="8"/>
        <v>#DIV/0!</v>
      </c>
      <c r="BX29" s="57" t="e">
        <f t="shared" si="8"/>
        <v>#DIV/0!</v>
      </c>
      <c r="BY29" s="57" t="e">
        <f t="shared" si="8"/>
        <v>#DIV/0!</v>
      </c>
      <c r="BZ29" s="57" t="e">
        <f t="shared" si="8"/>
        <v>#DIV/0!</v>
      </c>
      <c r="CA29" s="57" t="e">
        <f t="shared" si="8"/>
        <v>#DIV/0!</v>
      </c>
      <c r="CB29" s="57" t="e">
        <f t="shared" si="8"/>
        <v>#DIV/0!</v>
      </c>
      <c r="CC29" s="57" t="e">
        <f t="shared" si="8"/>
        <v>#DIV/0!</v>
      </c>
      <c r="CD29" s="57" t="e">
        <f t="shared" si="9"/>
        <v>#DIV/0!</v>
      </c>
      <c r="CE29" s="57" t="e">
        <f t="shared" si="9"/>
        <v>#DIV/0!</v>
      </c>
      <c r="CF29" s="57" t="e">
        <f t="shared" si="9"/>
        <v>#DIV/0!</v>
      </c>
      <c r="CG29" s="57" t="e">
        <f t="shared" si="9"/>
        <v>#DIV/0!</v>
      </c>
      <c r="CH29" s="57" t="e">
        <f t="shared" si="9"/>
        <v>#DIV/0!</v>
      </c>
      <c r="CI29" s="57" t="e">
        <f t="shared" si="9"/>
        <v>#DIV/0!</v>
      </c>
      <c r="CJ29" s="57" t="e">
        <f t="shared" si="9"/>
        <v>#DIV/0!</v>
      </c>
      <c r="CK29" s="57" t="e">
        <f t="shared" si="9"/>
        <v>#DIV/0!</v>
      </c>
      <c r="CL29" s="57" t="e">
        <f t="shared" si="9"/>
        <v>#DIV/0!</v>
      </c>
      <c r="CM29" s="57" t="e">
        <f t="shared" si="9"/>
        <v>#DIV/0!</v>
      </c>
      <c r="CN29" s="57" t="e">
        <f t="shared" si="10"/>
        <v>#DIV/0!</v>
      </c>
      <c r="CO29" s="57" t="e">
        <f t="shared" si="10"/>
        <v>#DIV/0!</v>
      </c>
      <c r="CP29" s="57" t="e">
        <f t="shared" si="10"/>
        <v>#DIV/0!</v>
      </c>
      <c r="CQ29" s="57" t="e">
        <f t="shared" si="10"/>
        <v>#DIV/0!</v>
      </c>
      <c r="CR29" s="57" t="e">
        <f t="shared" si="10"/>
        <v>#DIV/0!</v>
      </c>
      <c r="CS29" s="57" t="e">
        <f t="shared" si="10"/>
        <v>#DIV/0!</v>
      </c>
      <c r="CT29" s="57" t="e">
        <f t="shared" si="10"/>
        <v>#DIV/0!</v>
      </c>
      <c r="CU29" s="57" t="e">
        <f t="shared" si="10"/>
        <v>#DIV/0!</v>
      </c>
      <c r="CV29" s="57" t="e">
        <f t="shared" si="10"/>
        <v>#DIV/0!</v>
      </c>
      <c r="CW29" s="57" t="e">
        <f t="shared" si="10"/>
        <v>#DIV/0!</v>
      </c>
      <c r="CX29" s="57" t="e">
        <f t="shared" si="11"/>
        <v>#DIV/0!</v>
      </c>
      <c r="CY29" s="57" t="e">
        <f t="shared" si="11"/>
        <v>#DIV/0!</v>
      </c>
      <c r="CZ29" s="57" t="e">
        <f t="shared" si="11"/>
        <v>#DIV/0!</v>
      </c>
      <c r="DA29" s="57" t="e">
        <f t="shared" si="11"/>
        <v>#DIV/0!</v>
      </c>
      <c r="DB29" s="57" t="e">
        <f t="shared" si="11"/>
        <v>#DIV/0!</v>
      </c>
      <c r="DC29" s="57" t="e">
        <f t="shared" si="11"/>
        <v>#DIV/0!</v>
      </c>
      <c r="DD29" s="57" t="e">
        <f t="shared" si="11"/>
        <v>#DIV/0!</v>
      </c>
      <c r="DE29" s="57" t="e">
        <f t="shared" si="11"/>
        <v>#DIV/0!</v>
      </c>
      <c r="DF29" s="57" t="e">
        <f t="shared" si="11"/>
        <v>#DIV/0!</v>
      </c>
      <c r="DG29" s="57" t="e">
        <f t="shared" si="11"/>
        <v>#DIV/0!</v>
      </c>
      <c r="DH29" s="57" t="e">
        <f t="shared" si="12"/>
        <v>#DIV/0!</v>
      </c>
      <c r="DI29" s="57" t="e">
        <f t="shared" si="12"/>
        <v>#DIV/0!</v>
      </c>
      <c r="DJ29" s="57" t="e">
        <f t="shared" si="12"/>
        <v>#DIV/0!</v>
      </c>
      <c r="DK29" s="57" t="e">
        <f t="shared" si="12"/>
        <v>#DIV/0!</v>
      </c>
      <c r="DL29" s="57" t="e">
        <f t="shared" si="12"/>
        <v>#DIV/0!</v>
      </c>
      <c r="DM29" s="57" t="e">
        <f t="shared" si="12"/>
        <v>#DIV/0!</v>
      </c>
      <c r="DN29" s="57" t="e">
        <f t="shared" si="12"/>
        <v>#DIV/0!</v>
      </c>
      <c r="DO29" s="57" t="e">
        <f t="shared" si="12"/>
        <v>#DIV/0!</v>
      </c>
      <c r="DP29" s="57" t="e">
        <f t="shared" si="12"/>
        <v>#DIV/0!</v>
      </c>
      <c r="DQ29" s="57" t="e">
        <f t="shared" si="12"/>
        <v>#DIV/0!</v>
      </c>
      <c r="DR29" s="57" t="e">
        <f t="shared" si="13"/>
        <v>#DIV/0!</v>
      </c>
      <c r="DS29" s="57" t="e">
        <f t="shared" si="13"/>
        <v>#DIV/0!</v>
      </c>
      <c r="DT29" s="57" t="e">
        <f t="shared" si="13"/>
        <v>#DIV/0!</v>
      </c>
      <c r="DU29" s="57" t="e">
        <f t="shared" si="13"/>
        <v>#DIV/0!</v>
      </c>
      <c r="DV29" s="57" t="e">
        <f t="shared" si="13"/>
        <v>#DIV/0!</v>
      </c>
      <c r="DW29" s="57" t="e">
        <f t="shared" si="13"/>
        <v>#DIV/0!</v>
      </c>
      <c r="DX29" s="57" t="e">
        <f t="shared" si="13"/>
        <v>#DIV/0!</v>
      </c>
      <c r="DY29" s="57" t="e">
        <f t="shared" si="13"/>
        <v>#DIV/0!</v>
      </c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s="64" customFormat="1" x14ac:dyDescent="0.15">
      <c r="A30" s="56">
        <v>1</v>
      </c>
      <c r="B30" s="57" t="e">
        <f t="shared" si="1"/>
        <v>#DIV/0!</v>
      </c>
      <c r="C30" s="65" t="e">
        <f t="shared" si="1"/>
        <v>#DIV/0!</v>
      </c>
      <c r="D30" s="65" t="e">
        <f t="shared" si="1"/>
        <v>#DIV/0!</v>
      </c>
      <c r="E30" s="58" t="e">
        <f t="shared" si="1"/>
        <v>#DIV/0!</v>
      </c>
      <c r="F30" s="58" t="e">
        <f t="shared" si="1"/>
        <v>#DIV/0!</v>
      </c>
      <c r="G30" s="58" t="e">
        <f t="shared" si="1"/>
        <v>#DIV/0!</v>
      </c>
      <c r="H30" s="58" t="e">
        <f t="shared" si="1"/>
        <v>#DIV/0!</v>
      </c>
      <c r="I30" s="58" t="e">
        <f t="shared" si="1"/>
        <v>#DIV/0!</v>
      </c>
      <c r="J30" s="59" t="e">
        <f t="shared" si="1"/>
        <v>#DIV/0!</v>
      </c>
      <c r="K30" s="59" t="e">
        <f t="shared" si="1"/>
        <v>#DIV/0!</v>
      </c>
      <c r="L30" s="59" t="e">
        <f t="shared" si="2"/>
        <v>#DIV/0!</v>
      </c>
      <c r="M30" s="59" t="e">
        <f t="shared" si="2"/>
        <v>#DIV/0!</v>
      </c>
      <c r="N30" s="59" t="e">
        <f t="shared" si="2"/>
        <v>#DIV/0!</v>
      </c>
      <c r="O30" s="60" t="e">
        <f t="shared" si="2"/>
        <v>#DIV/0!</v>
      </c>
      <c r="P30" s="60" t="e">
        <f t="shared" si="2"/>
        <v>#DIV/0!</v>
      </c>
      <c r="Q30" s="60" t="e">
        <f t="shared" si="2"/>
        <v>#DIV/0!</v>
      </c>
      <c r="R30" s="60" t="e">
        <f t="shared" si="2"/>
        <v>#DIV/0!</v>
      </c>
      <c r="S30" s="60" t="e">
        <f t="shared" si="2"/>
        <v>#DIV/0!</v>
      </c>
      <c r="T30" s="61" t="e">
        <f t="shared" si="2"/>
        <v>#DIV/0!</v>
      </c>
      <c r="U30" s="61" t="e">
        <f t="shared" si="2"/>
        <v>#DIV/0!</v>
      </c>
      <c r="V30" s="61" t="e">
        <f t="shared" si="3"/>
        <v>#DIV/0!</v>
      </c>
      <c r="W30" s="61" t="e">
        <f t="shared" si="3"/>
        <v>#DIV/0!</v>
      </c>
      <c r="X30" s="61" t="e">
        <f t="shared" si="3"/>
        <v>#DIV/0!</v>
      </c>
      <c r="Y30" s="61" t="e">
        <f t="shared" si="3"/>
        <v>#DIV/0!</v>
      </c>
      <c r="Z30" s="58" t="e">
        <f t="shared" si="3"/>
        <v>#DIV/0!</v>
      </c>
      <c r="AA30" s="58" t="e">
        <f t="shared" si="3"/>
        <v>#DIV/0!</v>
      </c>
      <c r="AB30" s="58" t="e">
        <f t="shared" si="3"/>
        <v>#DIV/0!</v>
      </c>
      <c r="AC30" s="58" t="e">
        <f t="shared" si="3"/>
        <v>#DIV/0!</v>
      </c>
      <c r="AD30" s="58" t="e">
        <f t="shared" si="3"/>
        <v>#DIV/0!</v>
      </c>
      <c r="AE30" s="59" t="e">
        <f t="shared" si="3"/>
        <v>#DIV/0!</v>
      </c>
      <c r="AF30" s="59" t="e">
        <f t="shared" si="4"/>
        <v>#DIV/0!</v>
      </c>
      <c r="AG30" s="59" t="e">
        <f t="shared" si="4"/>
        <v>#DIV/0!</v>
      </c>
      <c r="AH30" s="59" t="e">
        <f t="shared" si="4"/>
        <v>#DIV/0!</v>
      </c>
      <c r="AI30" s="59" t="e">
        <f t="shared" si="4"/>
        <v>#DIV/0!</v>
      </c>
      <c r="AJ30" s="60" t="e">
        <f t="shared" si="4"/>
        <v>#DIV/0!</v>
      </c>
      <c r="AK30" s="60" t="e">
        <f t="shared" si="4"/>
        <v>#DIV/0!</v>
      </c>
      <c r="AL30" s="60" t="e">
        <f t="shared" si="4"/>
        <v>#DIV/0!</v>
      </c>
      <c r="AM30" s="60" t="e">
        <f t="shared" si="4"/>
        <v>#DIV/0!</v>
      </c>
      <c r="AN30" s="60" t="e">
        <f t="shared" si="4"/>
        <v>#DIV/0!</v>
      </c>
      <c r="AO30" s="61" t="e">
        <f t="shared" si="4"/>
        <v>#DIV/0!</v>
      </c>
      <c r="AP30" s="61" t="e">
        <f t="shared" si="5"/>
        <v>#DIV/0!</v>
      </c>
      <c r="AQ30" s="61" t="e">
        <f t="shared" si="5"/>
        <v>#DIV/0!</v>
      </c>
      <c r="AR30" s="61" t="e">
        <f t="shared" si="5"/>
        <v>#DIV/0!</v>
      </c>
      <c r="AS30" s="61" t="e">
        <f t="shared" si="5"/>
        <v>#DIV/0!</v>
      </c>
      <c r="AT30" s="58" t="e">
        <f t="shared" si="5"/>
        <v>#DIV/0!</v>
      </c>
      <c r="AU30" s="58" t="e">
        <f t="shared" si="5"/>
        <v>#DIV/0!</v>
      </c>
      <c r="AV30" s="58" t="e">
        <f t="shared" si="5"/>
        <v>#DIV/0!</v>
      </c>
      <c r="AW30" s="58" t="e">
        <f t="shared" si="5"/>
        <v>#DIV/0!</v>
      </c>
      <c r="AX30" s="58" t="e">
        <f t="shared" si="5"/>
        <v>#DIV/0!</v>
      </c>
      <c r="AY30" s="59" t="e">
        <f t="shared" si="5"/>
        <v>#DIV/0!</v>
      </c>
      <c r="AZ30" s="59" t="e">
        <f t="shared" si="6"/>
        <v>#DIV/0!</v>
      </c>
      <c r="BA30" s="59" t="e">
        <f t="shared" si="6"/>
        <v>#DIV/0!</v>
      </c>
      <c r="BB30" s="59" t="e">
        <f t="shared" si="6"/>
        <v>#DIV/0!</v>
      </c>
      <c r="BC30" s="59" t="e">
        <f t="shared" si="6"/>
        <v>#DIV/0!</v>
      </c>
      <c r="BD30" s="60" t="e">
        <f t="shared" si="6"/>
        <v>#DIV/0!</v>
      </c>
      <c r="BE30" s="60" t="e">
        <f t="shared" si="6"/>
        <v>#DIV/0!</v>
      </c>
      <c r="BF30" s="60" t="e">
        <f t="shared" si="6"/>
        <v>#DIV/0!</v>
      </c>
      <c r="BG30" s="60" t="e">
        <f t="shared" si="6"/>
        <v>#DIV/0!</v>
      </c>
      <c r="BH30" s="60" t="e">
        <f t="shared" si="6"/>
        <v>#DIV/0!</v>
      </c>
      <c r="BI30" s="61" t="e">
        <f t="shared" si="6"/>
        <v>#DIV/0!</v>
      </c>
      <c r="BJ30" s="61" t="e">
        <f t="shared" si="7"/>
        <v>#DIV/0!</v>
      </c>
      <c r="BK30" s="61" t="e">
        <f t="shared" si="7"/>
        <v>#DIV/0!</v>
      </c>
      <c r="BL30" s="61" t="e">
        <f t="shared" si="7"/>
        <v>#DIV/0!</v>
      </c>
      <c r="BM30" s="61" t="e">
        <f t="shared" si="7"/>
        <v>#DIV/0!</v>
      </c>
      <c r="BN30" s="58" t="e">
        <f t="shared" si="7"/>
        <v>#DIV/0!</v>
      </c>
      <c r="BO30" s="58" t="e">
        <f t="shared" si="7"/>
        <v>#DIV/0!</v>
      </c>
      <c r="BP30" s="58" t="e">
        <f t="shared" si="7"/>
        <v>#DIV/0!</v>
      </c>
      <c r="BQ30" s="58" t="e">
        <f t="shared" si="7"/>
        <v>#DIV/0!</v>
      </c>
      <c r="BR30" s="58" t="e">
        <f t="shared" si="7"/>
        <v>#DIV/0!</v>
      </c>
      <c r="BS30" s="58" t="e">
        <f t="shared" si="7"/>
        <v>#DIV/0!</v>
      </c>
      <c r="BT30" s="59" t="e">
        <f t="shared" si="8"/>
        <v>#DIV/0!</v>
      </c>
      <c r="BU30" s="59" t="e">
        <f t="shared" si="8"/>
        <v>#DIV/0!</v>
      </c>
      <c r="BV30" s="59" t="e">
        <f t="shared" si="8"/>
        <v>#DIV/0!</v>
      </c>
      <c r="BW30" s="59" t="e">
        <f t="shared" si="8"/>
        <v>#DIV/0!</v>
      </c>
      <c r="BX30" s="59" t="e">
        <f t="shared" si="8"/>
        <v>#DIV/0!</v>
      </c>
      <c r="BY30" s="60" t="e">
        <f t="shared" si="8"/>
        <v>#DIV/0!</v>
      </c>
      <c r="BZ30" s="60" t="e">
        <f t="shared" si="8"/>
        <v>#DIV/0!</v>
      </c>
      <c r="CA30" s="60" t="e">
        <f t="shared" si="8"/>
        <v>#DIV/0!</v>
      </c>
      <c r="CB30" s="60" t="e">
        <f t="shared" si="8"/>
        <v>#DIV/0!</v>
      </c>
      <c r="CC30" s="60" t="e">
        <f t="shared" si="8"/>
        <v>#DIV/0!</v>
      </c>
      <c r="CD30" s="61" t="e">
        <f t="shared" si="9"/>
        <v>#DIV/0!</v>
      </c>
      <c r="CE30" s="61" t="e">
        <f t="shared" si="9"/>
        <v>#DIV/0!</v>
      </c>
      <c r="CF30" s="61" t="e">
        <f t="shared" si="9"/>
        <v>#DIV/0!</v>
      </c>
      <c r="CG30" s="61" t="e">
        <f t="shared" si="9"/>
        <v>#DIV/0!</v>
      </c>
      <c r="CH30" s="61" t="e">
        <f t="shared" si="9"/>
        <v>#DIV/0!</v>
      </c>
      <c r="CI30" s="58" t="e">
        <f t="shared" si="9"/>
        <v>#DIV/0!</v>
      </c>
      <c r="CJ30" s="58" t="e">
        <f t="shared" si="9"/>
        <v>#DIV/0!</v>
      </c>
      <c r="CK30" s="58" t="e">
        <f t="shared" si="9"/>
        <v>#DIV/0!</v>
      </c>
      <c r="CL30" s="58" t="e">
        <f t="shared" si="9"/>
        <v>#DIV/0!</v>
      </c>
      <c r="CM30" s="58" t="e">
        <f t="shared" si="9"/>
        <v>#DIV/0!</v>
      </c>
      <c r="CN30" s="59" t="e">
        <f t="shared" si="10"/>
        <v>#DIV/0!</v>
      </c>
      <c r="CO30" s="59" t="e">
        <f t="shared" si="10"/>
        <v>#DIV/0!</v>
      </c>
      <c r="CP30" s="59" t="e">
        <f t="shared" si="10"/>
        <v>#DIV/0!</v>
      </c>
      <c r="CQ30" s="59" t="e">
        <f t="shared" si="10"/>
        <v>#DIV/0!</v>
      </c>
      <c r="CR30" s="59" t="e">
        <f t="shared" si="10"/>
        <v>#DIV/0!</v>
      </c>
      <c r="CS30" s="60" t="e">
        <f t="shared" si="10"/>
        <v>#DIV/0!</v>
      </c>
      <c r="CT30" s="60" t="e">
        <f t="shared" si="10"/>
        <v>#DIV/0!</v>
      </c>
      <c r="CU30" s="60" t="e">
        <f t="shared" si="10"/>
        <v>#DIV/0!</v>
      </c>
      <c r="CV30" s="60" t="e">
        <f t="shared" si="10"/>
        <v>#DIV/0!</v>
      </c>
      <c r="CW30" s="60" t="e">
        <f t="shared" si="10"/>
        <v>#DIV/0!</v>
      </c>
      <c r="CX30" s="61" t="e">
        <f t="shared" si="11"/>
        <v>#DIV/0!</v>
      </c>
      <c r="CY30" s="61" t="e">
        <f t="shared" si="11"/>
        <v>#DIV/0!</v>
      </c>
      <c r="CZ30" s="61" t="e">
        <f t="shared" si="11"/>
        <v>#DIV/0!</v>
      </c>
      <c r="DA30" s="61" t="e">
        <f t="shared" si="11"/>
        <v>#DIV/0!</v>
      </c>
      <c r="DB30" s="61" t="e">
        <f t="shared" si="11"/>
        <v>#DIV/0!</v>
      </c>
      <c r="DC30" s="58" t="e">
        <f t="shared" si="11"/>
        <v>#DIV/0!</v>
      </c>
      <c r="DD30" s="58" t="e">
        <f t="shared" si="11"/>
        <v>#DIV/0!</v>
      </c>
      <c r="DE30" s="58" t="e">
        <f t="shared" si="11"/>
        <v>#DIV/0!</v>
      </c>
      <c r="DF30" s="58" t="e">
        <f t="shared" si="11"/>
        <v>#DIV/0!</v>
      </c>
      <c r="DG30" s="58" t="e">
        <f t="shared" si="11"/>
        <v>#DIV/0!</v>
      </c>
      <c r="DH30" s="58" t="e">
        <f t="shared" si="12"/>
        <v>#DIV/0!</v>
      </c>
      <c r="DI30" s="59" t="e">
        <f t="shared" si="12"/>
        <v>#DIV/0!</v>
      </c>
      <c r="DJ30" s="59" t="e">
        <f t="shared" si="12"/>
        <v>#DIV/0!</v>
      </c>
      <c r="DK30" s="59" t="e">
        <f t="shared" si="12"/>
        <v>#DIV/0!</v>
      </c>
      <c r="DL30" s="59" t="e">
        <f t="shared" si="12"/>
        <v>#DIV/0!</v>
      </c>
      <c r="DM30" s="59" t="e">
        <f t="shared" si="12"/>
        <v>#DIV/0!</v>
      </c>
      <c r="DN30" s="60" t="e">
        <f t="shared" si="12"/>
        <v>#DIV/0!</v>
      </c>
      <c r="DO30" s="60" t="e">
        <f t="shared" si="12"/>
        <v>#DIV/0!</v>
      </c>
      <c r="DP30" s="60" t="e">
        <f t="shared" si="12"/>
        <v>#DIV/0!</v>
      </c>
      <c r="DQ30" s="60" t="e">
        <f t="shared" si="12"/>
        <v>#DIV/0!</v>
      </c>
      <c r="DR30" s="60" t="e">
        <f t="shared" si="13"/>
        <v>#DIV/0!</v>
      </c>
      <c r="DS30" s="61" t="e">
        <f t="shared" si="13"/>
        <v>#DIV/0!</v>
      </c>
      <c r="DT30" s="61" t="e">
        <f t="shared" si="13"/>
        <v>#DIV/0!</v>
      </c>
      <c r="DU30" s="61" t="e">
        <f t="shared" si="13"/>
        <v>#DIV/0!</v>
      </c>
      <c r="DV30" s="61" t="e">
        <f t="shared" si="13"/>
        <v>#DIV/0!</v>
      </c>
      <c r="DW30" s="61" t="e">
        <f t="shared" si="13"/>
        <v>#DIV/0!</v>
      </c>
      <c r="DX30" s="62" t="e">
        <f t="shared" si="13"/>
        <v>#DIV/0!</v>
      </c>
      <c r="DY30" s="62" t="e">
        <f t="shared" si="13"/>
        <v>#DIV/0!</v>
      </c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s="64" customFormat="1" x14ac:dyDescent="0.15">
      <c r="A31" s="56">
        <v>2</v>
      </c>
      <c r="B31" s="57" t="e">
        <f t="shared" si="1"/>
        <v>#DIV/0!</v>
      </c>
      <c r="C31" s="65" t="e">
        <f t="shared" si="1"/>
        <v>#DIV/0!</v>
      </c>
      <c r="D31" s="58" t="e">
        <f t="shared" si="1"/>
        <v>#DIV/0!</v>
      </c>
      <c r="E31" s="58" t="e">
        <f t="shared" si="1"/>
        <v>#DIV/0!</v>
      </c>
      <c r="F31" s="58" t="e">
        <f t="shared" si="1"/>
        <v>#DIV/0!</v>
      </c>
      <c r="G31" s="58" t="e">
        <f t="shared" si="1"/>
        <v>#DIV/0!</v>
      </c>
      <c r="H31" s="58" t="e">
        <f t="shared" si="1"/>
        <v>#DIV/0!</v>
      </c>
      <c r="I31" s="58" t="e">
        <f t="shared" si="1"/>
        <v>#DIV/0!</v>
      </c>
      <c r="J31" s="59" t="e">
        <f t="shared" si="1"/>
        <v>#DIV/0!</v>
      </c>
      <c r="K31" s="59" t="e">
        <f t="shared" si="1"/>
        <v>#DIV/0!</v>
      </c>
      <c r="L31" s="59" t="e">
        <f t="shared" si="2"/>
        <v>#DIV/0!</v>
      </c>
      <c r="M31" s="59" t="e">
        <f t="shared" si="2"/>
        <v>#DIV/0!</v>
      </c>
      <c r="N31" s="59" t="e">
        <f t="shared" si="2"/>
        <v>#DIV/0!</v>
      </c>
      <c r="O31" s="60" t="e">
        <f t="shared" si="2"/>
        <v>#DIV/0!</v>
      </c>
      <c r="P31" s="60" t="e">
        <f t="shared" si="2"/>
        <v>#DIV/0!</v>
      </c>
      <c r="Q31" s="60" t="e">
        <f t="shared" si="2"/>
        <v>#DIV/0!</v>
      </c>
      <c r="R31" s="60" t="e">
        <f t="shared" si="2"/>
        <v>#DIV/0!</v>
      </c>
      <c r="S31" s="60" t="e">
        <f t="shared" si="2"/>
        <v>#DIV/0!</v>
      </c>
      <c r="T31" s="61" t="e">
        <f t="shared" si="2"/>
        <v>#DIV/0!</v>
      </c>
      <c r="U31" s="61" t="e">
        <f t="shared" si="2"/>
        <v>#DIV/0!</v>
      </c>
      <c r="V31" s="61" t="e">
        <f t="shared" si="3"/>
        <v>#DIV/0!</v>
      </c>
      <c r="W31" s="61" t="e">
        <f t="shared" si="3"/>
        <v>#DIV/0!</v>
      </c>
      <c r="X31" s="61" t="e">
        <f t="shared" si="3"/>
        <v>#DIV/0!</v>
      </c>
      <c r="Y31" s="58" t="e">
        <f t="shared" si="3"/>
        <v>#DIV/0!</v>
      </c>
      <c r="Z31" s="58" t="e">
        <f t="shared" si="3"/>
        <v>#DIV/0!</v>
      </c>
      <c r="AA31" s="58" t="e">
        <f t="shared" si="3"/>
        <v>#DIV/0!</v>
      </c>
      <c r="AB31" s="58" t="e">
        <f t="shared" si="3"/>
        <v>#DIV/0!</v>
      </c>
      <c r="AC31" s="58" t="e">
        <f t="shared" si="3"/>
        <v>#DIV/0!</v>
      </c>
      <c r="AD31" s="58" t="e">
        <f t="shared" si="3"/>
        <v>#DIV/0!</v>
      </c>
      <c r="AE31" s="59" t="e">
        <f t="shared" si="3"/>
        <v>#DIV/0!</v>
      </c>
      <c r="AF31" s="59" t="e">
        <f t="shared" si="4"/>
        <v>#DIV/0!</v>
      </c>
      <c r="AG31" s="59" t="e">
        <f t="shared" si="4"/>
        <v>#DIV/0!</v>
      </c>
      <c r="AH31" s="59" t="e">
        <f t="shared" si="4"/>
        <v>#DIV/0!</v>
      </c>
      <c r="AI31" s="59" t="e">
        <f t="shared" si="4"/>
        <v>#DIV/0!</v>
      </c>
      <c r="AJ31" s="60" t="e">
        <f t="shared" si="4"/>
        <v>#DIV/0!</v>
      </c>
      <c r="AK31" s="60" t="e">
        <f t="shared" si="4"/>
        <v>#DIV/0!</v>
      </c>
      <c r="AL31" s="60" t="e">
        <f t="shared" si="4"/>
        <v>#DIV/0!</v>
      </c>
      <c r="AM31" s="60" t="e">
        <f t="shared" si="4"/>
        <v>#DIV/0!</v>
      </c>
      <c r="AN31" s="60" t="e">
        <f t="shared" si="4"/>
        <v>#DIV/0!</v>
      </c>
      <c r="AO31" s="61" t="e">
        <f t="shared" si="4"/>
        <v>#DIV/0!</v>
      </c>
      <c r="AP31" s="61" t="e">
        <f t="shared" si="5"/>
        <v>#DIV/0!</v>
      </c>
      <c r="AQ31" s="61" t="e">
        <f t="shared" si="5"/>
        <v>#DIV/0!</v>
      </c>
      <c r="AR31" s="61" t="e">
        <f t="shared" si="5"/>
        <v>#DIV/0!</v>
      </c>
      <c r="AS31" s="61" t="e">
        <f t="shared" si="5"/>
        <v>#DIV/0!</v>
      </c>
      <c r="AT31" s="58" t="e">
        <f t="shared" si="5"/>
        <v>#DIV/0!</v>
      </c>
      <c r="AU31" s="58" t="e">
        <f t="shared" si="5"/>
        <v>#DIV/0!</v>
      </c>
      <c r="AV31" s="58" t="e">
        <f t="shared" si="5"/>
        <v>#DIV/0!</v>
      </c>
      <c r="AW31" s="58" t="e">
        <f t="shared" si="5"/>
        <v>#DIV/0!</v>
      </c>
      <c r="AX31" s="58" t="e">
        <f t="shared" si="5"/>
        <v>#DIV/0!</v>
      </c>
      <c r="AY31" s="59" t="e">
        <f t="shared" si="5"/>
        <v>#DIV/0!</v>
      </c>
      <c r="AZ31" s="59" t="e">
        <f t="shared" si="6"/>
        <v>#DIV/0!</v>
      </c>
      <c r="BA31" s="59" t="e">
        <f t="shared" si="6"/>
        <v>#DIV/0!</v>
      </c>
      <c r="BB31" s="59" t="e">
        <f t="shared" si="6"/>
        <v>#DIV/0!</v>
      </c>
      <c r="BC31" s="59" t="e">
        <f t="shared" si="6"/>
        <v>#DIV/0!</v>
      </c>
      <c r="BD31" s="60" t="e">
        <f t="shared" si="6"/>
        <v>#DIV/0!</v>
      </c>
      <c r="BE31" s="60" t="e">
        <f t="shared" si="6"/>
        <v>#DIV/0!</v>
      </c>
      <c r="BF31" s="60" t="e">
        <f t="shared" si="6"/>
        <v>#DIV/0!</v>
      </c>
      <c r="BG31" s="60" t="e">
        <f t="shared" si="6"/>
        <v>#DIV/0!</v>
      </c>
      <c r="BH31" s="60" t="e">
        <f t="shared" si="6"/>
        <v>#DIV/0!</v>
      </c>
      <c r="BI31" s="61" t="e">
        <f t="shared" si="6"/>
        <v>#DIV/0!</v>
      </c>
      <c r="BJ31" s="61" t="e">
        <f t="shared" si="7"/>
        <v>#DIV/0!</v>
      </c>
      <c r="BK31" s="61" t="e">
        <f t="shared" si="7"/>
        <v>#DIV/0!</v>
      </c>
      <c r="BL31" s="61" t="e">
        <f t="shared" si="7"/>
        <v>#DIV/0!</v>
      </c>
      <c r="BM31" s="61" t="e">
        <f t="shared" si="7"/>
        <v>#DIV/0!</v>
      </c>
      <c r="BN31" s="58" t="e">
        <f t="shared" si="7"/>
        <v>#DIV/0!</v>
      </c>
      <c r="BO31" s="58" t="e">
        <f t="shared" si="7"/>
        <v>#DIV/0!</v>
      </c>
      <c r="BP31" s="58" t="e">
        <f t="shared" si="7"/>
        <v>#DIV/0!</v>
      </c>
      <c r="BQ31" s="58" t="e">
        <f t="shared" si="7"/>
        <v>#DIV/0!</v>
      </c>
      <c r="BR31" s="58" t="e">
        <f t="shared" si="7"/>
        <v>#DIV/0!</v>
      </c>
      <c r="BS31" s="58" t="e">
        <f t="shared" si="7"/>
        <v>#DIV/0!</v>
      </c>
      <c r="BT31" s="59" t="e">
        <f t="shared" si="8"/>
        <v>#DIV/0!</v>
      </c>
      <c r="BU31" s="59" t="e">
        <f t="shared" si="8"/>
        <v>#DIV/0!</v>
      </c>
      <c r="BV31" s="59" t="e">
        <f t="shared" si="8"/>
        <v>#DIV/0!</v>
      </c>
      <c r="BW31" s="59" t="e">
        <f t="shared" si="8"/>
        <v>#DIV/0!</v>
      </c>
      <c r="BX31" s="59" t="e">
        <f t="shared" si="8"/>
        <v>#DIV/0!</v>
      </c>
      <c r="BY31" s="60" t="e">
        <f t="shared" si="8"/>
        <v>#DIV/0!</v>
      </c>
      <c r="BZ31" s="60" t="e">
        <f t="shared" si="8"/>
        <v>#DIV/0!</v>
      </c>
      <c r="CA31" s="60" t="e">
        <f t="shared" si="8"/>
        <v>#DIV/0!</v>
      </c>
      <c r="CB31" s="60" t="e">
        <f t="shared" si="8"/>
        <v>#DIV/0!</v>
      </c>
      <c r="CC31" s="60" t="e">
        <f t="shared" si="8"/>
        <v>#DIV/0!</v>
      </c>
      <c r="CD31" s="61" t="e">
        <f t="shared" si="9"/>
        <v>#DIV/0!</v>
      </c>
      <c r="CE31" s="61" t="e">
        <f t="shared" si="9"/>
        <v>#DIV/0!</v>
      </c>
      <c r="CF31" s="61" t="e">
        <f t="shared" si="9"/>
        <v>#DIV/0!</v>
      </c>
      <c r="CG31" s="61" t="e">
        <f t="shared" si="9"/>
        <v>#DIV/0!</v>
      </c>
      <c r="CH31" s="61" t="e">
        <f t="shared" si="9"/>
        <v>#DIV/0!</v>
      </c>
      <c r="CI31" s="58" t="e">
        <f t="shared" si="9"/>
        <v>#DIV/0!</v>
      </c>
      <c r="CJ31" s="58" t="e">
        <f t="shared" si="9"/>
        <v>#DIV/0!</v>
      </c>
      <c r="CK31" s="58" t="e">
        <f t="shared" si="9"/>
        <v>#DIV/0!</v>
      </c>
      <c r="CL31" s="58" t="e">
        <f t="shared" si="9"/>
        <v>#DIV/0!</v>
      </c>
      <c r="CM31" s="58" t="e">
        <f t="shared" si="9"/>
        <v>#DIV/0!</v>
      </c>
      <c r="CN31" s="59" t="e">
        <f t="shared" si="10"/>
        <v>#DIV/0!</v>
      </c>
      <c r="CO31" s="59" t="e">
        <f t="shared" si="10"/>
        <v>#DIV/0!</v>
      </c>
      <c r="CP31" s="59" t="e">
        <f t="shared" si="10"/>
        <v>#DIV/0!</v>
      </c>
      <c r="CQ31" s="59" t="e">
        <f t="shared" si="10"/>
        <v>#DIV/0!</v>
      </c>
      <c r="CR31" s="59" t="e">
        <f t="shared" si="10"/>
        <v>#DIV/0!</v>
      </c>
      <c r="CS31" s="60" t="e">
        <f t="shared" si="10"/>
        <v>#DIV/0!</v>
      </c>
      <c r="CT31" s="60" t="e">
        <f t="shared" si="10"/>
        <v>#DIV/0!</v>
      </c>
      <c r="CU31" s="60" t="e">
        <f t="shared" si="10"/>
        <v>#DIV/0!</v>
      </c>
      <c r="CV31" s="60" t="e">
        <f t="shared" si="10"/>
        <v>#DIV/0!</v>
      </c>
      <c r="CW31" s="60" t="e">
        <f t="shared" si="10"/>
        <v>#DIV/0!</v>
      </c>
      <c r="CX31" s="61" t="e">
        <f t="shared" si="11"/>
        <v>#DIV/0!</v>
      </c>
      <c r="CY31" s="61" t="e">
        <f t="shared" si="11"/>
        <v>#DIV/0!</v>
      </c>
      <c r="CZ31" s="61" t="e">
        <f t="shared" si="11"/>
        <v>#DIV/0!</v>
      </c>
      <c r="DA31" s="61" t="e">
        <f t="shared" si="11"/>
        <v>#DIV/0!</v>
      </c>
      <c r="DB31" s="61" t="e">
        <f t="shared" si="11"/>
        <v>#DIV/0!</v>
      </c>
      <c r="DC31" s="58" t="e">
        <f t="shared" si="11"/>
        <v>#DIV/0!</v>
      </c>
      <c r="DD31" s="58" t="e">
        <f t="shared" si="11"/>
        <v>#DIV/0!</v>
      </c>
      <c r="DE31" s="58" t="e">
        <f t="shared" si="11"/>
        <v>#DIV/0!</v>
      </c>
      <c r="DF31" s="58" t="e">
        <f t="shared" si="11"/>
        <v>#DIV/0!</v>
      </c>
      <c r="DG31" s="58" t="e">
        <f t="shared" si="11"/>
        <v>#DIV/0!</v>
      </c>
      <c r="DH31" s="58" t="e">
        <f t="shared" si="12"/>
        <v>#DIV/0!</v>
      </c>
      <c r="DI31" s="59" t="e">
        <f t="shared" si="12"/>
        <v>#DIV/0!</v>
      </c>
      <c r="DJ31" s="59" t="e">
        <f t="shared" si="12"/>
        <v>#DIV/0!</v>
      </c>
      <c r="DK31" s="59" t="e">
        <f t="shared" si="12"/>
        <v>#DIV/0!</v>
      </c>
      <c r="DL31" s="59" t="e">
        <f t="shared" si="12"/>
        <v>#DIV/0!</v>
      </c>
      <c r="DM31" s="59" t="e">
        <f t="shared" si="12"/>
        <v>#DIV/0!</v>
      </c>
      <c r="DN31" s="60" t="e">
        <f t="shared" si="12"/>
        <v>#DIV/0!</v>
      </c>
      <c r="DO31" s="60" t="e">
        <f t="shared" si="12"/>
        <v>#DIV/0!</v>
      </c>
      <c r="DP31" s="60" t="e">
        <f t="shared" si="12"/>
        <v>#DIV/0!</v>
      </c>
      <c r="DQ31" s="60" t="e">
        <f t="shared" si="12"/>
        <v>#DIV/0!</v>
      </c>
      <c r="DR31" s="60" t="e">
        <f t="shared" si="13"/>
        <v>#DIV/0!</v>
      </c>
      <c r="DS31" s="61" t="e">
        <f t="shared" si="13"/>
        <v>#DIV/0!</v>
      </c>
      <c r="DT31" s="61" t="e">
        <f t="shared" si="13"/>
        <v>#DIV/0!</v>
      </c>
      <c r="DU31" s="61" t="e">
        <f t="shared" si="13"/>
        <v>#DIV/0!</v>
      </c>
      <c r="DV31" s="61" t="e">
        <f t="shared" si="13"/>
        <v>#DIV/0!</v>
      </c>
      <c r="DW31" s="61" t="e">
        <f t="shared" si="13"/>
        <v>#DIV/0!</v>
      </c>
      <c r="DX31" s="62" t="e">
        <f t="shared" si="13"/>
        <v>#DIV/0!</v>
      </c>
      <c r="DY31" s="62" t="e">
        <f t="shared" si="13"/>
        <v>#DIV/0!</v>
      </c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s="64" customFormat="1" x14ac:dyDescent="0.15">
      <c r="A32" s="56">
        <v>3</v>
      </c>
      <c r="B32" s="57" t="e">
        <f t="shared" si="1"/>
        <v>#DIV/0!</v>
      </c>
      <c r="C32" s="58" t="e">
        <f t="shared" si="1"/>
        <v>#DIV/0!</v>
      </c>
      <c r="D32" s="58" t="e">
        <f t="shared" si="1"/>
        <v>#DIV/0!</v>
      </c>
      <c r="E32" s="58" t="e">
        <f t="shared" si="1"/>
        <v>#DIV/0!</v>
      </c>
      <c r="F32" s="58" t="e">
        <f t="shared" si="1"/>
        <v>#DIV/0!</v>
      </c>
      <c r="G32" s="58" t="e">
        <f t="shared" si="1"/>
        <v>#DIV/0!</v>
      </c>
      <c r="H32" s="58" t="e">
        <f t="shared" si="1"/>
        <v>#DIV/0!</v>
      </c>
      <c r="I32" s="58" t="e">
        <f t="shared" si="1"/>
        <v>#DIV/0!</v>
      </c>
      <c r="J32" s="59" t="e">
        <f t="shared" si="1"/>
        <v>#DIV/0!</v>
      </c>
      <c r="K32" s="59" t="e">
        <f t="shared" si="1"/>
        <v>#DIV/0!</v>
      </c>
      <c r="L32" s="59" t="e">
        <f t="shared" si="2"/>
        <v>#DIV/0!</v>
      </c>
      <c r="M32" s="59" t="e">
        <f t="shared" si="2"/>
        <v>#DIV/0!</v>
      </c>
      <c r="N32" s="59" t="e">
        <f t="shared" si="2"/>
        <v>#DIV/0!</v>
      </c>
      <c r="O32" s="60" t="e">
        <f t="shared" si="2"/>
        <v>#DIV/0!</v>
      </c>
      <c r="P32" s="60" t="e">
        <f t="shared" si="2"/>
        <v>#DIV/0!</v>
      </c>
      <c r="Q32" s="60" t="e">
        <f t="shared" si="2"/>
        <v>#DIV/0!</v>
      </c>
      <c r="R32" s="60" t="e">
        <f t="shared" si="2"/>
        <v>#DIV/0!</v>
      </c>
      <c r="S32" s="60" t="e">
        <f t="shared" si="2"/>
        <v>#DIV/0!</v>
      </c>
      <c r="T32" s="61" t="e">
        <f t="shared" si="2"/>
        <v>#DIV/0!</v>
      </c>
      <c r="U32" s="61" t="e">
        <f t="shared" si="2"/>
        <v>#DIV/0!</v>
      </c>
      <c r="V32" s="61" t="e">
        <f t="shared" si="3"/>
        <v>#DIV/0!</v>
      </c>
      <c r="W32" s="61" t="e">
        <f t="shared" si="3"/>
        <v>#DIV/0!</v>
      </c>
      <c r="X32" s="61" t="e">
        <f t="shared" si="3"/>
        <v>#DIV/0!</v>
      </c>
      <c r="Y32" s="58" t="e">
        <f t="shared" si="3"/>
        <v>#DIV/0!</v>
      </c>
      <c r="Z32" s="58" t="e">
        <f t="shared" si="3"/>
        <v>#DIV/0!</v>
      </c>
      <c r="AA32" s="58" t="e">
        <f t="shared" si="3"/>
        <v>#DIV/0!</v>
      </c>
      <c r="AB32" s="58" t="e">
        <f t="shared" si="3"/>
        <v>#DIV/0!</v>
      </c>
      <c r="AC32" s="58" t="e">
        <f t="shared" si="3"/>
        <v>#DIV/0!</v>
      </c>
      <c r="AD32" s="59" t="e">
        <f t="shared" si="3"/>
        <v>#DIV/0!</v>
      </c>
      <c r="AE32" s="59" t="e">
        <f t="shared" si="3"/>
        <v>#DIV/0!</v>
      </c>
      <c r="AF32" s="59" t="e">
        <f t="shared" si="4"/>
        <v>#DIV/0!</v>
      </c>
      <c r="AG32" s="59" t="e">
        <f t="shared" si="4"/>
        <v>#DIV/0!</v>
      </c>
      <c r="AH32" s="59" t="e">
        <f t="shared" si="4"/>
        <v>#DIV/0!</v>
      </c>
      <c r="AI32" s="59" t="e">
        <f t="shared" si="4"/>
        <v>#DIV/0!</v>
      </c>
      <c r="AJ32" s="60" t="e">
        <f t="shared" si="4"/>
        <v>#DIV/0!</v>
      </c>
      <c r="AK32" s="60" t="e">
        <f t="shared" si="4"/>
        <v>#DIV/0!</v>
      </c>
      <c r="AL32" s="60" t="e">
        <f t="shared" si="4"/>
        <v>#DIV/0!</v>
      </c>
      <c r="AM32" s="60" t="e">
        <f t="shared" si="4"/>
        <v>#DIV/0!</v>
      </c>
      <c r="AN32" s="60" t="e">
        <f t="shared" si="4"/>
        <v>#DIV/0!</v>
      </c>
      <c r="AO32" s="61" t="e">
        <f t="shared" si="4"/>
        <v>#DIV/0!</v>
      </c>
      <c r="AP32" s="61" t="e">
        <f t="shared" si="5"/>
        <v>#DIV/0!</v>
      </c>
      <c r="AQ32" s="61" t="e">
        <f t="shared" si="5"/>
        <v>#DIV/0!</v>
      </c>
      <c r="AR32" s="61" t="e">
        <f t="shared" si="5"/>
        <v>#DIV/0!</v>
      </c>
      <c r="AS32" s="61" t="e">
        <f t="shared" si="5"/>
        <v>#DIV/0!</v>
      </c>
      <c r="AT32" s="58" t="e">
        <f t="shared" si="5"/>
        <v>#DIV/0!</v>
      </c>
      <c r="AU32" s="58" t="e">
        <f t="shared" si="5"/>
        <v>#DIV/0!</v>
      </c>
      <c r="AV32" s="58" t="e">
        <f t="shared" si="5"/>
        <v>#DIV/0!</v>
      </c>
      <c r="AW32" s="58" t="e">
        <f t="shared" si="5"/>
        <v>#DIV/0!</v>
      </c>
      <c r="AX32" s="58" t="e">
        <f t="shared" si="5"/>
        <v>#DIV/0!</v>
      </c>
      <c r="AY32" s="59" t="e">
        <f t="shared" si="5"/>
        <v>#DIV/0!</v>
      </c>
      <c r="AZ32" s="59" t="e">
        <f t="shared" si="6"/>
        <v>#DIV/0!</v>
      </c>
      <c r="BA32" s="59" t="e">
        <f t="shared" si="6"/>
        <v>#DIV/0!</v>
      </c>
      <c r="BB32" s="59" t="e">
        <f t="shared" si="6"/>
        <v>#DIV/0!</v>
      </c>
      <c r="BC32" s="59" t="e">
        <f t="shared" si="6"/>
        <v>#DIV/0!</v>
      </c>
      <c r="BD32" s="60" t="e">
        <f t="shared" si="6"/>
        <v>#DIV/0!</v>
      </c>
      <c r="BE32" s="60" t="e">
        <f t="shared" si="6"/>
        <v>#DIV/0!</v>
      </c>
      <c r="BF32" s="60" t="e">
        <f t="shared" si="6"/>
        <v>#DIV/0!</v>
      </c>
      <c r="BG32" s="60" t="e">
        <f t="shared" si="6"/>
        <v>#DIV/0!</v>
      </c>
      <c r="BH32" s="60" t="e">
        <f t="shared" si="6"/>
        <v>#DIV/0!</v>
      </c>
      <c r="BI32" s="61" t="e">
        <f t="shared" si="6"/>
        <v>#DIV/0!</v>
      </c>
      <c r="BJ32" s="61" t="e">
        <f t="shared" si="7"/>
        <v>#DIV/0!</v>
      </c>
      <c r="BK32" s="61" t="e">
        <f t="shared" si="7"/>
        <v>#DIV/0!</v>
      </c>
      <c r="BL32" s="61" t="e">
        <f t="shared" si="7"/>
        <v>#DIV/0!</v>
      </c>
      <c r="BM32" s="61" t="e">
        <f t="shared" si="7"/>
        <v>#DIV/0!</v>
      </c>
      <c r="BN32" s="58" t="e">
        <f t="shared" si="7"/>
        <v>#DIV/0!</v>
      </c>
      <c r="BO32" s="58" t="e">
        <f t="shared" si="7"/>
        <v>#DIV/0!</v>
      </c>
      <c r="BP32" s="58" t="e">
        <f t="shared" si="7"/>
        <v>#DIV/0!</v>
      </c>
      <c r="BQ32" s="58" t="e">
        <f t="shared" si="7"/>
        <v>#DIV/0!</v>
      </c>
      <c r="BR32" s="58" t="e">
        <f t="shared" si="7"/>
        <v>#DIV/0!</v>
      </c>
      <c r="BS32" s="58" t="e">
        <f t="shared" si="7"/>
        <v>#DIV/0!</v>
      </c>
      <c r="BT32" s="59" t="e">
        <f t="shared" si="8"/>
        <v>#DIV/0!</v>
      </c>
      <c r="BU32" s="59" t="e">
        <f t="shared" si="8"/>
        <v>#DIV/0!</v>
      </c>
      <c r="BV32" s="59" t="e">
        <f t="shared" si="8"/>
        <v>#DIV/0!</v>
      </c>
      <c r="BW32" s="59" t="e">
        <f t="shared" si="8"/>
        <v>#DIV/0!</v>
      </c>
      <c r="BX32" s="59" t="e">
        <f t="shared" si="8"/>
        <v>#DIV/0!</v>
      </c>
      <c r="BY32" s="60" t="e">
        <f t="shared" si="8"/>
        <v>#DIV/0!</v>
      </c>
      <c r="BZ32" s="60" t="e">
        <f t="shared" si="8"/>
        <v>#DIV/0!</v>
      </c>
      <c r="CA32" s="60" t="e">
        <f t="shared" si="8"/>
        <v>#DIV/0!</v>
      </c>
      <c r="CB32" s="60" t="e">
        <f t="shared" si="8"/>
        <v>#DIV/0!</v>
      </c>
      <c r="CC32" s="60" t="e">
        <f t="shared" si="8"/>
        <v>#DIV/0!</v>
      </c>
      <c r="CD32" s="61" t="e">
        <f t="shared" si="9"/>
        <v>#DIV/0!</v>
      </c>
      <c r="CE32" s="61" t="e">
        <f t="shared" si="9"/>
        <v>#DIV/0!</v>
      </c>
      <c r="CF32" s="61" t="e">
        <f t="shared" si="9"/>
        <v>#DIV/0!</v>
      </c>
      <c r="CG32" s="61" t="e">
        <f t="shared" si="9"/>
        <v>#DIV/0!</v>
      </c>
      <c r="CH32" s="61" t="e">
        <f t="shared" si="9"/>
        <v>#DIV/0!</v>
      </c>
      <c r="CI32" s="58" t="e">
        <f t="shared" si="9"/>
        <v>#DIV/0!</v>
      </c>
      <c r="CJ32" s="58" t="e">
        <f t="shared" si="9"/>
        <v>#DIV/0!</v>
      </c>
      <c r="CK32" s="58" t="e">
        <f t="shared" si="9"/>
        <v>#DIV/0!</v>
      </c>
      <c r="CL32" s="58" t="e">
        <f t="shared" si="9"/>
        <v>#DIV/0!</v>
      </c>
      <c r="CM32" s="58" t="e">
        <f t="shared" si="9"/>
        <v>#DIV/0!</v>
      </c>
      <c r="CN32" s="59" t="e">
        <f t="shared" si="10"/>
        <v>#DIV/0!</v>
      </c>
      <c r="CO32" s="59" t="e">
        <f t="shared" si="10"/>
        <v>#DIV/0!</v>
      </c>
      <c r="CP32" s="59" t="e">
        <f t="shared" si="10"/>
        <v>#DIV/0!</v>
      </c>
      <c r="CQ32" s="59" t="e">
        <f t="shared" si="10"/>
        <v>#DIV/0!</v>
      </c>
      <c r="CR32" s="59" t="e">
        <f t="shared" si="10"/>
        <v>#DIV/0!</v>
      </c>
      <c r="CS32" s="60" t="e">
        <f t="shared" si="10"/>
        <v>#DIV/0!</v>
      </c>
      <c r="CT32" s="60" t="e">
        <f t="shared" si="10"/>
        <v>#DIV/0!</v>
      </c>
      <c r="CU32" s="60" t="e">
        <f t="shared" si="10"/>
        <v>#DIV/0!</v>
      </c>
      <c r="CV32" s="60" t="e">
        <f t="shared" si="10"/>
        <v>#DIV/0!</v>
      </c>
      <c r="CW32" s="60" t="e">
        <f t="shared" si="10"/>
        <v>#DIV/0!</v>
      </c>
      <c r="CX32" s="61" t="e">
        <f t="shared" si="11"/>
        <v>#DIV/0!</v>
      </c>
      <c r="CY32" s="61" t="e">
        <f t="shared" si="11"/>
        <v>#DIV/0!</v>
      </c>
      <c r="CZ32" s="61" t="e">
        <f t="shared" si="11"/>
        <v>#DIV/0!</v>
      </c>
      <c r="DA32" s="61" t="e">
        <f t="shared" si="11"/>
        <v>#DIV/0!</v>
      </c>
      <c r="DB32" s="61" t="e">
        <f t="shared" si="11"/>
        <v>#DIV/0!</v>
      </c>
      <c r="DC32" s="58" t="e">
        <f t="shared" si="11"/>
        <v>#DIV/0!</v>
      </c>
      <c r="DD32" s="58" t="e">
        <f t="shared" si="11"/>
        <v>#DIV/0!</v>
      </c>
      <c r="DE32" s="58" t="e">
        <f t="shared" si="11"/>
        <v>#DIV/0!</v>
      </c>
      <c r="DF32" s="58" t="e">
        <f t="shared" si="11"/>
        <v>#DIV/0!</v>
      </c>
      <c r="DG32" s="58" t="e">
        <f t="shared" si="11"/>
        <v>#DIV/0!</v>
      </c>
      <c r="DH32" s="58" t="e">
        <f t="shared" si="12"/>
        <v>#DIV/0!</v>
      </c>
      <c r="DI32" s="59" t="e">
        <f t="shared" si="12"/>
        <v>#DIV/0!</v>
      </c>
      <c r="DJ32" s="59" t="e">
        <f t="shared" si="12"/>
        <v>#DIV/0!</v>
      </c>
      <c r="DK32" s="59" t="e">
        <f t="shared" si="12"/>
        <v>#DIV/0!</v>
      </c>
      <c r="DL32" s="59" t="e">
        <f t="shared" si="12"/>
        <v>#DIV/0!</v>
      </c>
      <c r="DM32" s="59" t="e">
        <f t="shared" si="12"/>
        <v>#DIV/0!</v>
      </c>
      <c r="DN32" s="60" t="e">
        <f t="shared" si="12"/>
        <v>#DIV/0!</v>
      </c>
      <c r="DO32" s="60" t="e">
        <f t="shared" si="12"/>
        <v>#DIV/0!</v>
      </c>
      <c r="DP32" s="60" t="e">
        <f t="shared" si="12"/>
        <v>#DIV/0!</v>
      </c>
      <c r="DQ32" s="60" t="e">
        <f t="shared" si="12"/>
        <v>#DIV/0!</v>
      </c>
      <c r="DR32" s="60" t="e">
        <f t="shared" si="13"/>
        <v>#DIV/0!</v>
      </c>
      <c r="DS32" s="61" t="e">
        <f t="shared" si="13"/>
        <v>#DIV/0!</v>
      </c>
      <c r="DT32" s="61" t="e">
        <f t="shared" si="13"/>
        <v>#DIV/0!</v>
      </c>
      <c r="DU32" s="61" t="e">
        <f t="shared" si="13"/>
        <v>#DIV/0!</v>
      </c>
      <c r="DV32" s="61" t="e">
        <f t="shared" si="13"/>
        <v>#DIV/0!</v>
      </c>
      <c r="DW32" s="61" t="e">
        <f t="shared" si="13"/>
        <v>#DIV/0!</v>
      </c>
      <c r="DX32" s="62" t="e">
        <f t="shared" si="13"/>
        <v>#DIV/0!</v>
      </c>
      <c r="DY32" s="62" t="e">
        <f t="shared" si="13"/>
        <v>#DIV/0!</v>
      </c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pans="1:256" s="64" customFormat="1" x14ac:dyDescent="0.15">
      <c r="A33" s="56">
        <v>4</v>
      </c>
      <c r="B33" s="57" t="e">
        <f t="shared" si="1"/>
        <v>#DIV/0!</v>
      </c>
      <c r="C33" s="58" t="e">
        <f t="shared" si="1"/>
        <v>#DIV/0!</v>
      </c>
      <c r="D33" s="58" t="e">
        <f t="shared" si="1"/>
        <v>#DIV/0!</v>
      </c>
      <c r="E33" s="58" t="e">
        <f t="shared" si="1"/>
        <v>#DIV/0!</v>
      </c>
      <c r="F33" s="58" t="e">
        <f t="shared" si="1"/>
        <v>#DIV/0!</v>
      </c>
      <c r="G33" s="58" t="e">
        <f t="shared" si="1"/>
        <v>#DIV/0!</v>
      </c>
      <c r="H33" s="58" t="e">
        <f t="shared" si="1"/>
        <v>#DIV/0!</v>
      </c>
      <c r="I33" s="59" t="e">
        <f t="shared" si="1"/>
        <v>#DIV/0!</v>
      </c>
      <c r="J33" s="59" t="e">
        <f t="shared" si="1"/>
        <v>#DIV/0!</v>
      </c>
      <c r="K33" s="59" t="e">
        <f t="shared" si="1"/>
        <v>#DIV/0!</v>
      </c>
      <c r="L33" s="59" t="e">
        <f t="shared" si="2"/>
        <v>#DIV/0!</v>
      </c>
      <c r="M33" s="59" t="e">
        <f t="shared" si="2"/>
        <v>#DIV/0!</v>
      </c>
      <c r="N33" s="59" t="e">
        <f t="shared" si="2"/>
        <v>#DIV/0!</v>
      </c>
      <c r="O33" s="60" t="e">
        <f t="shared" si="2"/>
        <v>#DIV/0!</v>
      </c>
      <c r="P33" s="60" t="e">
        <f t="shared" si="2"/>
        <v>#DIV/0!</v>
      </c>
      <c r="Q33" s="60" t="e">
        <f t="shared" si="2"/>
        <v>#DIV/0!</v>
      </c>
      <c r="R33" s="60" t="e">
        <f t="shared" si="2"/>
        <v>#DIV/0!</v>
      </c>
      <c r="S33" s="60" t="e">
        <f t="shared" si="2"/>
        <v>#DIV/0!</v>
      </c>
      <c r="T33" s="61" t="e">
        <f t="shared" si="2"/>
        <v>#DIV/0!</v>
      </c>
      <c r="U33" s="61" t="e">
        <f t="shared" si="2"/>
        <v>#DIV/0!</v>
      </c>
      <c r="V33" s="61" t="e">
        <f t="shared" si="3"/>
        <v>#DIV/0!</v>
      </c>
      <c r="W33" s="61" t="e">
        <f t="shared" si="3"/>
        <v>#DIV/0!</v>
      </c>
      <c r="X33" s="61" t="e">
        <f t="shared" si="3"/>
        <v>#DIV/0!</v>
      </c>
      <c r="Y33" s="58" t="e">
        <f t="shared" si="3"/>
        <v>#DIV/0!</v>
      </c>
      <c r="Z33" s="58" t="e">
        <f t="shared" si="3"/>
        <v>#DIV/0!</v>
      </c>
      <c r="AA33" s="58" t="e">
        <f t="shared" si="3"/>
        <v>#DIV/0!</v>
      </c>
      <c r="AB33" s="58" t="e">
        <f t="shared" si="3"/>
        <v>#DIV/0!</v>
      </c>
      <c r="AC33" s="58" t="e">
        <f t="shared" si="3"/>
        <v>#DIV/0!</v>
      </c>
      <c r="AD33" s="59" t="e">
        <f t="shared" si="3"/>
        <v>#DIV/0!</v>
      </c>
      <c r="AE33" s="59" t="e">
        <f t="shared" si="3"/>
        <v>#DIV/0!</v>
      </c>
      <c r="AF33" s="59" t="e">
        <f t="shared" si="4"/>
        <v>#DIV/0!</v>
      </c>
      <c r="AG33" s="59" t="e">
        <f t="shared" si="4"/>
        <v>#DIV/0!</v>
      </c>
      <c r="AH33" s="59" t="e">
        <f t="shared" si="4"/>
        <v>#DIV/0!</v>
      </c>
      <c r="AI33" s="59" t="e">
        <f t="shared" si="4"/>
        <v>#DIV/0!</v>
      </c>
      <c r="AJ33" s="60" t="e">
        <f t="shared" si="4"/>
        <v>#DIV/0!</v>
      </c>
      <c r="AK33" s="60" t="e">
        <f t="shared" si="4"/>
        <v>#DIV/0!</v>
      </c>
      <c r="AL33" s="60" t="e">
        <f t="shared" si="4"/>
        <v>#DIV/0!</v>
      </c>
      <c r="AM33" s="60" t="e">
        <f t="shared" si="4"/>
        <v>#DIV/0!</v>
      </c>
      <c r="AN33" s="60" t="e">
        <f t="shared" si="4"/>
        <v>#DIV/0!</v>
      </c>
      <c r="AO33" s="61" t="e">
        <f t="shared" si="4"/>
        <v>#DIV/0!</v>
      </c>
      <c r="AP33" s="61" t="e">
        <f t="shared" si="5"/>
        <v>#DIV/0!</v>
      </c>
      <c r="AQ33" s="61" t="e">
        <f t="shared" si="5"/>
        <v>#DIV/0!</v>
      </c>
      <c r="AR33" s="61" t="e">
        <f t="shared" si="5"/>
        <v>#DIV/0!</v>
      </c>
      <c r="AS33" s="61" t="e">
        <f t="shared" si="5"/>
        <v>#DIV/0!</v>
      </c>
      <c r="AT33" s="58" t="e">
        <f t="shared" si="5"/>
        <v>#DIV/0!</v>
      </c>
      <c r="AU33" s="58" t="e">
        <f t="shared" si="5"/>
        <v>#DIV/0!</v>
      </c>
      <c r="AV33" s="58" t="e">
        <f t="shared" si="5"/>
        <v>#DIV/0!</v>
      </c>
      <c r="AW33" s="58" t="e">
        <f t="shared" si="5"/>
        <v>#DIV/0!</v>
      </c>
      <c r="AX33" s="58" t="e">
        <f t="shared" si="5"/>
        <v>#DIV/0!</v>
      </c>
      <c r="AY33" s="59" t="e">
        <f t="shared" si="5"/>
        <v>#DIV/0!</v>
      </c>
      <c r="AZ33" s="59" t="e">
        <f t="shared" si="6"/>
        <v>#DIV/0!</v>
      </c>
      <c r="BA33" s="59" t="e">
        <f t="shared" si="6"/>
        <v>#DIV/0!</v>
      </c>
      <c r="BB33" s="59" t="e">
        <f t="shared" si="6"/>
        <v>#DIV/0!</v>
      </c>
      <c r="BC33" s="59" t="e">
        <f t="shared" si="6"/>
        <v>#DIV/0!</v>
      </c>
      <c r="BD33" s="60" t="e">
        <f t="shared" si="6"/>
        <v>#DIV/0!</v>
      </c>
      <c r="BE33" s="60" t="e">
        <f t="shared" si="6"/>
        <v>#DIV/0!</v>
      </c>
      <c r="BF33" s="60" t="e">
        <f t="shared" si="6"/>
        <v>#DIV/0!</v>
      </c>
      <c r="BG33" s="60" t="e">
        <f t="shared" si="6"/>
        <v>#DIV/0!</v>
      </c>
      <c r="BH33" s="60" t="e">
        <f t="shared" si="6"/>
        <v>#DIV/0!</v>
      </c>
      <c r="BI33" s="61" t="e">
        <f t="shared" si="6"/>
        <v>#DIV/0!</v>
      </c>
      <c r="BJ33" s="61" t="e">
        <f t="shared" si="7"/>
        <v>#DIV/0!</v>
      </c>
      <c r="BK33" s="61" t="e">
        <f t="shared" si="7"/>
        <v>#DIV/0!</v>
      </c>
      <c r="BL33" s="61" t="e">
        <f t="shared" si="7"/>
        <v>#DIV/0!</v>
      </c>
      <c r="BM33" s="61" t="e">
        <f t="shared" si="7"/>
        <v>#DIV/0!</v>
      </c>
      <c r="BN33" s="58" t="e">
        <f t="shared" si="7"/>
        <v>#DIV/0!</v>
      </c>
      <c r="BO33" s="58" t="e">
        <f t="shared" si="7"/>
        <v>#DIV/0!</v>
      </c>
      <c r="BP33" s="58" t="e">
        <f t="shared" si="7"/>
        <v>#DIV/0!</v>
      </c>
      <c r="BQ33" s="58" t="e">
        <f t="shared" si="7"/>
        <v>#DIV/0!</v>
      </c>
      <c r="BR33" s="58" t="e">
        <f t="shared" si="7"/>
        <v>#DIV/0!</v>
      </c>
      <c r="BS33" s="58" t="e">
        <f t="shared" si="7"/>
        <v>#DIV/0!</v>
      </c>
      <c r="BT33" s="59" t="e">
        <f t="shared" si="8"/>
        <v>#DIV/0!</v>
      </c>
      <c r="BU33" s="59" t="e">
        <f t="shared" si="8"/>
        <v>#DIV/0!</v>
      </c>
      <c r="BV33" s="59" t="e">
        <f t="shared" si="8"/>
        <v>#DIV/0!</v>
      </c>
      <c r="BW33" s="59" t="e">
        <f t="shared" si="8"/>
        <v>#DIV/0!</v>
      </c>
      <c r="BX33" s="59" t="e">
        <f t="shared" si="8"/>
        <v>#DIV/0!</v>
      </c>
      <c r="BY33" s="60" t="e">
        <f t="shared" si="8"/>
        <v>#DIV/0!</v>
      </c>
      <c r="BZ33" s="60" t="e">
        <f t="shared" si="8"/>
        <v>#DIV/0!</v>
      </c>
      <c r="CA33" s="60" t="e">
        <f t="shared" si="8"/>
        <v>#DIV/0!</v>
      </c>
      <c r="CB33" s="60" t="e">
        <f t="shared" si="8"/>
        <v>#DIV/0!</v>
      </c>
      <c r="CC33" s="60" t="e">
        <f t="shared" si="8"/>
        <v>#DIV/0!</v>
      </c>
      <c r="CD33" s="61" t="e">
        <f t="shared" si="9"/>
        <v>#DIV/0!</v>
      </c>
      <c r="CE33" s="61" t="e">
        <f t="shared" si="9"/>
        <v>#DIV/0!</v>
      </c>
      <c r="CF33" s="61" t="e">
        <f t="shared" si="9"/>
        <v>#DIV/0!</v>
      </c>
      <c r="CG33" s="61" t="e">
        <f t="shared" si="9"/>
        <v>#DIV/0!</v>
      </c>
      <c r="CH33" s="61" t="e">
        <f t="shared" si="9"/>
        <v>#DIV/0!</v>
      </c>
      <c r="CI33" s="58" t="e">
        <f t="shared" si="9"/>
        <v>#DIV/0!</v>
      </c>
      <c r="CJ33" s="58" t="e">
        <f t="shared" si="9"/>
        <v>#DIV/0!</v>
      </c>
      <c r="CK33" s="58" t="e">
        <f t="shared" si="9"/>
        <v>#DIV/0!</v>
      </c>
      <c r="CL33" s="58" t="e">
        <f t="shared" si="9"/>
        <v>#DIV/0!</v>
      </c>
      <c r="CM33" s="58" t="e">
        <f t="shared" si="9"/>
        <v>#DIV/0!</v>
      </c>
      <c r="CN33" s="59" t="e">
        <f t="shared" si="10"/>
        <v>#DIV/0!</v>
      </c>
      <c r="CO33" s="59" t="e">
        <f t="shared" si="10"/>
        <v>#DIV/0!</v>
      </c>
      <c r="CP33" s="59" t="e">
        <f t="shared" si="10"/>
        <v>#DIV/0!</v>
      </c>
      <c r="CQ33" s="59" t="e">
        <f t="shared" si="10"/>
        <v>#DIV/0!</v>
      </c>
      <c r="CR33" s="59" t="e">
        <f t="shared" si="10"/>
        <v>#DIV/0!</v>
      </c>
      <c r="CS33" s="60" t="e">
        <f t="shared" si="10"/>
        <v>#DIV/0!</v>
      </c>
      <c r="CT33" s="60" t="e">
        <f t="shared" si="10"/>
        <v>#DIV/0!</v>
      </c>
      <c r="CU33" s="60" t="e">
        <f t="shared" si="10"/>
        <v>#DIV/0!</v>
      </c>
      <c r="CV33" s="60" t="e">
        <f t="shared" si="10"/>
        <v>#DIV/0!</v>
      </c>
      <c r="CW33" s="60" t="e">
        <f t="shared" si="10"/>
        <v>#DIV/0!</v>
      </c>
      <c r="CX33" s="61" t="e">
        <f t="shared" si="11"/>
        <v>#DIV/0!</v>
      </c>
      <c r="CY33" s="61" t="e">
        <f t="shared" si="11"/>
        <v>#DIV/0!</v>
      </c>
      <c r="CZ33" s="61" t="e">
        <f t="shared" si="11"/>
        <v>#DIV/0!</v>
      </c>
      <c r="DA33" s="61" t="e">
        <f t="shared" si="11"/>
        <v>#DIV/0!</v>
      </c>
      <c r="DB33" s="61" t="e">
        <f t="shared" si="11"/>
        <v>#DIV/0!</v>
      </c>
      <c r="DC33" s="58" t="e">
        <f t="shared" si="11"/>
        <v>#DIV/0!</v>
      </c>
      <c r="DD33" s="58" t="e">
        <f t="shared" si="11"/>
        <v>#DIV/0!</v>
      </c>
      <c r="DE33" s="58" t="e">
        <f t="shared" si="11"/>
        <v>#DIV/0!</v>
      </c>
      <c r="DF33" s="58" t="e">
        <f t="shared" si="11"/>
        <v>#DIV/0!</v>
      </c>
      <c r="DG33" s="58" t="e">
        <f t="shared" si="11"/>
        <v>#DIV/0!</v>
      </c>
      <c r="DH33" s="58" t="e">
        <f t="shared" si="12"/>
        <v>#DIV/0!</v>
      </c>
      <c r="DI33" s="59" t="e">
        <f t="shared" si="12"/>
        <v>#DIV/0!</v>
      </c>
      <c r="DJ33" s="59" t="e">
        <f t="shared" si="12"/>
        <v>#DIV/0!</v>
      </c>
      <c r="DK33" s="59" t="e">
        <f t="shared" si="12"/>
        <v>#DIV/0!</v>
      </c>
      <c r="DL33" s="59" t="e">
        <f t="shared" si="12"/>
        <v>#DIV/0!</v>
      </c>
      <c r="DM33" s="59" t="e">
        <f t="shared" si="12"/>
        <v>#DIV/0!</v>
      </c>
      <c r="DN33" s="60" t="e">
        <f t="shared" si="12"/>
        <v>#DIV/0!</v>
      </c>
      <c r="DO33" s="60" t="e">
        <f t="shared" si="12"/>
        <v>#DIV/0!</v>
      </c>
      <c r="DP33" s="60" t="e">
        <f t="shared" si="12"/>
        <v>#DIV/0!</v>
      </c>
      <c r="DQ33" s="60" t="e">
        <f t="shared" si="12"/>
        <v>#DIV/0!</v>
      </c>
      <c r="DR33" s="60" t="e">
        <f t="shared" si="13"/>
        <v>#DIV/0!</v>
      </c>
      <c r="DS33" s="61" t="e">
        <f t="shared" si="13"/>
        <v>#DIV/0!</v>
      </c>
      <c r="DT33" s="61" t="e">
        <f t="shared" si="13"/>
        <v>#DIV/0!</v>
      </c>
      <c r="DU33" s="61" t="e">
        <f t="shared" si="13"/>
        <v>#DIV/0!</v>
      </c>
      <c r="DV33" s="61" t="e">
        <f t="shared" si="13"/>
        <v>#DIV/0!</v>
      </c>
      <c r="DW33" s="61" t="e">
        <f t="shared" si="13"/>
        <v>#DIV/0!</v>
      </c>
      <c r="DX33" s="62" t="e">
        <f t="shared" si="13"/>
        <v>#DIV/0!</v>
      </c>
      <c r="DY33" s="62" t="e">
        <f t="shared" si="13"/>
        <v>#DIV/0!</v>
      </c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</row>
    <row r="34" spans="1:256" s="64" customFormat="1" x14ac:dyDescent="0.15">
      <c r="A34" s="56">
        <v>5</v>
      </c>
      <c r="B34" s="57" t="e">
        <f t="shared" si="1"/>
        <v>#DIV/0!</v>
      </c>
      <c r="C34" s="58" t="e">
        <f t="shared" si="1"/>
        <v>#DIV/0!</v>
      </c>
      <c r="D34" s="58" t="e">
        <f t="shared" si="1"/>
        <v>#DIV/0!</v>
      </c>
      <c r="E34" s="58" t="e">
        <f t="shared" si="1"/>
        <v>#DIV/0!</v>
      </c>
      <c r="F34" s="58" t="e">
        <f t="shared" si="1"/>
        <v>#DIV/0!</v>
      </c>
      <c r="G34" s="58" t="e">
        <f t="shared" si="1"/>
        <v>#DIV/0!</v>
      </c>
      <c r="H34" s="59" t="e">
        <f t="shared" si="1"/>
        <v>#DIV/0!</v>
      </c>
      <c r="I34" s="59" t="e">
        <f t="shared" si="1"/>
        <v>#DIV/0!</v>
      </c>
      <c r="J34" s="59" t="e">
        <f t="shared" si="1"/>
        <v>#DIV/0!</v>
      </c>
      <c r="K34" s="59" t="e">
        <f t="shared" si="1"/>
        <v>#DIV/0!</v>
      </c>
      <c r="L34" s="59" t="e">
        <f t="shared" si="2"/>
        <v>#DIV/0!</v>
      </c>
      <c r="M34" s="59" t="e">
        <f t="shared" si="2"/>
        <v>#DIV/0!</v>
      </c>
      <c r="N34" s="60" t="e">
        <f t="shared" si="2"/>
        <v>#DIV/0!</v>
      </c>
      <c r="O34" s="60" t="e">
        <f t="shared" si="2"/>
        <v>#DIV/0!</v>
      </c>
      <c r="P34" s="60" t="e">
        <f t="shared" si="2"/>
        <v>#DIV/0!</v>
      </c>
      <c r="Q34" s="60" t="e">
        <f t="shared" si="2"/>
        <v>#DIV/0!</v>
      </c>
      <c r="R34" s="60" t="e">
        <f t="shared" si="2"/>
        <v>#DIV/0!</v>
      </c>
      <c r="S34" s="60" t="e">
        <f t="shared" si="2"/>
        <v>#DIV/0!</v>
      </c>
      <c r="T34" s="61" t="e">
        <f t="shared" si="2"/>
        <v>#DIV/0!</v>
      </c>
      <c r="U34" s="61" t="e">
        <f t="shared" si="2"/>
        <v>#DIV/0!</v>
      </c>
      <c r="V34" s="61" t="e">
        <f t="shared" si="3"/>
        <v>#DIV/0!</v>
      </c>
      <c r="W34" s="61" t="e">
        <f t="shared" si="3"/>
        <v>#DIV/0!</v>
      </c>
      <c r="X34" s="61" t="e">
        <f t="shared" si="3"/>
        <v>#DIV/0!</v>
      </c>
      <c r="Y34" s="58" t="e">
        <f t="shared" si="3"/>
        <v>#DIV/0!</v>
      </c>
      <c r="Z34" s="58" t="e">
        <f t="shared" si="3"/>
        <v>#DIV/0!</v>
      </c>
      <c r="AA34" s="58" t="e">
        <f t="shared" si="3"/>
        <v>#DIV/0!</v>
      </c>
      <c r="AB34" s="58" t="e">
        <f t="shared" si="3"/>
        <v>#DIV/0!</v>
      </c>
      <c r="AC34" s="58" t="e">
        <f t="shared" si="3"/>
        <v>#DIV/0!</v>
      </c>
      <c r="AD34" s="59" t="e">
        <f t="shared" si="3"/>
        <v>#DIV/0!</v>
      </c>
      <c r="AE34" s="59" t="e">
        <f t="shared" si="3"/>
        <v>#DIV/0!</v>
      </c>
      <c r="AF34" s="59" t="e">
        <f t="shared" si="4"/>
        <v>#DIV/0!</v>
      </c>
      <c r="AG34" s="59" t="e">
        <f t="shared" si="4"/>
        <v>#DIV/0!</v>
      </c>
      <c r="AH34" s="59" t="e">
        <f t="shared" si="4"/>
        <v>#DIV/0!</v>
      </c>
      <c r="AI34" s="60" t="e">
        <f t="shared" si="4"/>
        <v>#DIV/0!</v>
      </c>
      <c r="AJ34" s="60" t="e">
        <f t="shared" si="4"/>
        <v>#DIV/0!</v>
      </c>
      <c r="AK34" s="60" t="e">
        <f t="shared" si="4"/>
        <v>#DIV/0!</v>
      </c>
      <c r="AL34" s="60" t="e">
        <f t="shared" si="4"/>
        <v>#DIV/0!</v>
      </c>
      <c r="AM34" s="60" t="e">
        <f t="shared" si="4"/>
        <v>#DIV/0!</v>
      </c>
      <c r="AN34" s="60" t="e">
        <f t="shared" si="4"/>
        <v>#DIV/0!</v>
      </c>
      <c r="AO34" s="61" t="e">
        <f t="shared" si="4"/>
        <v>#DIV/0!</v>
      </c>
      <c r="AP34" s="61" t="e">
        <f t="shared" si="5"/>
        <v>#DIV/0!</v>
      </c>
      <c r="AQ34" s="61" t="e">
        <f t="shared" si="5"/>
        <v>#DIV/0!</v>
      </c>
      <c r="AR34" s="61" t="e">
        <f t="shared" si="5"/>
        <v>#DIV/0!</v>
      </c>
      <c r="AS34" s="61" t="e">
        <f t="shared" si="5"/>
        <v>#DIV/0!</v>
      </c>
      <c r="AT34" s="58" t="e">
        <f t="shared" si="5"/>
        <v>#DIV/0!</v>
      </c>
      <c r="AU34" s="58" t="e">
        <f t="shared" si="5"/>
        <v>#DIV/0!</v>
      </c>
      <c r="AV34" s="58" t="e">
        <f t="shared" si="5"/>
        <v>#DIV/0!</v>
      </c>
      <c r="AW34" s="58" t="e">
        <f t="shared" si="5"/>
        <v>#DIV/0!</v>
      </c>
      <c r="AX34" s="58" t="e">
        <f t="shared" si="5"/>
        <v>#DIV/0!</v>
      </c>
      <c r="AY34" s="59" t="e">
        <f t="shared" si="5"/>
        <v>#DIV/0!</v>
      </c>
      <c r="AZ34" s="59" t="e">
        <f t="shared" si="6"/>
        <v>#DIV/0!</v>
      </c>
      <c r="BA34" s="59" t="e">
        <f t="shared" si="6"/>
        <v>#DIV/0!</v>
      </c>
      <c r="BB34" s="59" t="e">
        <f t="shared" si="6"/>
        <v>#DIV/0!</v>
      </c>
      <c r="BC34" s="59" t="e">
        <f t="shared" si="6"/>
        <v>#DIV/0!</v>
      </c>
      <c r="BD34" s="60" t="e">
        <f t="shared" si="6"/>
        <v>#DIV/0!</v>
      </c>
      <c r="BE34" s="60" t="e">
        <f t="shared" si="6"/>
        <v>#DIV/0!</v>
      </c>
      <c r="BF34" s="60" t="e">
        <f t="shared" si="6"/>
        <v>#DIV/0!</v>
      </c>
      <c r="BG34" s="60" t="e">
        <f t="shared" si="6"/>
        <v>#DIV/0!</v>
      </c>
      <c r="BH34" s="60" t="e">
        <f t="shared" si="6"/>
        <v>#DIV/0!</v>
      </c>
      <c r="BI34" s="61" t="e">
        <f t="shared" si="6"/>
        <v>#DIV/0!</v>
      </c>
      <c r="BJ34" s="61" t="e">
        <f t="shared" si="7"/>
        <v>#DIV/0!</v>
      </c>
      <c r="BK34" s="61" t="e">
        <f t="shared" si="7"/>
        <v>#DIV/0!</v>
      </c>
      <c r="BL34" s="61" t="e">
        <f t="shared" si="7"/>
        <v>#DIV/0!</v>
      </c>
      <c r="BM34" s="61" t="e">
        <f t="shared" si="7"/>
        <v>#DIV/0!</v>
      </c>
      <c r="BN34" s="58" t="e">
        <f t="shared" si="7"/>
        <v>#DIV/0!</v>
      </c>
      <c r="BO34" s="58" t="e">
        <f t="shared" si="7"/>
        <v>#DIV/0!</v>
      </c>
      <c r="BP34" s="58" t="e">
        <f t="shared" si="7"/>
        <v>#DIV/0!</v>
      </c>
      <c r="BQ34" s="58" t="e">
        <f t="shared" si="7"/>
        <v>#DIV/0!</v>
      </c>
      <c r="BR34" s="58" t="e">
        <f t="shared" si="7"/>
        <v>#DIV/0!</v>
      </c>
      <c r="BS34" s="59" t="e">
        <f t="shared" si="7"/>
        <v>#DIV/0!</v>
      </c>
      <c r="BT34" s="59" t="e">
        <f t="shared" si="8"/>
        <v>#DIV/0!</v>
      </c>
      <c r="BU34" s="59" t="e">
        <f t="shared" si="8"/>
        <v>#DIV/0!</v>
      </c>
      <c r="BV34" s="59" t="e">
        <f t="shared" si="8"/>
        <v>#DIV/0!</v>
      </c>
      <c r="BW34" s="59" t="e">
        <f t="shared" si="8"/>
        <v>#DIV/0!</v>
      </c>
      <c r="BX34" s="59" t="e">
        <f t="shared" si="8"/>
        <v>#DIV/0!</v>
      </c>
      <c r="BY34" s="60" t="e">
        <f t="shared" si="8"/>
        <v>#DIV/0!</v>
      </c>
      <c r="BZ34" s="60" t="e">
        <f t="shared" si="8"/>
        <v>#DIV/0!</v>
      </c>
      <c r="CA34" s="60" t="e">
        <f t="shared" si="8"/>
        <v>#DIV/0!</v>
      </c>
      <c r="CB34" s="60" t="e">
        <f t="shared" si="8"/>
        <v>#DIV/0!</v>
      </c>
      <c r="CC34" s="60" t="e">
        <f t="shared" si="8"/>
        <v>#DIV/0!</v>
      </c>
      <c r="CD34" s="61" t="e">
        <f t="shared" si="9"/>
        <v>#DIV/0!</v>
      </c>
      <c r="CE34" s="61" t="e">
        <f t="shared" si="9"/>
        <v>#DIV/0!</v>
      </c>
      <c r="CF34" s="61" t="e">
        <f t="shared" si="9"/>
        <v>#DIV/0!</v>
      </c>
      <c r="CG34" s="61" t="e">
        <f t="shared" si="9"/>
        <v>#DIV/0!</v>
      </c>
      <c r="CH34" s="61" t="e">
        <f t="shared" si="9"/>
        <v>#DIV/0!</v>
      </c>
      <c r="CI34" s="58" t="e">
        <f t="shared" si="9"/>
        <v>#DIV/0!</v>
      </c>
      <c r="CJ34" s="58" t="e">
        <f t="shared" si="9"/>
        <v>#DIV/0!</v>
      </c>
      <c r="CK34" s="58" t="e">
        <f t="shared" si="9"/>
        <v>#DIV/0!</v>
      </c>
      <c r="CL34" s="58" t="e">
        <f t="shared" si="9"/>
        <v>#DIV/0!</v>
      </c>
      <c r="CM34" s="58" t="e">
        <f t="shared" si="9"/>
        <v>#DIV/0!</v>
      </c>
      <c r="CN34" s="59" t="e">
        <f t="shared" si="10"/>
        <v>#DIV/0!</v>
      </c>
      <c r="CO34" s="59" t="e">
        <f t="shared" si="10"/>
        <v>#DIV/0!</v>
      </c>
      <c r="CP34" s="59" t="e">
        <f t="shared" si="10"/>
        <v>#DIV/0!</v>
      </c>
      <c r="CQ34" s="59" t="e">
        <f t="shared" si="10"/>
        <v>#DIV/0!</v>
      </c>
      <c r="CR34" s="59" t="e">
        <f t="shared" si="10"/>
        <v>#DIV/0!</v>
      </c>
      <c r="CS34" s="60" t="e">
        <f t="shared" si="10"/>
        <v>#DIV/0!</v>
      </c>
      <c r="CT34" s="60" t="e">
        <f t="shared" si="10"/>
        <v>#DIV/0!</v>
      </c>
      <c r="CU34" s="60" t="e">
        <f t="shared" si="10"/>
        <v>#DIV/0!</v>
      </c>
      <c r="CV34" s="60" t="e">
        <f t="shared" si="10"/>
        <v>#DIV/0!</v>
      </c>
      <c r="CW34" s="60" t="e">
        <f t="shared" si="10"/>
        <v>#DIV/0!</v>
      </c>
      <c r="CX34" s="61" t="e">
        <f t="shared" si="11"/>
        <v>#DIV/0!</v>
      </c>
      <c r="CY34" s="61" t="e">
        <f t="shared" si="11"/>
        <v>#DIV/0!</v>
      </c>
      <c r="CZ34" s="61" t="e">
        <f t="shared" si="11"/>
        <v>#DIV/0!</v>
      </c>
      <c r="DA34" s="61" t="e">
        <f t="shared" si="11"/>
        <v>#DIV/0!</v>
      </c>
      <c r="DB34" s="61" t="e">
        <f t="shared" si="11"/>
        <v>#DIV/0!</v>
      </c>
      <c r="DC34" s="58" t="e">
        <f t="shared" si="11"/>
        <v>#DIV/0!</v>
      </c>
      <c r="DD34" s="58" t="e">
        <f t="shared" si="11"/>
        <v>#DIV/0!</v>
      </c>
      <c r="DE34" s="58" t="e">
        <f t="shared" si="11"/>
        <v>#DIV/0!</v>
      </c>
      <c r="DF34" s="58" t="e">
        <f t="shared" si="11"/>
        <v>#DIV/0!</v>
      </c>
      <c r="DG34" s="58" t="e">
        <f t="shared" si="11"/>
        <v>#DIV/0!</v>
      </c>
      <c r="DH34" s="59" t="e">
        <f t="shared" si="12"/>
        <v>#DIV/0!</v>
      </c>
      <c r="DI34" s="59" t="e">
        <f t="shared" si="12"/>
        <v>#DIV/0!</v>
      </c>
      <c r="DJ34" s="59" t="e">
        <f t="shared" si="12"/>
        <v>#DIV/0!</v>
      </c>
      <c r="DK34" s="59" t="e">
        <f t="shared" si="12"/>
        <v>#DIV/0!</v>
      </c>
      <c r="DL34" s="59" t="e">
        <f t="shared" si="12"/>
        <v>#DIV/0!</v>
      </c>
      <c r="DM34" s="59" t="e">
        <f t="shared" si="12"/>
        <v>#DIV/0!</v>
      </c>
      <c r="DN34" s="60" t="e">
        <f t="shared" si="12"/>
        <v>#DIV/0!</v>
      </c>
      <c r="DO34" s="60" t="e">
        <f t="shared" si="12"/>
        <v>#DIV/0!</v>
      </c>
      <c r="DP34" s="60" t="e">
        <f t="shared" si="12"/>
        <v>#DIV/0!</v>
      </c>
      <c r="DQ34" s="60" t="e">
        <f t="shared" si="12"/>
        <v>#DIV/0!</v>
      </c>
      <c r="DR34" s="60" t="e">
        <f t="shared" si="13"/>
        <v>#DIV/0!</v>
      </c>
      <c r="DS34" s="61" t="e">
        <f t="shared" si="13"/>
        <v>#DIV/0!</v>
      </c>
      <c r="DT34" s="61" t="e">
        <f t="shared" si="13"/>
        <v>#DIV/0!</v>
      </c>
      <c r="DU34" s="61" t="e">
        <f t="shared" si="13"/>
        <v>#DIV/0!</v>
      </c>
      <c r="DV34" s="61" t="e">
        <f t="shared" si="13"/>
        <v>#DIV/0!</v>
      </c>
      <c r="DW34" s="61" t="e">
        <f t="shared" si="13"/>
        <v>#DIV/0!</v>
      </c>
      <c r="DX34" s="62" t="e">
        <f t="shared" si="13"/>
        <v>#DIV/0!</v>
      </c>
      <c r="DY34" s="62" t="e">
        <f t="shared" si="13"/>
        <v>#DIV/0!</v>
      </c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s="64" customFormat="1" x14ac:dyDescent="0.15">
      <c r="A35" s="56">
        <v>6</v>
      </c>
      <c r="B35" s="57" t="e">
        <f t="shared" si="1"/>
        <v>#DIV/0!</v>
      </c>
      <c r="C35" s="58" t="e">
        <f t="shared" si="1"/>
        <v>#DIV/0!</v>
      </c>
      <c r="D35" s="58" t="e">
        <f t="shared" si="1"/>
        <v>#DIV/0!</v>
      </c>
      <c r="E35" s="58" t="e">
        <f t="shared" si="1"/>
        <v>#DIV/0!</v>
      </c>
      <c r="F35" s="58" t="e">
        <f t="shared" si="1"/>
        <v>#DIV/0!</v>
      </c>
      <c r="G35" s="59" t="e">
        <f t="shared" si="1"/>
        <v>#DIV/0!</v>
      </c>
      <c r="H35" s="59" t="e">
        <f t="shared" si="1"/>
        <v>#DIV/0!</v>
      </c>
      <c r="I35" s="59" t="e">
        <f t="shared" si="1"/>
        <v>#DIV/0!</v>
      </c>
      <c r="J35" s="59" t="e">
        <f t="shared" si="1"/>
        <v>#DIV/0!</v>
      </c>
      <c r="K35" s="59" t="e">
        <f t="shared" si="1"/>
        <v>#DIV/0!</v>
      </c>
      <c r="L35" s="59" t="e">
        <f t="shared" si="2"/>
        <v>#DIV/0!</v>
      </c>
      <c r="M35" s="59" t="e">
        <f t="shared" si="2"/>
        <v>#DIV/0!</v>
      </c>
      <c r="N35" s="60" t="e">
        <f t="shared" si="2"/>
        <v>#DIV/0!</v>
      </c>
      <c r="O35" s="60" t="e">
        <f t="shared" si="2"/>
        <v>#DIV/0!</v>
      </c>
      <c r="P35" s="60" t="e">
        <f t="shared" si="2"/>
        <v>#DIV/0!</v>
      </c>
      <c r="Q35" s="60" t="e">
        <f t="shared" si="2"/>
        <v>#DIV/0!</v>
      </c>
      <c r="R35" s="60" t="e">
        <f t="shared" si="2"/>
        <v>#DIV/0!</v>
      </c>
      <c r="S35" s="61" t="e">
        <f t="shared" si="2"/>
        <v>#DIV/0!</v>
      </c>
      <c r="T35" s="61" t="e">
        <f t="shared" si="2"/>
        <v>#DIV/0!</v>
      </c>
      <c r="U35" s="61" t="e">
        <f t="shared" si="2"/>
        <v>#DIV/0!</v>
      </c>
      <c r="V35" s="61" t="e">
        <f t="shared" si="3"/>
        <v>#DIV/0!</v>
      </c>
      <c r="W35" s="61" t="e">
        <f t="shared" si="3"/>
        <v>#DIV/0!</v>
      </c>
      <c r="X35" s="61" t="e">
        <f t="shared" si="3"/>
        <v>#DIV/0!</v>
      </c>
      <c r="Y35" s="58" t="e">
        <f t="shared" si="3"/>
        <v>#DIV/0!</v>
      </c>
      <c r="Z35" s="58" t="e">
        <f t="shared" si="3"/>
        <v>#DIV/0!</v>
      </c>
      <c r="AA35" s="58" t="e">
        <f t="shared" si="3"/>
        <v>#DIV/0!</v>
      </c>
      <c r="AB35" s="58" t="e">
        <f t="shared" si="3"/>
        <v>#DIV/0!</v>
      </c>
      <c r="AC35" s="58" t="e">
        <f t="shared" si="3"/>
        <v>#DIV/0!</v>
      </c>
      <c r="AD35" s="59" t="e">
        <f t="shared" si="3"/>
        <v>#DIV/0!</v>
      </c>
      <c r="AE35" s="59" t="e">
        <f t="shared" si="3"/>
        <v>#DIV/0!</v>
      </c>
      <c r="AF35" s="59" t="e">
        <f t="shared" si="4"/>
        <v>#DIV/0!</v>
      </c>
      <c r="AG35" s="59" t="e">
        <f t="shared" si="4"/>
        <v>#DIV/0!</v>
      </c>
      <c r="AH35" s="59" t="e">
        <f t="shared" si="4"/>
        <v>#DIV/0!</v>
      </c>
      <c r="AI35" s="60" t="e">
        <f t="shared" si="4"/>
        <v>#DIV/0!</v>
      </c>
      <c r="AJ35" s="60" t="e">
        <f t="shared" si="4"/>
        <v>#DIV/0!</v>
      </c>
      <c r="AK35" s="60" t="e">
        <f t="shared" si="4"/>
        <v>#DIV/0!</v>
      </c>
      <c r="AL35" s="60" t="e">
        <f t="shared" si="4"/>
        <v>#DIV/0!</v>
      </c>
      <c r="AM35" s="60" t="e">
        <f t="shared" si="4"/>
        <v>#DIV/0!</v>
      </c>
      <c r="AN35" s="61" t="e">
        <f t="shared" si="4"/>
        <v>#DIV/0!</v>
      </c>
      <c r="AO35" s="61" t="e">
        <f t="shared" si="4"/>
        <v>#DIV/0!</v>
      </c>
      <c r="AP35" s="61" t="e">
        <f t="shared" si="5"/>
        <v>#DIV/0!</v>
      </c>
      <c r="AQ35" s="61" t="e">
        <f t="shared" si="5"/>
        <v>#DIV/0!</v>
      </c>
      <c r="AR35" s="61" t="e">
        <f t="shared" si="5"/>
        <v>#DIV/0!</v>
      </c>
      <c r="AS35" s="61" t="e">
        <f t="shared" si="5"/>
        <v>#DIV/0!</v>
      </c>
      <c r="AT35" s="58" t="e">
        <f t="shared" si="5"/>
        <v>#DIV/0!</v>
      </c>
      <c r="AU35" s="58" t="e">
        <f t="shared" si="5"/>
        <v>#DIV/0!</v>
      </c>
      <c r="AV35" s="58" t="e">
        <f t="shared" si="5"/>
        <v>#DIV/0!</v>
      </c>
      <c r="AW35" s="58" t="e">
        <f t="shared" si="5"/>
        <v>#DIV/0!</v>
      </c>
      <c r="AX35" s="58" t="e">
        <f t="shared" si="5"/>
        <v>#DIV/0!</v>
      </c>
      <c r="AY35" s="59" t="e">
        <f t="shared" si="5"/>
        <v>#DIV/0!</v>
      </c>
      <c r="AZ35" s="59" t="e">
        <f t="shared" si="6"/>
        <v>#DIV/0!</v>
      </c>
      <c r="BA35" s="59" t="e">
        <f t="shared" si="6"/>
        <v>#DIV/0!</v>
      </c>
      <c r="BB35" s="59" t="e">
        <f t="shared" si="6"/>
        <v>#DIV/0!</v>
      </c>
      <c r="BC35" s="59" t="e">
        <f t="shared" si="6"/>
        <v>#DIV/0!</v>
      </c>
      <c r="BD35" s="60" t="e">
        <f t="shared" si="6"/>
        <v>#DIV/0!</v>
      </c>
      <c r="BE35" s="60" t="e">
        <f t="shared" si="6"/>
        <v>#DIV/0!</v>
      </c>
      <c r="BF35" s="60" t="e">
        <f t="shared" si="6"/>
        <v>#DIV/0!</v>
      </c>
      <c r="BG35" s="60" t="e">
        <f t="shared" si="6"/>
        <v>#DIV/0!</v>
      </c>
      <c r="BH35" s="60" t="e">
        <f t="shared" si="6"/>
        <v>#DIV/0!</v>
      </c>
      <c r="BI35" s="61" t="e">
        <f t="shared" si="6"/>
        <v>#DIV/0!</v>
      </c>
      <c r="BJ35" s="61" t="e">
        <f t="shared" si="7"/>
        <v>#DIV/0!</v>
      </c>
      <c r="BK35" s="61" t="e">
        <f t="shared" si="7"/>
        <v>#DIV/0!</v>
      </c>
      <c r="BL35" s="61" t="e">
        <f t="shared" si="7"/>
        <v>#DIV/0!</v>
      </c>
      <c r="BM35" s="61" t="e">
        <f t="shared" si="7"/>
        <v>#DIV/0!</v>
      </c>
      <c r="BN35" s="58" t="e">
        <f t="shared" si="7"/>
        <v>#DIV/0!</v>
      </c>
      <c r="BO35" s="58" t="e">
        <f t="shared" si="7"/>
        <v>#DIV/0!</v>
      </c>
      <c r="BP35" s="58" t="e">
        <f t="shared" si="7"/>
        <v>#DIV/0!</v>
      </c>
      <c r="BQ35" s="58" t="e">
        <f t="shared" si="7"/>
        <v>#DIV/0!</v>
      </c>
      <c r="BR35" s="58" t="e">
        <f t="shared" si="7"/>
        <v>#DIV/0!</v>
      </c>
      <c r="BS35" s="59" t="e">
        <f t="shared" si="7"/>
        <v>#DIV/0!</v>
      </c>
      <c r="BT35" s="59" t="e">
        <f t="shared" si="8"/>
        <v>#DIV/0!</v>
      </c>
      <c r="BU35" s="59" t="e">
        <f t="shared" si="8"/>
        <v>#DIV/0!</v>
      </c>
      <c r="BV35" s="59" t="e">
        <f t="shared" si="8"/>
        <v>#DIV/0!</v>
      </c>
      <c r="BW35" s="59" t="e">
        <f t="shared" si="8"/>
        <v>#DIV/0!</v>
      </c>
      <c r="BX35" s="60" t="e">
        <f t="shared" si="8"/>
        <v>#DIV/0!</v>
      </c>
      <c r="BY35" s="60" t="e">
        <f t="shared" si="8"/>
        <v>#DIV/0!</v>
      </c>
      <c r="BZ35" s="60" t="e">
        <f t="shared" si="8"/>
        <v>#DIV/0!</v>
      </c>
      <c r="CA35" s="60" t="e">
        <f t="shared" si="8"/>
        <v>#DIV/0!</v>
      </c>
      <c r="CB35" s="60" t="e">
        <f t="shared" si="8"/>
        <v>#DIV/0!</v>
      </c>
      <c r="CC35" s="60" t="e">
        <f t="shared" si="8"/>
        <v>#DIV/0!</v>
      </c>
      <c r="CD35" s="61" t="e">
        <f t="shared" si="9"/>
        <v>#DIV/0!</v>
      </c>
      <c r="CE35" s="61" t="e">
        <f t="shared" si="9"/>
        <v>#DIV/0!</v>
      </c>
      <c r="CF35" s="61" t="e">
        <f t="shared" si="9"/>
        <v>#DIV/0!</v>
      </c>
      <c r="CG35" s="61" t="e">
        <f t="shared" si="9"/>
        <v>#DIV/0!</v>
      </c>
      <c r="CH35" s="61" t="e">
        <f t="shared" si="9"/>
        <v>#DIV/0!</v>
      </c>
      <c r="CI35" s="58" t="e">
        <f t="shared" si="9"/>
        <v>#DIV/0!</v>
      </c>
      <c r="CJ35" s="58" t="e">
        <f t="shared" si="9"/>
        <v>#DIV/0!</v>
      </c>
      <c r="CK35" s="58" t="e">
        <f t="shared" si="9"/>
        <v>#DIV/0!</v>
      </c>
      <c r="CL35" s="58" t="e">
        <f t="shared" si="9"/>
        <v>#DIV/0!</v>
      </c>
      <c r="CM35" s="58" t="e">
        <f t="shared" si="9"/>
        <v>#DIV/0!</v>
      </c>
      <c r="CN35" s="59" t="e">
        <f t="shared" si="10"/>
        <v>#DIV/0!</v>
      </c>
      <c r="CO35" s="59" t="e">
        <f t="shared" si="10"/>
        <v>#DIV/0!</v>
      </c>
      <c r="CP35" s="59" t="e">
        <f t="shared" si="10"/>
        <v>#DIV/0!</v>
      </c>
      <c r="CQ35" s="59" t="e">
        <f t="shared" si="10"/>
        <v>#DIV/0!</v>
      </c>
      <c r="CR35" s="59" t="e">
        <f t="shared" si="10"/>
        <v>#DIV/0!</v>
      </c>
      <c r="CS35" s="60" t="e">
        <f t="shared" si="10"/>
        <v>#DIV/0!</v>
      </c>
      <c r="CT35" s="60" t="e">
        <f t="shared" si="10"/>
        <v>#DIV/0!</v>
      </c>
      <c r="CU35" s="60" t="e">
        <f t="shared" si="10"/>
        <v>#DIV/0!</v>
      </c>
      <c r="CV35" s="60" t="e">
        <f t="shared" si="10"/>
        <v>#DIV/0!</v>
      </c>
      <c r="CW35" s="60" t="e">
        <f t="shared" si="10"/>
        <v>#DIV/0!</v>
      </c>
      <c r="CX35" s="61" t="e">
        <f t="shared" si="11"/>
        <v>#DIV/0!</v>
      </c>
      <c r="CY35" s="61" t="e">
        <f t="shared" si="11"/>
        <v>#DIV/0!</v>
      </c>
      <c r="CZ35" s="61" t="e">
        <f t="shared" si="11"/>
        <v>#DIV/0!</v>
      </c>
      <c r="DA35" s="61" t="e">
        <f t="shared" si="11"/>
        <v>#DIV/0!</v>
      </c>
      <c r="DB35" s="61" t="e">
        <f t="shared" si="11"/>
        <v>#DIV/0!</v>
      </c>
      <c r="DC35" s="58" t="e">
        <f t="shared" si="11"/>
        <v>#DIV/0!</v>
      </c>
      <c r="DD35" s="58" t="e">
        <f t="shared" si="11"/>
        <v>#DIV/0!</v>
      </c>
      <c r="DE35" s="58" t="e">
        <f t="shared" si="11"/>
        <v>#DIV/0!</v>
      </c>
      <c r="DF35" s="58" t="e">
        <f t="shared" si="11"/>
        <v>#DIV/0!</v>
      </c>
      <c r="DG35" s="58" t="e">
        <f t="shared" si="11"/>
        <v>#DIV/0!</v>
      </c>
      <c r="DH35" s="59" t="e">
        <f t="shared" si="12"/>
        <v>#DIV/0!</v>
      </c>
      <c r="DI35" s="59" t="e">
        <f t="shared" si="12"/>
        <v>#DIV/0!</v>
      </c>
      <c r="DJ35" s="59" t="e">
        <f t="shared" si="12"/>
        <v>#DIV/0!</v>
      </c>
      <c r="DK35" s="59" t="e">
        <f t="shared" si="12"/>
        <v>#DIV/0!</v>
      </c>
      <c r="DL35" s="59" t="e">
        <f t="shared" si="12"/>
        <v>#DIV/0!</v>
      </c>
      <c r="DM35" s="59" t="e">
        <f t="shared" si="12"/>
        <v>#DIV/0!</v>
      </c>
      <c r="DN35" s="60" t="e">
        <f t="shared" si="12"/>
        <v>#DIV/0!</v>
      </c>
      <c r="DO35" s="60" t="e">
        <f t="shared" si="12"/>
        <v>#DIV/0!</v>
      </c>
      <c r="DP35" s="60" t="e">
        <f t="shared" si="12"/>
        <v>#DIV/0!</v>
      </c>
      <c r="DQ35" s="60" t="e">
        <f t="shared" si="12"/>
        <v>#DIV/0!</v>
      </c>
      <c r="DR35" s="60" t="e">
        <f t="shared" si="13"/>
        <v>#DIV/0!</v>
      </c>
      <c r="DS35" s="61" t="e">
        <f t="shared" si="13"/>
        <v>#DIV/0!</v>
      </c>
      <c r="DT35" s="61" t="e">
        <f t="shared" si="13"/>
        <v>#DIV/0!</v>
      </c>
      <c r="DU35" s="61" t="e">
        <f t="shared" si="13"/>
        <v>#DIV/0!</v>
      </c>
      <c r="DV35" s="61" t="e">
        <f t="shared" si="13"/>
        <v>#DIV/0!</v>
      </c>
      <c r="DW35" s="61" t="e">
        <f t="shared" si="13"/>
        <v>#DIV/0!</v>
      </c>
      <c r="DX35" s="62" t="e">
        <f t="shared" si="13"/>
        <v>#DIV/0!</v>
      </c>
      <c r="DY35" s="62" t="e">
        <f t="shared" si="13"/>
        <v>#DIV/0!</v>
      </c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</row>
    <row r="36" spans="1:256" s="64" customFormat="1" x14ac:dyDescent="0.15">
      <c r="A36" s="56">
        <v>7</v>
      </c>
      <c r="B36" s="57" t="e">
        <f t="shared" si="1"/>
        <v>#DIV/0!</v>
      </c>
      <c r="C36" s="58" t="e">
        <f t="shared" si="1"/>
        <v>#DIV/0!</v>
      </c>
      <c r="D36" s="58" t="e">
        <f t="shared" si="1"/>
        <v>#DIV/0!</v>
      </c>
      <c r="E36" s="58" t="e">
        <f t="shared" si="1"/>
        <v>#DIV/0!</v>
      </c>
      <c r="F36" s="59" t="e">
        <f t="shared" si="1"/>
        <v>#DIV/0!</v>
      </c>
      <c r="G36" s="59" t="e">
        <f t="shared" si="1"/>
        <v>#DIV/0!</v>
      </c>
      <c r="H36" s="59" t="e">
        <f t="shared" si="1"/>
        <v>#DIV/0!</v>
      </c>
      <c r="I36" s="59" t="e">
        <f t="shared" si="1"/>
        <v>#DIV/0!</v>
      </c>
      <c r="J36" s="59" t="e">
        <f t="shared" si="1"/>
        <v>#DIV/0!</v>
      </c>
      <c r="K36" s="59" t="e">
        <f t="shared" si="1"/>
        <v>#DIV/0!</v>
      </c>
      <c r="L36" s="59" t="e">
        <f t="shared" si="2"/>
        <v>#DIV/0!</v>
      </c>
      <c r="M36" s="60" t="e">
        <f t="shared" si="2"/>
        <v>#DIV/0!</v>
      </c>
      <c r="N36" s="60" t="e">
        <f t="shared" si="2"/>
        <v>#DIV/0!</v>
      </c>
      <c r="O36" s="60" t="e">
        <f t="shared" si="2"/>
        <v>#DIV/0!</v>
      </c>
      <c r="P36" s="60" t="e">
        <f t="shared" si="2"/>
        <v>#DIV/0!</v>
      </c>
      <c r="Q36" s="60" t="e">
        <f t="shared" si="2"/>
        <v>#DIV/0!</v>
      </c>
      <c r="R36" s="60" t="e">
        <f t="shared" si="2"/>
        <v>#DIV/0!</v>
      </c>
      <c r="S36" s="61" t="e">
        <f t="shared" si="2"/>
        <v>#DIV/0!</v>
      </c>
      <c r="T36" s="61" t="e">
        <f t="shared" si="2"/>
        <v>#DIV/0!</v>
      </c>
      <c r="U36" s="61" t="e">
        <f t="shared" si="2"/>
        <v>#DIV/0!</v>
      </c>
      <c r="V36" s="61" t="e">
        <f t="shared" si="3"/>
        <v>#DIV/0!</v>
      </c>
      <c r="W36" s="61" t="e">
        <f t="shared" si="3"/>
        <v>#DIV/0!</v>
      </c>
      <c r="X36" s="58" t="e">
        <f t="shared" si="3"/>
        <v>#DIV/0!</v>
      </c>
      <c r="Y36" s="58" t="e">
        <f t="shared" si="3"/>
        <v>#DIV/0!</v>
      </c>
      <c r="Z36" s="58" t="e">
        <f t="shared" si="3"/>
        <v>#DIV/0!</v>
      </c>
      <c r="AA36" s="58" t="e">
        <f t="shared" si="3"/>
        <v>#DIV/0!</v>
      </c>
      <c r="AB36" s="58" t="e">
        <f t="shared" si="3"/>
        <v>#DIV/0!</v>
      </c>
      <c r="AC36" s="58" t="e">
        <f t="shared" si="3"/>
        <v>#DIV/0!</v>
      </c>
      <c r="AD36" s="59" t="e">
        <f t="shared" si="3"/>
        <v>#DIV/0!</v>
      </c>
      <c r="AE36" s="59" t="e">
        <f t="shared" si="3"/>
        <v>#DIV/0!</v>
      </c>
      <c r="AF36" s="59" t="e">
        <f t="shared" si="4"/>
        <v>#DIV/0!</v>
      </c>
      <c r="AG36" s="59" t="e">
        <f t="shared" si="4"/>
        <v>#DIV/0!</v>
      </c>
      <c r="AH36" s="59" t="e">
        <f t="shared" si="4"/>
        <v>#DIV/0!</v>
      </c>
      <c r="AI36" s="60" t="e">
        <f t="shared" si="4"/>
        <v>#DIV/0!</v>
      </c>
      <c r="AJ36" s="60" t="e">
        <f t="shared" si="4"/>
        <v>#DIV/0!</v>
      </c>
      <c r="AK36" s="60" t="e">
        <f t="shared" si="4"/>
        <v>#DIV/0!</v>
      </c>
      <c r="AL36" s="60" t="e">
        <f t="shared" si="4"/>
        <v>#DIV/0!</v>
      </c>
      <c r="AM36" s="60" t="e">
        <f t="shared" si="4"/>
        <v>#DIV/0!</v>
      </c>
      <c r="AN36" s="61" t="e">
        <f t="shared" si="4"/>
        <v>#DIV/0!</v>
      </c>
      <c r="AO36" s="61" t="e">
        <f t="shared" si="4"/>
        <v>#DIV/0!</v>
      </c>
      <c r="AP36" s="61" t="e">
        <f t="shared" si="5"/>
        <v>#DIV/0!</v>
      </c>
      <c r="AQ36" s="61" t="e">
        <f t="shared" si="5"/>
        <v>#DIV/0!</v>
      </c>
      <c r="AR36" s="61" t="e">
        <f t="shared" si="5"/>
        <v>#DIV/0!</v>
      </c>
      <c r="AS36" s="58" t="e">
        <f t="shared" si="5"/>
        <v>#DIV/0!</v>
      </c>
      <c r="AT36" s="58" t="e">
        <f t="shared" si="5"/>
        <v>#DIV/0!</v>
      </c>
      <c r="AU36" s="58" t="e">
        <f t="shared" si="5"/>
        <v>#DIV/0!</v>
      </c>
      <c r="AV36" s="58" t="e">
        <f t="shared" si="5"/>
        <v>#DIV/0!</v>
      </c>
      <c r="AW36" s="58" t="e">
        <f t="shared" si="5"/>
        <v>#DIV/0!</v>
      </c>
      <c r="AX36" s="58" t="e">
        <f t="shared" si="5"/>
        <v>#DIV/0!</v>
      </c>
      <c r="AY36" s="59" t="e">
        <f t="shared" si="5"/>
        <v>#DIV/0!</v>
      </c>
      <c r="AZ36" s="59" t="e">
        <f t="shared" si="6"/>
        <v>#DIV/0!</v>
      </c>
      <c r="BA36" s="59" t="e">
        <f t="shared" si="6"/>
        <v>#DIV/0!</v>
      </c>
      <c r="BB36" s="59" t="e">
        <f t="shared" si="6"/>
        <v>#DIV/0!</v>
      </c>
      <c r="BC36" s="59" t="e">
        <f t="shared" si="6"/>
        <v>#DIV/0!</v>
      </c>
      <c r="BD36" s="60" t="e">
        <f t="shared" si="6"/>
        <v>#DIV/0!</v>
      </c>
      <c r="BE36" s="60" t="e">
        <f t="shared" si="6"/>
        <v>#DIV/0!</v>
      </c>
      <c r="BF36" s="60" t="e">
        <f t="shared" si="6"/>
        <v>#DIV/0!</v>
      </c>
      <c r="BG36" s="60" t="e">
        <f t="shared" si="6"/>
        <v>#DIV/0!</v>
      </c>
      <c r="BH36" s="60" t="e">
        <f t="shared" si="6"/>
        <v>#DIV/0!</v>
      </c>
      <c r="BI36" s="61" t="e">
        <f t="shared" si="6"/>
        <v>#DIV/0!</v>
      </c>
      <c r="BJ36" s="61" t="e">
        <f t="shared" si="7"/>
        <v>#DIV/0!</v>
      </c>
      <c r="BK36" s="61" t="e">
        <f t="shared" si="7"/>
        <v>#DIV/0!</v>
      </c>
      <c r="BL36" s="61" t="e">
        <f t="shared" si="7"/>
        <v>#DIV/0!</v>
      </c>
      <c r="BM36" s="61" t="e">
        <f t="shared" si="7"/>
        <v>#DIV/0!</v>
      </c>
      <c r="BN36" s="58" t="e">
        <f t="shared" si="7"/>
        <v>#DIV/0!</v>
      </c>
      <c r="BO36" s="58" t="e">
        <f t="shared" si="7"/>
        <v>#DIV/0!</v>
      </c>
      <c r="BP36" s="58" t="e">
        <f t="shared" si="7"/>
        <v>#DIV/0!</v>
      </c>
      <c r="BQ36" s="58" t="e">
        <f t="shared" si="7"/>
        <v>#DIV/0!</v>
      </c>
      <c r="BR36" s="58" t="e">
        <f t="shared" si="7"/>
        <v>#DIV/0!</v>
      </c>
      <c r="BS36" s="59" t="e">
        <f t="shared" si="7"/>
        <v>#DIV/0!</v>
      </c>
      <c r="BT36" s="59" t="e">
        <f t="shared" si="8"/>
        <v>#DIV/0!</v>
      </c>
      <c r="BU36" s="59" t="e">
        <f t="shared" si="8"/>
        <v>#DIV/0!</v>
      </c>
      <c r="BV36" s="59" t="e">
        <f t="shared" si="8"/>
        <v>#DIV/0!</v>
      </c>
      <c r="BW36" s="59" t="e">
        <f t="shared" si="8"/>
        <v>#DIV/0!</v>
      </c>
      <c r="BX36" s="60" t="e">
        <f t="shared" si="8"/>
        <v>#DIV/0!</v>
      </c>
      <c r="BY36" s="60" t="e">
        <f t="shared" si="8"/>
        <v>#DIV/0!</v>
      </c>
      <c r="BZ36" s="60" t="e">
        <f t="shared" si="8"/>
        <v>#DIV/0!</v>
      </c>
      <c r="CA36" s="60" t="e">
        <f t="shared" si="8"/>
        <v>#DIV/0!</v>
      </c>
      <c r="CB36" s="60" t="e">
        <f t="shared" si="8"/>
        <v>#DIV/0!</v>
      </c>
      <c r="CC36" s="60" t="e">
        <f t="shared" si="8"/>
        <v>#DIV/0!</v>
      </c>
      <c r="CD36" s="61" t="e">
        <f t="shared" si="9"/>
        <v>#DIV/0!</v>
      </c>
      <c r="CE36" s="61" t="e">
        <f t="shared" si="9"/>
        <v>#DIV/0!</v>
      </c>
      <c r="CF36" s="61" t="e">
        <f t="shared" si="9"/>
        <v>#DIV/0!</v>
      </c>
      <c r="CG36" s="61" t="e">
        <f t="shared" si="9"/>
        <v>#DIV/0!</v>
      </c>
      <c r="CH36" s="61" t="e">
        <f t="shared" si="9"/>
        <v>#DIV/0!</v>
      </c>
      <c r="CI36" s="58" t="e">
        <f t="shared" si="9"/>
        <v>#DIV/0!</v>
      </c>
      <c r="CJ36" s="58" t="e">
        <f t="shared" si="9"/>
        <v>#DIV/0!</v>
      </c>
      <c r="CK36" s="58" t="e">
        <f t="shared" si="9"/>
        <v>#DIV/0!</v>
      </c>
      <c r="CL36" s="58" t="e">
        <f t="shared" si="9"/>
        <v>#DIV/0!</v>
      </c>
      <c r="CM36" s="58" t="e">
        <f t="shared" si="9"/>
        <v>#DIV/0!</v>
      </c>
      <c r="CN36" s="59" t="e">
        <f t="shared" si="10"/>
        <v>#DIV/0!</v>
      </c>
      <c r="CO36" s="59" t="e">
        <f t="shared" si="10"/>
        <v>#DIV/0!</v>
      </c>
      <c r="CP36" s="59" t="e">
        <f t="shared" si="10"/>
        <v>#DIV/0!</v>
      </c>
      <c r="CQ36" s="59" t="e">
        <f t="shared" si="10"/>
        <v>#DIV/0!</v>
      </c>
      <c r="CR36" s="59" t="e">
        <f t="shared" si="10"/>
        <v>#DIV/0!</v>
      </c>
      <c r="CS36" s="60" t="e">
        <f t="shared" si="10"/>
        <v>#DIV/0!</v>
      </c>
      <c r="CT36" s="60" t="e">
        <f t="shared" si="10"/>
        <v>#DIV/0!</v>
      </c>
      <c r="CU36" s="60" t="e">
        <f t="shared" si="10"/>
        <v>#DIV/0!</v>
      </c>
      <c r="CV36" s="60" t="e">
        <f t="shared" si="10"/>
        <v>#DIV/0!</v>
      </c>
      <c r="CW36" s="60" t="e">
        <f t="shared" si="10"/>
        <v>#DIV/0!</v>
      </c>
      <c r="CX36" s="61" t="e">
        <f t="shared" si="11"/>
        <v>#DIV/0!</v>
      </c>
      <c r="CY36" s="61" t="e">
        <f t="shared" si="11"/>
        <v>#DIV/0!</v>
      </c>
      <c r="CZ36" s="61" t="e">
        <f t="shared" si="11"/>
        <v>#DIV/0!</v>
      </c>
      <c r="DA36" s="61" t="e">
        <f t="shared" si="11"/>
        <v>#DIV/0!</v>
      </c>
      <c r="DB36" s="61" t="e">
        <f t="shared" si="11"/>
        <v>#DIV/0!</v>
      </c>
      <c r="DC36" s="58" t="e">
        <f t="shared" si="11"/>
        <v>#DIV/0!</v>
      </c>
      <c r="DD36" s="58" t="e">
        <f t="shared" si="11"/>
        <v>#DIV/0!</v>
      </c>
      <c r="DE36" s="58" t="e">
        <f t="shared" si="11"/>
        <v>#DIV/0!</v>
      </c>
      <c r="DF36" s="58" t="e">
        <f t="shared" si="11"/>
        <v>#DIV/0!</v>
      </c>
      <c r="DG36" s="58" t="e">
        <f t="shared" si="11"/>
        <v>#DIV/0!</v>
      </c>
      <c r="DH36" s="59" t="e">
        <f t="shared" si="12"/>
        <v>#DIV/0!</v>
      </c>
      <c r="DI36" s="59" t="e">
        <f t="shared" si="12"/>
        <v>#DIV/0!</v>
      </c>
      <c r="DJ36" s="59" t="e">
        <f t="shared" si="12"/>
        <v>#DIV/0!</v>
      </c>
      <c r="DK36" s="59" t="e">
        <f t="shared" si="12"/>
        <v>#DIV/0!</v>
      </c>
      <c r="DL36" s="59" t="e">
        <f t="shared" si="12"/>
        <v>#DIV/0!</v>
      </c>
      <c r="DM36" s="60" t="e">
        <f t="shared" si="12"/>
        <v>#DIV/0!</v>
      </c>
      <c r="DN36" s="60" t="e">
        <f t="shared" si="12"/>
        <v>#DIV/0!</v>
      </c>
      <c r="DO36" s="60" t="e">
        <f t="shared" si="12"/>
        <v>#DIV/0!</v>
      </c>
      <c r="DP36" s="60" t="e">
        <f t="shared" si="12"/>
        <v>#DIV/0!</v>
      </c>
      <c r="DQ36" s="60" t="e">
        <f t="shared" si="12"/>
        <v>#DIV/0!</v>
      </c>
      <c r="DR36" s="60" t="e">
        <f t="shared" si="13"/>
        <v>#DIV/0!</v>
      </c>
      <c r="DS36" s="61" t="e">
        <f t="shared" si="13"/>
        <v>#DIV/0!</v>
      </c>
      <c r="DT36" s="61" t="e">
        <f t="shared" si="13"/>
        <v>#DIV/0!</v>
      </c>
      <c r="DU36" s="61" t="e">
        <f t="shared" si="13"/>
        <v>#DIV/0!</v>
      </c>
      <c r="DV36" s="61" t="e">
        <f t="shared" si="13"/>
        <v>#DIV/0!</v>
      </c>
      <c r="DW36" s="61" t="e">
        <f t="shared" si="13"/>
        <v>#DIV/0!</v>
      </c>
      <c r="DX36" s="62" t="e">
        <f t="shared" si="13"/>
        <v>#DIV/0!</v>
      </c>
      <c r="DY36" s="62" t="e">
        <f t="shared" si="13"/>
        <v>#DIV/0!</v>
      </c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</row>
    <row r="37" spans="1:256" s="63" customFormat="1" x14ac:dyDescent="0.15">
      <c r="A37" s="147" t="s">
        <v>83</v>
      </c>
      <c r="B37" s="68"/>
      <c r="C37" s="68" t="s">
        <v>0</v>
      </c>
      <c r="D37" s="68" t="s">
        <v>1</v>
      </c>
      <c r="E37" s="68" t="s">
        <v>2</v>
      </c>
      <c r="F37" s="68"/>
      <c r="G37" s="68"/>
      <c r="H37" s="68"/>
      <c r="I37" s="68" t="s">
        <v>3</v>
      </c>
      <c r="J37" s="68" t="s">
        <v>4</v>
      </c>
      <c r="K37" s="68" t="s">
        <v>5</v>
      </c>
      <c r="L37" s="68"/>
      <c r="M37" s="68"/>
      <c r="N37" s="68" t="s">
        <v>6</v>
      </c>
      <c r="O37" s="68" t="s">
        <v>7</v>
      </c>
      <c r="P37" s="68" t="s">
        <v>8</v>
      </c>
      <c r="Q37" s="68"/>
      <c r="R37" s="68"/>
      <c r="S37" s="68"/>
      <c r="T37" s="68" t="s">
        <v>9</v>
      </c>
      <c r="U37" s="68" t="s">
        <v>10</v>
      </c>
      <c r="V37" s="68" t="s">
        <v>11</v>
      </c>
      <c r="W37" s="68"/>
      <c r="X37" s="68"/>
      <c r="Y37" s="68" t="s">
        <v>12</v>
      </c>
      <c r="Z37" s="68" t="s">
        <v>13</v>
      </c>
      <c r="AA37" s="68" t="s">
        <v>14</v>
      </c>
      <c r="AB37" s="68"/>
      <c r="AC37" s="68"/>
      <c r="AD37" s="68"/>
      <c r="AE37" s="68" t="s">
        <v>15</v>
      </c>
      <c r="AF37" s="68" t="s">
        <v>16</v>
      </c>
      <c r="AG37" s="68" t="s">
        <v>17</v>
      </c>
      <c r="AH37" s="68"/>
      <c r="AI37" s="68"/>
      <c r="AJ37" s="68" t="s">
        <v>18</v>
      </c>
      <c r="AK37" s="68" t="s">
        <v>19</v>
      </c>
      <c r="AL37" s="68" t="s">
        <v>20</v>
      </c>
      <c r="AM37" s="68"/>
      <c r="AN37" s="68"/>
      <c r="AO37" s="68"/>
      <c r="AP37" s="68" t="s">
        <v>21</v>
      </c>
      <c r="AQ37" s="68" t="s">
        <v>22</v>
      </c>
      <c r="AR37" s="68" t="s">
        <v>23</v>
      </c>
      <c r="AS37" s="68"/>
      <c r="AT37" s="68"/>
      <c r="AU37" s="68" t="s">
        <v>24</v>
      </c>
      <c r="AV37" s="68" t="s">
        <v>25</v>
      </c>
      <c r="AW37" s="68" t="s">
        <v>26</v>
      </c>
      <c r="AX37" s="68"/>
      <c r="AY37" s="68"/>
      <c r="AZ37" s="68"/>
      <c r="BA37" s="68" t="s">
        <v>27</v>
      </c>
      <c r="BB37" s="68" t="s">
        <v>28</v>
      </c>
      <c r="BC37" s="68" t="s">
        <v>29</v>
      </c>
      <c r="BD37" s="68"/>
      <c r="BE37" s="68" t="s">
        <v>30</v>
      </c>
      <c r="BF37" s="68" t="s">
        <v>31</v>
      </c>
      <c r="BG37" s="68" t="s">
        <v>32</v>
      </c>
      <c r="BH37" s="68"/>
      <c r="BI37" s="68"/>
      <c r="BJ37" s="68" t="s">
        <v>33</v>
      </c>
      <c r="BK37" s="68" t="s">
        <v>34</v>
      </c>
      <c r="BL37" s="68" t="s">
        <v>35</v>
      </c>
      <c r="BM37" s="68"/>
      <c r="BN37" s="68"/>
      <c r="BO37" s="68" t="s">
        <v>36</v>
      </c>
      <c r="BP37" s="68" t="s">
        <v>37</v>
      </c>
      <c r="BQ37" s="68" t="s">
        <v>38</v>
      </c>
      <c r="BR37" s="68"/>
      <c r="BS37" s="68"/>
      <c r="BT37" s="68" t="s">
        <v>39</v>
      </c>
      <c r="BU37" s="68" t="s">
        <v>40</v>
      </c>
      <c r="BV37" s="68" t="s">
        <v>41</v>
      </c>
      <c r="BW37" s="68"/>
      <c r="BX37" s="68"/>
      <c r="BY37" s="68" t="s">
        <v>42</v>
      </c>
      <c r="BZ37" s="68" t="s">
        <v>43</v>
      </c>
      <c r="CA37" s="68" t="s">
        <v>44</v>
      </c>
      <c r="CB37" s="68"/>
      <c r="CC37" s="68"/>
      <c r="CD37" s="68"/>
      <c r="CE37" s="68" t="s">
        <v>45</v>
      </c>
      <c r="CF37" s="68" t="s">
        <v>46</v>
      </c>
      <c r="CG37" s="68" t="s">
        <v>47</v>
      </c>
      <c r="CH37" s="68"/>
      <c r="CI37" s="68"/>
      <c r="CJ37" s="68" t="s">
        <v>48</v>
      </c>
      <c r="CK37" s="68" t="s">
        <v>49</v>
      </c>
      <c r="CL37" s="68" t="s">
        <v>50</v>
      </c>
      <c r="CM37" s="68"/>
      <c r="CN37" s="68"/>
      <c r="CO37" s="68" t="s">
        <v>51</v>
      </c>
      <c r="CP37" s="68" t="s">
        <v>52</v>
      </c>
      <c r="CQ37" s="68" t="s">
        <v>53</v>
      </c>
      <c r="CR37" s="68"/>
      <c r="CS37" s="68"/>
      <c r="CT37" s="68" t="s">
        <v>54</v>
      </c>
      <c r="CU37" s="68" t="s">
        <v>55</v>
      </c>
      <c r="CV37" s="68" t="s">
        <v>56</v>
      </c>
      <c r="CW37" s="68"/>
      <c r="CX37" s="68"/>
      <c r="CY37" s="68" t="s">
        <v>57</v>
      </c>
      <c r="CZ37" s="68" t="s">
        <v>58</v>
      </c>
      <c r="DA37" s="68" t="s">
        <v>59</v>
      </c>
      <c r="DB37" s="68"/>
      <c r="DC37" s="68"/>
      <c r="DD37" s="68" t="s">
        <v>60</v>
      </c>
      <c r="DE37" s="68" t="s">
        <v>61</v>
      </c>
      <c r="DF37" s="68" t="s">
        <v>62</v>
      </c>
      <c r="DG37" s="68"/>
      <c r="DH37" s="68"/>
      <c r="DI37" s="68" t="s">
        <v>63</v>
      </c>
      <c r="DJ37" s="68" t="s">
        <v>64</v>
      </c>
      <c r="DK37" s="68" t="s">
        <v>65</v>
      </c>
      <c r="DL37" s="68"/>
      <c r="DM37" s="68"/>
      <c r="DN37" s="68" t="s">
        <v>66</v>
      </c>
      <c r="DO37" s="68" t="s">
        <v>67</v>
      </c>
      <c r="DP37" s="68" t="s">
        <v>68</v>
      </c>
      <c r="DQ37" s="68"/>
      <c r="DR37" s="68"/>
      <c r="DS37" s="68"/>
      <c r="DT37" s="68" t="s">
        <v>69</v>
      </c>
      <c r="DU37" s="68" t="s">
        <v>70</v>
      </c>
      <c r="DV37" s="68" t="s">
        <v>71</v>
      </c>
      <c r="DW37" s="68"/>
      <c r="DX37" s="68"/>
      <c r="DY37" s="68"/>
    </row>
    <row r="38" spans="1:256" s="71" customFormat="1" x14ac:dyDescent="0.15">
      <c r="A38" s="69"/>
      <c r="B38" s="70"/>
      <c r="C38" s="70" t="e">
        <f>D38-$H$14</f>
        <v>#DIV/0!</v>
      </c>
      <c r="D38" s="70" t="e">
        <f>$E$14</f>
        <v>#DIV/0!</v>
      </c>
      <c r="E38" s="70" t="e">
        <f>D38+$H$14</f>
        <v>#DIV/0!</v>
      </c>
      <c r="F38" s="70"/>
      <c r="G38" s="70"/>
      <c r="H38" s="70"/>
      <c r="I38" s="70" t="e">
        <f>J38-$H$14</f>
        <v>#DIV/0!</v>
      </c>
      <c r="J38" s="70" t="e">
        <f>$E$14*2</f>
        <v>#DIV/0!</v>
      </c>
      <c r="K38" s="70" t="e">
        <f>J38+$H$14</f>
        <v>#DIV/0!</v>
      </c>
      <c r="L38" s="70"/>
      <c r="M38" s="70"/>
      <c r="N38" s="70" t="e">
        <f>O38-$H$14</f>
        <v>#DIV/0!</v>
      </c>
      <c r="O38" s="70" t="e">
        <f>$E$14*3</f>
        <v>#DIV/0!</v>
      </c>
      <c r="P38" s="70" t="e">
        <f>O38+$H$14</f>
        <v>#DIV/0!</v>
      </c>
      <c r="Q38" s="70"/>
      <c r="R38" s="70"/>
      <c r="S38" s="70"/>
      <c r="T38" s="70" t="e">
        <f>U38-$H$14</f>
        <v>#DIV/0!</v>
      </c>
      <c r="U38" s="70" t="e">
        <f>$E$14*4</f>
        <v>#DIV/0!</v>
      </c>
      <c r="V38" s="70" t="e">
        <f>U38+$H$14</f>
        <v>#DIV/0!</v>
      </c>
      <c r="W38" s="70"/>
      <c r="X38" s="70"/>
      <c r="Y38" s="70" t="e">
        <f>Z38-$H$14</f>
        <v>#DIV/0!</v>
      </c>
      <c r="Z38" s="70" t="e">
        <f>$E$14*5</f>
        <v>#DIV/0!</v>
      </c>
      <c r="AA38" s="70" t="e">
        <f>Z38+$H$14</f>
        <v>#DIV/0!</v>
      </c>
      <c r="AB38" s="70"/>
      <c r="AC38" s="70"/>
      <c r="AD38" s="70"/>
      <c r="AE38" s="70" t="e">
        <f>AF38-$H$14</f>
        <v>#DIV/0!</v>
      </c>
      <c r="AF38" s="70" t="e">
        <f>$E$14*6</f>
        <v>#DIV/0!</v>
      </c>
      <c r="AG38" s="70" t="e">
        <f>AF38+$H$14</f>
        <v>#DIV/0!</v>
      </c>
      <c r="AH38" s="70"/>
      <c r="AI38" s="70"/>
      <c r="AJ38" s="70" t="e">
        <f>AK38-$H$14</f>
        <v>#DIV/0!</v>
      </c>
      <c r="AK38" s="70" t="e">
        <f>$E$14*7</f>
        <v>#DIV/0!</v>
      </c>
      <c r="AL38" s="70" t="e">
        <f>AK38+$H$14</f>
        <v>#DIV/0!</v>
      </c>
      <c r="AM38" s="70"/>
      <c r="AN38" s="70"/>
      <c r="AO38" s="70"/>
      <c r="AP38" s="70" t="e">
        <f>AQ38-$H$14</f>
        <v>#DIV/0!</v>
      </c>
      <c r="AQ38" s="70" t="e">
        <f>$E$14*8</f>
        <v>#DIV/0!</v>
      </c>
      <c r="AR38" s="70" t="e">
        <f>AQ38+$H$14</f>
        <v>#DIV/0!</v>
      </c>
      <c r="AS38" s="70"/>
      <c r="AT38" s="70"/>
      <c r="AU38" s="70" t="e">
        <f>AV38-$H$14</f>
        <v>#DIV/0!</v>
      </c>
      <c r="AV38" s="70" t="e">
        <f>$E$14*9</f>
        <v>#DIV/0!</v>
      </c>
      <c r="AW38" s="70" t="e">
        <f>AV38+$H$14</f>
        <v>#DIV/0!</v>
      </c>
      <c r="AX38" s="70"/>
      <c r="AY38" s="70"/>
      <c r="AZ38" s="70"/>
      <c r="BA38" s="70" t="e">
        <f>BB38-$H$14</f>
        <v>#DIV/0!</v>
      </c>
      <c r="BB38" s="70" t="e">
        <f>$E$14*10</f>
        <v>#DIV/0!</v>
      </c>
      <c r="BC38" s="70" t="e">
        <f>BB38+$H$14</f>
        <v>#DIV/0!</v>
      </c>
      <c r="BD38" s="70"/>
      <c r="BE38" s="70" t="e">
        <f>BF38-$H$14</f>
        <v>#DIV/0!</v>
      </c>
      <c r="BF38" s="70" t="e">
        <f>$E$14*11</f>
        <v>#DIV/0!</v>
      </c>
      <c r="BG38" s="70" t="e">
        <f>BF38+$H$14</f>
        <v>#DIV/0!</v>
      </c>
      <c r="BH38" s="70"/>
      <c r="BI38" s="70"/>
      <c r="BJ38" s="70" t="e">
        <f>BK38-$H$14</f>
        <v>#DIV/0!</v>
      </c>
      <c r="BK38" s="70" t="e">
        <f>$E$14*12</f>
        <v>#DIV/0!</v>
      </c>
      <c r="BL38" s="70" t="e">
        <f>BK38+$H$14</f>
        <v>#DIV/0!</v>
      </c>
      <c r="BM38" s="70"/>
      <c r="BN38" s="70"/>
      <c r="BO38" s="70" t="e">
        <f>BP38-$H$14</f>
        <v>#DIV/0!</v>
      </c>
      <c r="BP38" s="70" t="e">
        <f>$E$14*13</f>
        <v>#DIV/0!</v>
      </c>
      <c r="BQ38" s="70" t="e">
        <f>BP38+$H$14</f>
        <v>#DIV/0!</v>
      </c>
      <c r="BR38" s="70"/>
      <c r="BS38" s="70"/>
      <c r="BT38" s="70" t="e">
        <f>BU38-$H$14</f>
        <v>#DIV/0!</v>
      </c>
      <c r="BU38" s="70" t="e">
        <f>$E$14*14</f>
        <v>#DIV/0!</v>
      </c>
      <c r="BV38" s="70" t="e">
        <f>BU38+$H$14</f>
        <v>#DIV/0!</v>
      </c>
      <c r="BW38" s="70"/>
      <c r="BX38" s="70"/>
      <c r="BY38" s="70" t="e">
        <f>BZ38-$H$14</f>
        <v>#DIV/0!</v>
      </c>
      <c r="BZ38" s="70" t="e">
        <f>$E$14*15</f>
        <v>#DIV/0!</v>
      </c>
      <c r="CA38" s="70" t="e">
        <f>BZ38+$H$14</f>
        <v>#DIV/0!</v>
      </c>
      <c r="CB38" s="70"/>
      <c r="CC38" s="70"/>
      <c r="CD38" s="70"/>
      <c r="CE38" s="70" t="e">
        <f>CF38-$H$14</f>
        <v>#DIV/0!</v>
      </c>
      <c r="CF38" s="70" t="e">
        <f>$E$14*16</f>
        <v>#DIV/0!</v>
      </c>
      <c r="CG38" s="70" t="e">
        <f>CF38+$H$14</f>
        <v>#DIV/0!</v>
      </c>
      <c r="CH38" s="70"/>
      <c r="CI38" s="70"/>
      <c r="CJ38" s="70" t="e">
        <f>CK38-$H$14</f>
        <v>#DIV/0!</v>
      </c>
      <c r="CK38" s="70" t="e">
        <f>$E$14*17</f>
        <v>#DIV/0!</v>
      </c>
      <c r="CL38" s="70" t="e">
        <f>CK38+$H$14</f>
        <v>#DIV/0!</v>
      </c>
      <c r="CM38" s="70"/>
      <c r="CN38" s="70"/>
      <c r="CO38" s="70" t="e">
        <f>CP38-$H$14</f>
        <v>#DIV/0!</v>
      </c>
      <c r="CP38" s="70" t="e">
        <f>$E$14*18</f>
        <v>#DIV/0!</v>
      </c>
      <c r="CQ38" s="70" t="e">
        <f>CP38+$H$14</f>
        <v>#DIV/0!</v>
      </c>
      <c r="CR38" s="70"/>
      <c r="CS38" s="70"/>
      <c r="CT38" s="70" t="e">
        <f>CU38-$H$14</f>
        <v>#DIV/0!</v>
      </c>
      <c r="CU38" s="70" t="e">
        <f>$E$14*19</f>
        <v>#DIV/0!</v>
      </c>
      <c r="CV38" s="70" t="e">
        <f>CU38+$H$14</f>
        <v>#DIV/0!</v>
      </c>
      <c r="CW38" s="70"/>
      <c r="CX38" s="70"/>
      <c r="CY38" s="70" t="e">
        <f>CZ38-$H$14</f>
        <v>#DIV/0!</v>
      </c>
      <c r="CZ38" s="70" t="e">
        <f>$E$14*20</f>
        <v>#DIV/0!</v>
      </c>
      <c r="DA38" s="70" t="e">
        <f>CZ38+$H$14</f>
        <v>#DIV/0!</v>
      </c>
      <c r="DB38" s="70"/>
      <c r="DC38" s="70"/>
      <c r="DD38" s="70" t="e">
        <f>DE38-$H$14</f>
        <v>#DIV/0!</v>
      </c>
      <c r="DE38" s="70" t="e">
        <f>$E$14*21</f>
        <v>#DIV/0!</v>
      </c>
      <c r="DF38" s="70" t="e">
        <f>DE38+$H$14</f>
        <v>#DIV/0!</v>
      </c>
      <c r="DG38" s="70"/>
      <c r="DH38" s="70"/>
      <c r="DI38" s="70" t="e">
        <f>DJ38-$H$14</f>
        <v>#DIV/0!</v>
      </c>
      <c r="DJ38" s="70" t="e">
        <f>$E$14*22</f>
        <v>#DIV/0!</v>
      </c>
      <c r="DK38" s="70" t="e">
        <f>DJ38+$H$14</f>
        <v>#DIV/0!</v>
      </c>
      <c r="DL38" s="70"/>
      <c r="DM38" s="70"/>
      <c r="DN38" s="70" t="e">
        <f>DO38-$H$14</f>
        <v>#DIV/0!</v>
      </c>
      <c r="DO38" s="70" t="e">
        <f>$E$14*23</f>
        <v>#DIV/0!</v>
      </c>
      <c r="DP38" s="70" t="e">
        <f>DO38+$H$14</f>
        <v>#DIV/0!</v>
      </c>
      <c r="DQ38" s="70"/>
      <c r="DR38" s="70"/>
      <c r="DS38" s="70"/>
      <c r="DT38" s="70" t="e">
        <f>DU38-$H$14</f>
        <v>#DIV/0!</v>
      </c>
      <c r="DU38" s="70" t="e">
        <f>$E$14*24</f>
        <v>#DIV/0!</v>
      </c>
      <c r="DV38" s="70" t="e">
        <f>DU38+$H$14</f>
        <v>#DIV/0!</v>
      </c>
      <c r="DW38" s="70"/>
      <c r="DX38" s="70"/>
      <c r="DY38" s="70"/>
    </row>
    <row r="42" spans="1:256" x14ac:dyDescent="0.15">
      <c r="A42" s="212" t="s">
        <v>84</v>
      </c>
      <c r="B42" s="213"/>
    </row>
    <row r="43" spans="1:256" x14ac:dyDescent="0.15">
      <c r="A43" s="213"/>
      <c r="B43" s="213"/>
    </row>
    <row r="44" spans="1:256" s="116" customFormat="1" x14ac:dyDescent="0.15">
      <c r="A44" s="121" t="s">
        <v>85</v>
      </c>
      <c r="B44" s="122" t="e">
        <f t="shared" ref="B44:AA44" si="14">2*0.01/$B$9*B46</f>
        <v>#DIV/0!</v>
      </c>
      <c r="C44" s="122" t="e">
        <f t="shared" si="14"/>
        <v>#DIV/0!</v>
      </c>
      <c r="D44" s="122" t="e">
        <f t="shared" si="14"/>
        <v>#DIV/0!</v>
      </c>
      <c r="E44" s="122" t="e">
        <f t="shared" si="14"/>
        <v>#DIV/0!</v>
      </c>
      <c r="F44" s="122" t="e">
        <f t="shared" si="14"/>
        <v>#DIV/0!</v>
      </c>
      <c r="G44" s="122" t="e">
        <f t="shared" si="14"/>
        <v>#DIV/0!</v>
      </c>
      <c r="H44" s="122" t="e">
        <f t="shared" si="14"/>
        <v>#DIV/0!</v>
      </c>
      <c r="I44" s="122" t="e">
        <f t="shared" si="14"/>
        <v>#DIV/0!</v>
      </c>
      <c r="J44" s="122" t="e">
        <f t="shared" si="14"/>
        <v>#DIV/0!</v>
      </c>
      <c r="K44" s="122" t="e">
        <f t="shared" si="14"/>
        <v>#DIV/0!</v>
      </c>
      <c r="L44" s="122" t="e">
        <f t="shared" si="14"/>
        <v>#DIV/0!</v>
      </c>
      <c r="M44" s="122" t="e">
        <f t="shared" si="14"/>
        <v>#DIV/0!</v>
      </c>
      <c r="N44" s="122" t="e">
        <f t="shared" si="14"/>
        <v>#DIV/0!</v>
      </c>
      <c r="O44" s="122" t="e">
        <f t="shared" si="14"/>
        <v>#DIV/0!</v>
      </c>
      <c r="P44" s="122" t="e">
        <f t="shared" si="14"/>
        <v>#DIV/0!</v>
      </c>
      <c r="Q44" s="122" t="e">
        <f t="shared" si="14"/>
        <v>#DIV/0!</v>
      </c>
      <c r="R44" s="122" t="e">
        <f t="shared" si="14"/>
        <v>#DIV/0!</v>
      </c>
      <c r="S44" s="122" t="e">
        <f t="shared" si="14"/>
        <v>#DIV/0!</v>
      </c>
      <c r="T44" s="122" t="e">
        <f t="shared" si="14"/>
        <v>#DIV/0!</v>
      </c>
      <c r="U44" s="122" t="e">
        <f t="shared" si="14"/>
        <v>#DIV/0!</v>
      </c>
      <c r="V44" s="122" t="e">
        <f t="shared" si="14"/>
        <v>#DIV/0!</v>
      </c>
      <c r="W44" s="122" t="e">
        <f t="shared" si="14"/>
        <v>#DIV/0!</v>
      </c>
      <c r="X44" s="122" t="e">
        <f t="shared" si="14"/>
        <v>#DIV/0!</v>
      </c>
      <c r="Y44" s="122" t="e">
        <f t="shared" si="14"/>
        <v>#DIV/0!</v>
      </c>
      <c r="Z44" s="122" t="e">
        <f t="shared" si="14"/>
        <v>#DIV/0!</v>
      </c>
      <c r="AA44" s="122" t="e">
        <f t="shared" si="14"/>
        <v>#DIV/0!</v>
      </c>
    </row>
    <row r="45" spans="1:256" s="116" customFormat="1" ht="13.5" customHeight="1" x14ac:dyDescent="0.15">
      <c r="A45" s="154" t="s">
        <v>105</v>
      </c>
      <c r="D45" s="117" t="e">
        <f>C44</f>
        <v>#DIV/0!</v>
      </c>
      <c r="I45" s="118" t="e">
        <f>D44</f>
        <v>#DIV/0!</v>
      </c>
      <c r="O45" s="119" t="e">
        <f>E44</f>
        <v>#DIV/0!</v>
      </c>
      <c r="U45" s="120" t="e">
        <f>F44</f>
        <v>#DIV/0!</v>
      </c>
      <c r="Z45" s="117" t="e">
        <f>G44</f>
        <v>#DIV/0!</v>
      </c>
      <c r="AF45" s="118" t="e">
        <f>H44</f>
        <v>#DIV/0!</v>
      </c>
      <c r="AK45" s="119" t="e">
        <f>I44</f>
        <v>#DIV/0!</v>
      </c>
      <c r="AP45" s="120" t="e">
        <f>J44</f>
        <v>#DIV/0!</v>
      </c>
      <c r="AV45" s="117" t="e">
        <f>K44</f>
        <v>#DIV/0!</v>
      </c>
      <c r="BA45" s="118" t="e">
        <f>L44</f>
        <v>#DIV/0!</v>
      </c>
      <c r="BF45" s="119" t="e">
        <f>M44</f>
        <v>#DIV/0!</v>
      </c>
      <c r="BK45" s="120" t="e">
        <f>N44</f>
        <v>#DIV/0!</v>
      </c>
      <c r="BP45" s="117" t="e">
        <f>O44</f>
        <v>#DIV/0!</v>
      </c>
      <c r="BU45" s="118" t="e">
        <f>P44</f>
        <v>#DIV/0!</v>
      </c>
      <c r="BZ45" s="119" t="e">
        <f>Q44</f>
        <v>#DIV/0!</v>
      </c>
      <c r="CF45" s="120" t="e">
        <f>R44</f>
        <v>#DIV/0!</v>
      </c>
      <c r="CK45" s="117" t="e">
        <f>S44</f>
        <v>#DIV/0!</v>
      </c>
      <c r="CP45" s="118" t="e">
        <f>T44</f>
        <v>#DIV/0!</v>
      </c>
      <c r="CU45" s="119" t="e">
        <f>U44</f>
        <v>#DIV/0!</v>
      </c>
      <c r="CZ45" s="120" t="e">
        <f>V44</f>
        <v>#DIV/0!</v>
      </c>
      <c r="DE45" s="117" t="e">
        <f>W44</f>
        <v>#DIV/0!</v>
      </c>
      <c r="DJ45" s="118" t="e">
        <f>X44</f>
        <v>#DIV/0!</v>
      </c>
      <c r="DO45" s="119" t="e">
        <f>Y44</f>
        <v>#DIV/0!</v>
      </c>
      <c r="DU45" s="120" t="e">
        <f>Z44</f>
        <v>#DIV/0!</v>
      </c>
    </row>
    <row r="46" spans="1:256" ht="19.5" thickBot="1" x14ac:dyDescent="0.2">
      <c r="A46" s="216" t="s">
        <v>116</v>
      </c>
      <c r="B46" s="72">
        <v>0</v>
      </c>
      <c r="C46" s="73">
        <v>1</v>
      </c>
      <c r="D46" s="73">
        <v>2</v>
      </c>
      <c r="E46" s="73">
        <v>3</v>
      </c>
      <c r="F46" s="73">
        <v>4</v>
      </c>
      <c r="G46" s="73">
        <v>5</v>
      </c>
      <c r="H46" s="73">
        <v>6</v>
      </c>
      <c r="I46" s="73">
        <v>7</v>
      </c>
      <c r="J46" s="73">
        <v>8</v>
      </c>
      <c r="K46" s="73">
        <v>9</v>
      </c>
      <c r="L46" s="73">
        <v>10</v>
      </c>
      <c r="M46" s="73">
        <v>11</v>
      </c>
      <c r="N46" s="73">
        <v>12</v>
      </c>
      <c r="O46" s="73">
        <v>13</v>
      </c>
      <c r="P46" s="73">
        <v>14</v>
      </c>
      <c r="Q46" s="73">
        <v>15</v>
      </c>
      <c r="R46" s="73">
        <v>16</v>
      </c>
      <c r="S46" s="73">
        <v>17</v>
      </c>
      <c r="T46" s="73">
        <v>18</v>
      </c>
      <c r="U46" s="73">
        <v>19</v>
      </c>
      <c r="V46" s="73">
        <v>20</v>
      </c>
      <c r="W46" s="73">
        <v>21</v>
      </c>
      <c r="X46" s="73">
        <v>22</v>
      </c>
      <c r="Y46" s="73">
        <v>23</v>
      </c>
      <c r="Z46" s="73">
        <v>24</v>
      </c>
      <c r="AA46" s="73">
        <v>25</v>
      </c>
      <c r="AB46" s="73">
        <v>26</v>
      </c>
      <c r="AC46" s="73">
        <v>27</v>
      </c>
      <c r="AD46" s="73">
        <v>28</v>
      </c>
      <c r="AE46" s="73">
        <v>29</v>
      </c>
      <c r="AF46" s="73">
        <v>30</v>
      </c>
      <c r="AG46" s="73">
        <v>31</v>
      </c>
      <c r="AH46" s="73">
        <v>32</v>
      </c>
      <c r="AI46" s="73">
        <v>33</v>
      </c>
      <c r="AJ46" s="73">
        <v>34</v>
      </c>
      <c r="AK46" s="73">
        <v>35</v>
      </c>
      <c r="AL46" s="73">
        <v>36</v>
      </c>
      <c r="AM46" s="73">
        <v>37</v>
      </c>
      <c r="AN46" s="73">
        <v>38</v>
      </c>
      <c r="AO46" s="73">
        <v>39</v>
      </c>
      <c r="AP46" s="73">
        <v>40</v>
      </c>
      <c r="AQ46" s="73">
        <v>41</v>
      </c>
      <c r="AR46" s="73">
        <v>42</v>
      </c>
      <c r="AS46" s="73">
        <v>43</v>
      </c>
      <c r="AT46" s="73">
        <v>44</v>
      </c>
      <c r="AU46" s="73">
        <v>45</v>
      </c>
      <c r="AV46" s="73">
        <v>46</v>
      </c>
      <c r="AW46" s="73">
        <v>47</v>
      </c>
      <c r="AX46" s="73">
        <v>48</v>
      </c>
      <c r="AY46" s="73">
        <v>49</v>
      </c>
      <c r="AZ46" s="73">
        <v>50</v>
      </c>
      <c r="BA46" s="73">
        <v>51</v>
      </c>
      <c r="BB46" s="73">
        <v>52</v>
      </c>
      <c r="BC46" s="73">
        <v>53</v>
      </c>
      <c r="BD46" s="73">
        <v>54</v>
      </c>
      <c r="BE46" s="73">
        <v>55</v>
      </c>
      <c r="BF46" s="73">
        <v>56</v>
      </c>
      <c r="BG46" s="73">
        <v>57</v>
      </c>
      <c r="BH46" s="73">
        <v>58</v>
      </c>
      <c r="BI46" s="73">
        <v>59</v>
      </c>
      <c r="BJ46" s="73">
        <v>60</v>
      </c>
      <c r="BK46" s="73">
        <v>61</v>
      </c>
      <c r="BL46" s="73">
        <v>62</v>
      </c>
      <c r="BM46" s="73">
        <v>63</v>
      </c>
      <c r="BN46" s="73">
        <v>64</v>
      </c>
      <c r="BO46" s="73">
        <v>65</v>
      </c>
      <c r="BP46" s="73">
        <v>66</v>
      </c>
      <c r="BQ46" s="73">
        <v>67</v>
      </c>
      <c r="BR46" s="73">
        <v>68</v>
      </c>
      <c r="BS46" s="73">
        <v>69</v>
      </c>
      <c r="BT46" s="73">
        <v>70</v>
      </c>
      <c r="BU46" s="73">
        <v>71</v>
      </c>
      <c r="BV46" s="73">
        <v>72</v>
      </c>
      <c r="BW46" s="73">
        <v>73</v>
      </c>
      <c r="BX46" s="73">
        <v>74</v>
      </c>
      <c r="BY46" s="73">
        <v>75</v>
      </c>
      <c r="BZ46" s="73">
        <v>76</v>
      </c>
      <c r="CA46" s="73">
        <v>77</v>
      </c>
      <c r="CB46" s="73">
        <v>78</v>
      </c>
      <c r="CC46" s="73">
        <v>79</v>
      </c>
      <c r="CD46" s="73">
        <v>80</v>
      </c>
      <c r="CE46" s="73">
        <v>81</v>
      </c>
      <c r="CF46" s="73">
        <v>82</v>
      </c>
      <c r="CG46" s="73">
        <v>83</v>
      </c>
      <c r="CH46" s="73">
        <v>84</v>
      </c>
      <c r="CI46" s="73">
        <v>85</v>
      </c>
      <c r="CJ46" s="73">
        <v>86</v>
      </c>
      <c r="CK46" s="73">
        <v>87</v>
      </c>
      <c r="CL46" s="73">
        <v>88</v>
      </c>
      <c r="CM46" s="73">
        <v>89</v>
      </c>
      <c r="CN46" s="73">
        <v>90</v>
      </c>
      <c r="CO46" s="73">
        <v>91</v>
      </c>
      <c r="CP46" s="73">
        <v>92</v>
      </c>
      <c r="CQ46" s="73">
        <v>93</v>
      </c>
      <c r="CR46" s="73">
        <v>94</v>
      </c>
      <c r="CS46" s="73">
        <v>95</v>
      </c>
      <c r="CT46" s="73">
        <v>96</v>
      </c>
      <c r="CU46" s="73">
        <v>97</v>
      </c>
      <c r="CV46" s="73">
        <v>98</v>
      </c>
      <c r="CW46" s="73">
        <v>99</v>
      </c>
      <c r="CX46" s="73">
        <v>100</v>
      </c>
      <c r="CY46" s="73">
        <v>101</v>
      </c>
      <c r="CZ46" s="73">
        <v>102</v>
      </c>
      <c r="DA46" s="73">
        <v>103</v>
      </c>
      <c r="DB46" s="73">
        <v>104</v>
      </c>
      <c r="DC46" s="73">
        <v>105</v>
      </c>
      <c r="DD46" s="73">
        <v>106</v>
      </c>
      <c r="DE46" s="73">
        <v>107</v>
      </c>
      <c r="DF46" s="73">
        <v>108</v>
      </c>
      <c r="DG46" s="73">
        <v>109</v>
      </c>
      <c r="DH46" s="73">
        <v>110</v>
      </c>
      <c r="DI46" s="73">
        <v>111</v>
      </c>
      <c r="DJ46" s="73">
        <v>112</v>
      </c>
      <c r="DK46" s="73">
        <v>113</v>
      </c>
      <c r="DL46" s="73">
        <v>114</v>
      </c>
      <c r="DM46" s="73">
        <v>115</v>
      </c>
      <c r="DN46" s="73">
        <v>116</v>
      </c>
      <c r="DO46" s="73">
        <v>117</v>
      </c>
      <c r="DP46" s="73">
        <v>118</v>
      </c>
      <c r="DQ46" s="73">
        <v>119</v>
      </c>
      <c r="DR46" s="73">
        <v>120</v>
      </c>
      <c r="DS46" s="73">
        <v>121</v>
      </c>
      <c r="DT46" s="73">
        <v>122</v>
      </c>
      <c r="DU46" s="73">
        <v>123</v>
      </c>
      <c r="DV46" s="73">
        <v>124</v>
      </c>
      <c r="DW46" s="73">
        <v>125</v>
      </c>
      <c r="DX46" s="73">
        <v>126</v>
      </c>
      <c r="DY46" s="73">
        <v>127</v>
      </c>
    </row>
    <row r="47" spans="1:256" s="80" customFormat="1" ht="15.75" thickBot="1" x14ac:dyDescent="0.2">
      <c r="A47" s="74">
        <v>7</v>
      </c>
      <c r="B47" s="106">
        <f>'Power Spectrum 〈B〉'!DY122</f>
        <v>0</v>
      </c>
      <c r="C47" s="107">
        <f>'Power Spectrum 〈B〉'!DZ122</f>
        <v>0</v>
      </c>
      <c r="D47" s="108">
        <f>'Power Spectrum 〈B〉'!EA122</f>
        <v>0</v>
      </c>
      <c r="E47" s="108">
        <f>'Power Spectrum 〈B〉'!EB122</f>
        <v>0</v>
      </c>
      <c r="F47" s="109">
        <f>'Power Spectrum 〈B〉'!EC122</f>
        <v>0</v>
      </c>
      <c r="G47" s="109">
        <f>'Power Spectrum 〈B〉'!ED122</f>
        <v>0</v>
      </c>
      <c r="H47" s="109">
        <f>'Power Spectrum 〈B〉'!EE122</f>
        <v>0</v>
      </c>
      <c r="I47" s="109">
        <f>'Power Spectrum 〈B〉'!EF122</f>
        <v>0</v>
      </c>
      <c r="J47" s="109">
        <f>'Power Spectrum 〈B〉'!EG122</f>
        <v>0</v>
      </c>
      <c r="K47" s="109">
        <f>'Power Spectrum 〈B〉'!EH122</f>
        <v>0</v>
      </c>
      <c r="L47" s="109">
        <f>'Power Spectrum 〈B〉'!EI122</f>
        <v>0</v>
      </c>
      <c r="M47" s="110">
        <f>'Power Spectrum 〈B〉'!EJ122</f>
        <v>0</v>
      </c>
      <c r="N47" s="110">
        <f>'Power Spectrum 〈B〉'!EK122</f>
        <v>0</v>
      </c>
      <c r="O47" s="110">
        <f>'Power Spectrum 〈B〉'!EL122</f>
        <v>0</v>
      </c>
      <c r="P47" s="110">
        <f>'Power Spectrum 〈B〉'!EM122</f>
        <v>0</v>
      </c>
      <c r="Q47" s="110">
        <f>'Power Spectrum 〈B〉'!EN122</f>
        <v>0</v>
      </c>
      <c r="R47" s="110">
        <f>'Power Spectrum 〈B〉'!EO122</f>
        <v>0</v>
      </c>
      <c r="S47" s="111">
        <f>'Power Spectrum 〈B〉'!EP122</f>
        <v>0</v>
      </c>
      <c r="T47" s="111">
        <f>'Power Spectrum 〈B〉'!EQ122</f>
        <v>0</v>
      </c>
      <c r="U47" s="111">
        <f>'Power Spectrum 〈B〉'!ER122</f>
        <v>0</v>
      </c>
      <c r="V47" s="111">
        <f>'Power Spectrum 〈B〉'!ES122</f>
        <v>0</v>
      </c>
      <c r="W47" s="111">
        <f>'Power Spectrum 〈B〉'!ET122</f>
        <v>0</v>
      </c>
      <c r="X47" s="108">
        <f>'Power Spectrum 〈B〉'!EU122</f>
        <v>0</v>
      </c>
      <c r="Y47" s="108">
        <f>'Power Spectrum 〈B〉'!EV122</f>
        <v>0</v>
      </c>
      <c r="Z47" s="108">
        <f>'Power Spectrum 〈B〉'!EW122</f>
        <v>0</v>
      </c>
      <c r="AA47" s="108">
        <f>'Power Spectrum 〈B〉'!EX122</f>
        <v>0</v>
      </c>
      <c r="AB47" s="108">
        <f>'Power Spectrum 〈B〉'!EY122</f>
        <v>0</v>
      </c>
      <c r="AC47" s="108">
        <f>'Power Spectrum 〈B〉'!EZ122</f>
        <v>0</v>
      </c>
      <c r="AD47" s="109">
        <f>'Power Spectrum 〈B〉'!FA122</f>
        <v>0</v>
      </c>
      <c r="AE47" s="109">
        <f>'Power Spectrum 〈B〉'!FB122</f>
        <v>0</v>
      </c>
      <c r="AF47" s="109">
        <f>'Power Spectrum 〈B〉'!FC122</f>
        <v>0</v>
      </c>
      <c r="AG47" s="109">
        <f>'Power Spectrum 〈B〉'!FD122</f>
        <v>0</v>
      </c>
      <c r="AH47" s="109">
        <f>'Power Spectrum 〈B〉'!FE122</f>
        <v>0</v>
      </c>
      <c r="AI47" s="110">
        <f>'Power Spectrum 〈B〉'!FF122</f>
        <v>0</v>
      </c>
      <c r="AJ47" s="110">
        <f>'Power Spectrum 〈B〉'!FG122</f>
        <v>0</v>
      </c>
      <c r="AK47" s="110">
        <f>'Power Spectrum 〈B〉'!FH122</f>
        <v>0</v>
      </c>
      <c r="AL47" s="110">
        <f>'Power Spectrum 〈B〉'!FI122</f>
        <v>0</v>
      </c>
      <c r="AM47" s="110">
        <f>'Power Spectrum 〈B〉'!FJ122</f>
        <v>0</v>
      </c>
      <c r="AN47" s="111">
        <f>'Power Spectrum 〈B〉'!FK122</f>
        <v>0</v>
      </c>
      <c r="AO47" s="111">
        <f>'Power Spectrum 〈B〉'!FL122</f>
        <v>0</v>
      </c>
      <c r="AP47" s="111">
        <f>'Power Spectrum 〈B〉'!FM122</f>
        <v>0</v>
      </c>
      <c r="AQ47" s="111">
        <f>'Power Spectrum 〈B〉'!FN122</f>
        <v>0</v>
      </c>
      <c r="AR47" s="111">
        <f>'Power Spectrum 〈B〉'!FO122</f>
        <v>0</v>
      </c>
      <c r="AS47" s="108">
        <f>'Power Spectrum 〈B〉'!FP122</f>
        <v>0</v>
      </c>
      <c r="AT47" s="108">
        <f>'Power Spectrum 〈B〉'!FQ122</f>
        <v>0</v>
      </c>
      <c r="AU47" s="108">
        <f>'Power Spectrum 〈B〉'!FR122</f>
        <v>0</v>
      </c>
      <c r="AV47" s="108">
        <f>'Power Spectrum 〈B〉'!FS122</f>
        <v>0</v>
      </c>
      <c r="AW47" s="108">
        <f>'Power Spectrum 〈B〉'!FT122</f>
        <v>0</v>
      </c>
      <c r="AX47" s="108">
        <f>'Power Spectrum 〈B〉'!FU122</f>
        <v>0</v>
      </c>
      <c r="AY47" s="109">
        <f>'Power Spectrum 〈B〉'!FV122</f>
        <v>0</v>
      </c>
      <c r="AZ47" s="109">
        <f>'Power Spectrum 〈B〉'!FW122</f>
        <v>0</v>
      </c>
      <c r="BA47" s="109">
        <f>'Power Spectrum 〈B〉'!FX122</f>
        <v>0</v>
      </c>
      <c r="BB47" s="109">
        <f>'Power Spectrum 〈B〉'!FY122</f>
        <v>0</v>
      </c>
      <c r="BC47" s="109">
        <f>'Power Spectrum 〈B〉'!FZ122</f>
        <v>0</v>
      </c>
      <c r="BD47" s="110">
        <f>'Power Spectrum 〈B〉'!GA122</f>
        <v>0</v>
      </c>
      <c r="BE47" s="110">
        <f>'Power Spectrum 〈B〉'!GB122</f>
        <v>0</v>
      </c>
      <c r="BF47" s="110">
        <f>'Power Spectrum 〈B〉'!GC122</f>
        <v>0</v>
      </c>
      <c r="BG47" s="110">
        <f>'Power Spectrum 〈B〉'!GD122</f>
        <v>0</v>
      </c>
      <c r="BH47" s="110">
        <f>'Power Spectrum 〈B〉'!GE122</f>
        <v>0</v>
      </c>
      <c r="BI47" s="111">
        <f>'Power Spectrum 〈B〉'!GF122</f>
        <v>0</v>
      </c>
      <c r="BJ47" s="111">
        <f>'Power Spectrum 〈B〉'!GG122</f>
        <v>0</v>
      </c>
      <c r="BK47" s="111">
        <f>'Power Spectrum 〈B〉'!GH122</f>
        <v>0</v>
      </c>
      <c r="BL47" s="111">
        <f>'Power Spectrum 〈B〉'!GI122</f>
        <v>0</v>
      </c>
      <c r="BM47" s="111">
        <f>'Power Spectrum 〈B〉'!GJ122</f>
        <v>0</v>
      </c>
      <c r="BN47" s="108">
        <f>'Power Spectrum 〈B〉'!GK122</f>
        <v>0</v>
      </c>
      <c r="BO47" s="108">
        <f>'Power Spectrum 〈B〉'!GL122</f>
        <v>0</v>
      </c>
      <c r="BP47" s="108">
        <f>'Power Spectrum 〈B〉'!GM122</f>
        <v>0</v>
      </c>
      <c r="BQ47" s="108">
        <f>'Power Spectrum 〈B〉'!GN122</f>
        <v>0</v>
      </c>
      <c r="BR47" s="108">
        <f>'Power Spectrum 〈B〉'!GO122</f>
        <v>0</v>
      </c>
      <c r="BS47" s="109">
        <f>'Power Spectrum 〈B〉'!GP122</f>
        <v>0</v>
      </c>
      <c r="BT47" s="109">
        <f>'Power Spectrum 〈B〉'!GQ122</f>
        <v>0</v>
      </c>
      <c r="BU47" s="109">
        <f>'Power Spectrum 〈B〉'!GR122</f>
        <v>0</v>
      </c>
      <c r="BV47" s="109">
        <f>'Power Spectrum 〈B〉'!GS122</f>
        <v>0</v>
      </c>
      <c r="BW47" s="109">
        <f>'Power Spectrum 〈B〉'!GT122</f>
        <v>0</v>
      </c>
      <c r="BX47" s="110">
        <f>'Power Spectrum 〈B〉'!GU122</f>
        <v>0</v>
      </c>
      <c r="BY47" s="110">
        <f>'Power Spectrum 〈B〉'!GV122</f>
        <v>0</v>
      </c>
      <c r="BZ47" s="110">
        <f>'Power Spectrum 〈B〉'!GW122</f>
        <v>0</v>
      </c>
      <c r="CA47" s="110">
        <f>'Power Spectrum 〈B〉'!GX122</f>
        <v>0</v>
      </c>
      <c r="CB47" s="110">
        <f>'Power Spectrum 〈B〉'!GY122</f>
        <v>0</v>
      </c>
      <c r="CC47" s="110">
        <f>'Power Spectrum 〈B〉'!GZ122</f>
        <v>0</v>
      </c>
      <c r="CD47" s="111">
        <f>'Power Spectrum 〈B〉'!HA122</f>
        <v>0</v>
      </c>
      <c r="CE47" s="111">
        <f>'Power Spectrum 〈B〉'!HB122</f>
        <v>0</v>
      </c>
      <c r="CF47" s="111">
        <f>'Power Spectrum 〈B〉'!HC122</f>
        <v>0</v>
      </c>
      <c r="CG47" s="111">
        <f>'Power Spectrum 〈B〉'!HD122</f>
        <v>0</v>
      </c>
      <c r="CH47" s="111">
        <f>'Power Spectrum 〈B〉'!HE122</f>
        <v>0</v>
      </c>
      <c r="CI47" s="108">
        <f>'Power Spectrum 〈B〉'!HF122</f>
        <v>0</v>
      </c>
      <c r="CJ47" s="108">
        <f>'Power Spectrum 〈B〉'!HG122</f>
        <v>0</v>
      </c>
      <c r="CK47" s="108">
        <f>'Power Spectrum 〈B〉'!HH122</f>
        <v>0</v>
      </c>
      <c r="CL47" s="108">
        <f>'Power Spectrum 〈B〉'!HI122</f>
        <v>0</v>
      </c>
      <c r="CM47" s="108">
        <f>'Power Spectrum 〈B〉'!HJ122</f>
        <v>0</v>
      </c>
      <c r="CN47" s="109">
        <f>'Power Spectrum 〈B〉'!HK122</f>
        <v>0</v>
      </c>
      <c r="CO47" s="109">
        <f>'Power Spectrum 〈B〉'!HL122</f>
        <v>0</v>
      </c>
      <c r="CP47" s="109">
        <f>'Power Spectrum 〈B〉'!HM122</f>
        <v>0</v>
      </c>
      <c r="CQ47" s="109">
        <f>'Power Spectrum 〈B〉'!HN122</f>
        <v>0</v>
      </c>
      <c r="CR47" s="109">
        <f>'Power Spectrum 〈B〉'!HO122</f>
        <v>0</v>
      </c>
      <c r="CS47" s="110">
        <f>'Power Spectrum 〈B〉'!HP122</f>
        <v>0</v>
      </c>
      <c r="CT47" s="110">
        <f>'Power Spectrum 〈B〉'!HQ122</f>
        <v>0</v>
      </c>
      <c r="CU47" s="110">
        <f>'Power Spectrum 〈B〉'!HR122</f>
        <v>0</v>
      </c>
      <c r="CV47" s="110">
        <f>'Power Spectrum 〈B〉'!HS122</f>
        <v>0</v>
      </c>
      <c r="CW47" s="110">
        <f>'Power Spectrum 〈B〉'!HT122</f>
        <v>0</v>
      </c>
      <c r="CX47" s="111">
        <f>'Power Spectrum 〈B〉'!HU122</f>
        <v>0</v>
      </c>
      <c r="CY47" s="111">
        <f>'Power Spectrum 〈B〉'!HV122</f>
        <v>0</v>
      </c>
      <c r="CZ47" s="111">
        <f>'Power Spectrum 〈B〉'!HW122</f>
        <v>0</v>
      </c>
      <c r="DA47" s="111">
        <f>'Power Spectrum 〈B〉'!HX122</f>
        <v>0</v>
      </c>
      <c r="DB47" s="111">
        <f>'Power Spectrum 〈B〉'!HY122</f>
        <v>0</v>
      </c>
      <c r="DC47" s="108">
        <f>'Power Spectrum 〈B〉'!HZ122</f>
        <v>0</v>
      </c>
      <c r="DD47" s="108">
        <f>'Power Spectrum 〈B〉'!IA122</f>
        <v>0</v>
      </c>
      <c r="DE47" s="108">
        <f>'Power Spectrum 〈B〉'!IB122</f>
        <v>0</v>
      </c>
      <c r="DF47" s="108">
        <f>'Power Spectrum 〈B〉'!IC122</f>
        <v>0</v>
      </c>
      <c r="DG47" s="108">
        <f>'Power Spectrum 〈B〉'!ID122</f>
        <v>0</v>
      </c>
      <c r="DH47" s="109">
        <f>'Power Spectrum 〈B〉'!IE122</f>
        <v>0</v>
      </c>
      <c r="DI47" s="109">
        <f>'Power Spectrum 〈B〉'!IF122</f>
        <v>0</v>
      </c>
      <c r="DJ47" s="109">
        <f>'Power Spectrum 〈B〉'!IG122</f>
        <v>0</v>
      </c>
      <c r="DK47" s="109">
        <f>'Power Spectrum 〈B〉'!IH122</f>
        <v>0</v>
      </c>
      <c r="DL47" s="109">
        <f>'Power Spectrum 〈B〉'!II122</f>
        <v>0</v>
      </c>
      <c r="DM47" s="110">
        <f>'Power Spectrum 〈B〉'!IJ122</f>
        <v>0</v>
      </c>
      <c r="DN47" s="110">
        <f>'Power Spectrum 〈B〉'!IK122</f>
        <v>0</v>
      </c>
      <c r="DO47" s="110">
        <f>'Power Spectrum 〈B〉'!IL122</f>
        <v>0</v>
      </c>
      <c r="DP47" s="110">
        <f>'Power Spectrum 〈B〉'!IM122</f>
        <v>0</v>
      </c>
      <c r="DQ47" s="110">
        <f>'Power Spectrum 〈B〉'!IN122</f>
        <v>0</v>
      </c>
      <c r="DR47" s="110">
        <f>'Power Spectrum 〈B〉'!IO122</f>
        <v>0</v>
      </c>
      <c r="DS47" s="111">
        <f>'Power Spectrum 〈B〉'!IP122</f>
        <v>0</v>
      </c>
      <c r="DT47" s="111">
        <f>'Power Spectrum 〈B〉'!IQ122</f>
        <v>0</v>
      </c>
      <c r="DU47" s="111">
        <f>'Power Spectrum 〈B〉'!IR122</f>
        <v>0</v>
      </c>
      <c r="DV47" s="111">
        <f>'Power Spectrum 〈B〉'!IS122</f>
        <v>0</v>
      </c>
      <c r="DW47" s="111">
        <f>'Power Spectrum 〈B〉'!IT122</f>
        <v>0</v>
      </c>
      <c r="DX47" s="112">
        <f>'Power Spectrum 〈B〉'!IU122</f>
        <v>0</v>
      </c>
      <c r="DY47" s="112">
        <f>'Power Spectrum 〈B〉'!IV122</f>
        <v>0</v>
      </c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256" s="80" customFormat="1" x14ac:dyDescent="0.15">
      <c r="A48" s="81">
        <v>6</v>
      </c>
      <c r="B48" s="113">
        <f>'Power Spectrum 〈B〉'!DY123</f>
        <v>0</v>
      </c>
      <c r="C48" s="108">
        <f>'Power Spectrum 〈B〉'!DZ123</f>
        <v>0</v>
      </c>
      <c r="D48" s="108">
        <f>'Power Spectrum 〈B〉'!EA123</f>
        <v>0</v>
      </c>
      <c r="E48" s="108">
        <f>'Power Spectrum 〈B〉'!EB123</f>
        <v>0</v>
      </c>
      <c r="F48" s="108">
        <f>'Power Spectrum 〈B〉'!EC123</f>
        <v>0</v>
      </c>
      <c r="G48" s="109">
        <f>'Power Spectrum 〈B〉'!ED123</f>
        <v>0</v>
      </c>
      <c r="H48" s="109">
        <f>'Power Spectrum 〈B〉'!EE123</f>
        <v>0</v>
      </c>
      <c r="I48" s="109">
        <f>'Power Spectrum 〈B〉'!EF123</f>
        <v>0</v>
      </c>
      <c r="J48" s="109">
        <f>'Power Spectrum 〈B〉'!EG123</f>
        <v>0</v>
      </c>
      <c r="K48" s="109">
        <f>'Power Spectrum 〈B〉'!EH123</f>
        <v>0</v>
      </c>
      <c r="L48" s="109">
        <f>'Power Spectrum 〈B〉'!EI123</f>
        <v>0</v>
      </c>
      <c r="M48" s="109">
        <f>'Power Spectrum 〈B〉'!EJ123</f>
        <v>0</v>
      </c>
      <c r="N48" s="110">
        <f>'Power Spectrum 〈B〉'!EK123</f>
        <v>0</v>
      </c>
      <c r="O48" s="110">
        <f>'Power Spectrum 〈B〉'!EL123</f>
        <v>0</v>
      </c>
      <c r="P48" s="110">
        <f>'Power Spectrum 〈B〉'!EM123</f>
        <v>0</v>
      </c>
      <c r="Q48" s="110">
        <f>'Power Spectrum 〈B〉'!EN123</f>
        <v>0</v>
      </c>
      <c r="R48" s="110">
        <f>'Power Spectrum 〈B〉'!EO123</f>
        <v>0</v>
      </c>
      <c r="S48" s="111">
        <f>'Power Spectrum 〈B〉'!EP123</f>
        <v>0</v>
      </c>
      <c r="T48" s="111">
        <f>'Power Spectrum 〈B〉'!EQ123</f>
        <v>0</v>
      </c>
      <c r="U48" s="111">
        <f>'Power Spectrum 〈B〉'!ER123</f>
        <v>0</v>
      </c>
      <c r="V48" s="111">
        <f>'Power Spectrum 〈B〉'!ES123</f>
        <v>0</v>
      </c>
      <c r="W48" s="111">
        <f>'Power Spectrum 〈B〉'!ET123</f>
        <v>0</v>
      </c>
      <c r="X48" s="111">
        <f>'Power Spectrum 〈B〉'!EU123</f>
        <v>0</v>
      </c>
      <c r="Y48" s="108">
        <f>'Power Spectrum 〈B〉'!EV123</f>
        <v>0</v>
      </c>
      <c r="Z48" s="108">
        <f>'Power Spectrum 〈B〉'!EW123</f>
        <v>0</v>
      </c>
      <c r="AA48" s="108">
        <f>'Power Spectrum 〈B〉'!EX123</f>
        <v>0</v>
      </c>
      <c r="AB48" s="108">
        <f>'Power Spectrum 〈B〉'!EY123</f>
        <v>0</v>
      </c>
      <c r="AC48" s="108">
        <f>'Power Spectrum 〈B〉'!EZ123</f>
        <v>0</v>
      </c>
      <c r="AD48" s="109">
        <f>'Power Spectrum 〈B〉'!FA123</f>
        <v>0</v>
      </c>
      <c r="AE48" s="109">
        <f>'Power Spectrum 〈B〉'!FB123</f>
        <v>0</v>
      </c>
      <c r="AF48" s="109">
        <f>'Power Spectrum 〈B〉'!FC123</f>
        <v>0</v>
      </c>
      <c r="AG48" s="109">
        <f>'Power Spectrum 〈B〉'!FD123</f>
        <v>0</v>
      </c>
      <c r="AH48" s="109">
        <f>'Power Spectrum 〈B〉'!FE123</f>
        <v>0</v>
      </c>
      <c r="AI48" s="110">
        <f>'Power Spectrum 〈B〉'!FF123</f>
        <v>0</v>
      </c>
      <c r="AJ48" s="110">
        <f>'Power Spectrum 〈B〉'!FG123</f>
        <v>0</v>
      </c>
      <c r="AK48" s="110">
        <f>'Power Spectrum 〈B〉'!FH123</f>
        <v>0</v>
      </c>
      <c r="AL48" s="110">
        <f>'Power Spectrum 〈B〉'!FI123</f>
        <v>0</v>
      </c>
      <c r="AM48" s="110">
        <f>'Power Spectrum 〈B〉'!FJ123</f>
        <v>0</v>
      </c>
      <c r="AN48" s="111">
        <f>'Power Spectrum 〈B〉'!FK123</f>
        <v>0</v>
      </c>
      <c r="AO48" s="111">
        <f>'Power Spectrum 〈B〉'!FL123</f>
        <v>0</v>
      </c>
      <c r="AP48" s="111">
        <f>'Power Spectrum 〈B〉'!FM123</f>
        <v>0</v>
      </c>
      <c r="AQ48" s="111">
        <f>'Power Spectrum 〈B〉'!FN123</f>
        <v>0</v>
      </c>
      <c r="AR48" s="111">
        <f>'Power Spectrum 〈B〉'!FO123</f>
        <v>0</v>
      </c>
      <c r="AS48" s="111">
        <f>'Power Spectrum 〈B〉'!FP123</f>
        <v>0</v>
      </c>
      <c r="AT48" s="108">
        <f>'Power Spectrum 〈B〉'!FQ123</f>
        <v>0</v>
      </c>
      <c r="AU48" s="108">
        <f>'Power Spectrum 〈B〉'!FR123</f>
        <v>0</v>
      </c>
      <c r="AV48" s="108">
        <f>'Power Spectrum 〈B〉'!FS123</f>
        <v>0</v>
      </c>
      <c r="AW48" s="108">
        <f>'Power Spectrum 〈B〉'!FT123</f>
        <v>0</v>
      </c>
      <c r="AX48" s="108">
        <f>'Power Spectrum 〈B〉'!FU123</f>
        <v>0</v>
      </c>
      <c r="AY48" s="109">
        <f>'Power Spectrum 〈B〉'!FV123</f>
        <v>0</v>
      </c>
      <c r="AZ48" s="109">
        <f>'Power Spectrum 〈B〉'!FW123</f>
        <v>0</v>
      </c>
      <c r="BA48" s="109">
        <f>'Power Spectrum 〈B〉'!FX123</f>
        <v>0</v>
      </c>
      <c r="BB48" s="109">
        <f>'Power Spectrum 〈B〉'!FY123</f>
        <v>0</v>
      </c>
      <c r="BC48" s="109">
        <f>'Power Spectrum 〈B〉'!FZ123</f>
        <v>0</v>
      </c>
      <c r="BD48" s="110">
        <f>'Power Spectrum 〈B〉'!GA123</f>
        <v>0</v>
      </c>
      <c r="BE48" s="110">
        <f>'Power Spectrum 〈B〉'!GB123</f>
        <v>0</v>
      </c>
      <c r="BF48" s="110">
        <f>'Power Spectrum 〈B〉'!GC123</f>
        <v>0</v>
      </c>
      <c r="BG48" s="110">
        <f>'Power Spectrum 〈B〉'!GD123</f>
        <v>0</v>
      </c>
      <c r="BH48" s="110">
        <f>'Power Spectrum 〈B〉'!GE123</f>
        <v>0</v>
      </c>
      <c r="BI48" s="111">
        <f>'Power Spectrum 〈B〉'!GF123</f>
        <v>0</v>
      </c>
      <c r="BJ48" s="111">
        <f>'Power Spectrum 〈B〉'!GG123</f>
        <v>0</v>
      </c>
      <c r="BK48" s="111">
        <f>'Power Spectrum 〈B〉'!GH123</f>
        <v>0</v>
      </c>
      <c r="BL48" s="111">
        <f>'Power Spectrum 〈B〉'!GI123</f>
        <v>0</v>
      </c>
      <c r="BM48" s="111">
        <f>'Power Spectrum 〈B〉'!GJ123</f>
        <v>0</v>
      </c>
      <c r="BN48" s="108">
        <f>'Power Spectrum 〈B〉'!GK123</f>
        <v>0</v>
      </c>
      <c r="BO48" s="108">
        <f>'Power Spectrum 〈B〉'!GL123</f>
        <v>0</v>
      </c>
      <c r="BP48" s="108">
        <f>'Power Spectrum 〈B〉'!GM123</f>
        <v>0</v>
      </c>
      <c r="BQ48" s="108">
        <f>'Power Spectrum 〈B〉'!GN123</f>
        <v>0</v>
      </c>
      <c r="BR48" s="108">
        <f>'Power Spectrum 〈B〉'!GO123</f>
        <v>0</v>
      </c>
      <c r="BS48" s="109">
        <f>'Power Spectrum 〈B〉'!GP123</f>
        <v>0</v>
      </c>
      <c r="BT48" s="109">
        <f>'Power Spectrum 〈B〉'!GQ123</f>
        <v>0</v>
      </c>
      <c r="BU48" s="109">
        <f>'Power Spectrum 〈B〉'!GR123</f>
        <v>0</v>
      </c>
      <c r="BV48" s="109">
        <f>'Power Spectrum 〈B〉'!GS123</f>
        <v>0</v>
      </c>
      <c r="BW48" s="109">
        <f>'Power Spectrum 〈B〉'!GT123</f>
        <v>0</v>
      </c>
      <c r="BX48" s="110">
        <f>'Power Spectrum 〈B〉'!GU123</f>
        <v>0</v>
      </c>
      <c r="BY48" s="110">
        <f>'Power Spectrum 〈B〉'!GV123</f>
        <v>0</v>
      </c>
      <c r="BZ48" s="110">
        <f>'Power Spectrum 〈B〉'!GW123</f>
        <v>0</v>
      </c>
      <c r="CA48" s="110">
        <f>'Power Spectrum 〈B〉'!GX123</f>
        <v>0</v>
      </c>
      <c r="CB48" s="110">
        <f>'Power Spectrum 〈B〉'!GY123</f>
        <v>0</v>
      </c>
      <c r="CC48" s="110">
        <f>'Power Spectrum 〈B〉'!GZ123</f>
        <v>0</v>
      </c>
      <c r="CD48" s="111">
        <f>'Power Spectrum 〈B〉'!HA123</f>
        <v>0</v>
      </c>
      <c r="CE48" s="111">
        <f>'Power Spectrum 〈B〉'!HB123</f>
        <v>0</v>
      </c>
      <c r="CF48" s="111">
        <f>'Power Spectrum 〈B〉'!HC123</f>
        <v>0</v>
      </c>
      <c r="CG48" s="111">
        <f>'Power Spectrum 〈B〉'!HD123</f>
        <v>0</v>
      </c>
      <c r="CH48" s="111">
        <f>'Power Spectrum 〈B〉'!HE123</f>
        <v>0</v>
      </c>
      <c r="CI48" s="108">
        <f>'Power Spectrum 〈B〉'!HF123</f>
        <v>0</v>
      </c>
      <c r="CJ48" s="108">
        <f>'Power Spectrum 〈B〉'!HG123</f>
        <v>0</v>
      </c>
      <c r="CK48" s="108">
        <f>'Power Spectrum 〈B〉'!HH123</f>
        <v>0</v>
      </c>
      <c r="CL48" s="108">
        <f>'Power Spectrum 〈B〉'!HI123</f>
        <v>0</v>
      </c>
      <c r="CM48" s="108">
        <f>'Power Spectrum 〈B〉'!HJ123</f>
        <v>0</v>
      </c>
      <c r="CN48" s="109">
        <f>'Power Spectrum 〈B〉'!HK123</f>
        <v>0</v>
      </c>
      <c r="CO48" s="109">
        <f>'Power Spectrum 〈B〉'!HL123</f>
        <v>0</v>
      </c>
      <c r="CP48" s="109">
        <f>'Power Spectrum 〈B〉'!HM123</f>
        <v>0</v>
      </c>
      <c r="CQ48" s="109">
        <f>'Power Spectrum 〈B〉'!HN123</f>
        <v>0</v>
      </c>
      <c r="CR48" s="109">
        <f>'Power Spectrum 〈B〉'!HO123</f>
        <v>0</v>
      </c>
      <c r="CS48" s="110">
        <f>'Power Spectrum 〈B〉'!HP123</f>
        <v>0</v>
      </c>
      <c r="CT48" s="110">
        <f>'Power Spectrum 〈B〉'!HQ123</f>
        <v>0</v>
      </c>
      <c r="CU48" s="110">
        <f>'Power Spectrum 〈B〉'!HR123</f>
        <v>0</v>
      </c>
      <c r="CV48" s="110">
        <f>'Power Spectrum 〈B〉'!HS123</f>
        <v>0</v>
      </c>
      <c r="CW48" s="110">
        <f>'Power Spectrum 〈B〉'!HT123</f>
        <v>0</v>
      </c>
      <c r="CX48" s="111">
        <f>'Power Spectrum 〈B〉'!HU123</f>
        <v>0</v>
      </c>
      <c r="CY48" s="111">
        <f>'Power Spectrum 〈B〉'!HV123</f>
        <v>0</v>
      </c>
      <c r="CZ48" s="111">
        <f>'Power Spectrum 〈B〉'!HW123</f>
        <v>0</v>
      </c>
      <c r="DA48" s="111">
        <f>'Power Spectrum 〈B〉'!HX123</f>
        <v>0</v>
      </c>
      <c r="DB48" s="111">
        <f>'Power Spectrum 〈B〉'!HY123</f>
        <v>0</v>
      </c>
      <c r="DC48" s="108">
        <f>'Power Spectrum 〈B〉'!HZ123</f>
        <v>0</v>
      </c>
      <c r="DD48" s="108">
        <f>'Power Spectrum 〈B〉'!IA123</f>
        <v>0</v>
      </c>
      <c r="DE48" s="108">
        <f>'Power Spectrum 〈B〉'!IB123</f>
        <v>0</v>
      </c>
      <c r="DF48" s="108">
        <f>'Power Spectrum 〈B〉'!IC123</f>
        <v>0</v>
      </c>
      <c r="DG48" s="108">
        <f>'Power Spectrum 〈B〉'!ID123</f>
        <v>0</v>
      </c>
      <c r="DH48" s="109">
        <f>'Power Spectrum 〈B〉'!IE123</f>
        <v>0</v>
      </c>
      <c r="DI48" s="109">
        <f>'Power Spectrum 〈B〉'!IF123</f>
        <v>0</v>
      </c>
      <c r="DJ48" s="109">
        <f>'Power Spectrum 〈B〉'!IG123</f>
        <v>0</v>
      </c>
      <c r="DK48" s="109">
        <f>'Power Spectrum 〈B〉'!IH123</f>
        <v>0</v>
      </c>
      <c r="DL48" s="109">
        <f>'Power Spectrum 〈B〉'!II123</f>
        <v>0</v>
      </c>
      <c r="DM48" s="109">
        <f>'Power Spectrum 〈B〉'!IJ123</f>
        <v>0</v>
      </c>
      <c r="DN48" s="110">
        <f>'Power Spectrum 〈B〉'!IK123</f>
        <v>0</v>
      </c>
      <c r="DO48" s="110">
        <f>'Power Spectrum 〈B〉'!IL123</f>
        <v>0</v>
      </c>
      <c r="DP48" s="110">
        <f>'Power Spectrum 〈B〉'!IM123</f>
        <v>0</v>
      </c>
      <c r="DQ48" s="110">
        <f>'Power Spectrum 〈B〉'!IN123</f>
        <v>0</v>
      </c>
      <c r="DR48" s="110">
        <f>'Power Spectrum 〈B〉'!IO123</f>
        <v>0</v>
      </c>
      <c r="DS48" s="111">
        <f>'Power Spectrum 〈B〉'!IP123</f>
        <v>0</v>
      </c>
      <c r="DT48" s="111">
        <f>'Power Spectrum 〈B〉'!IQ123</f>
        <v>0</v>
      </c>
      <c r="DU48" s="111">
        <f>'Power Spectrum 〈B〉'!IR123</f>
        <v>0</v>
      </c>
      <c r="DV48" s="111">
        <f>'Power Spectrum 〈B〉'!IS123</f>
        <v>0</v>
      </c>
      <c r="DW48" s="111">
        <f>'Power Spectrum 〈B〉'!IT123</f>
        <v>0</v>
      </c>
      <c r="DX48" s="112">
        <f>'Power Spectrum 〈B〉'!IU123</f>
        <v>0</v>
      </c>
      <c r="DY48" s="112">
        <f>'Power Spectrum 〈B〉'!IV123</f>
        <v>0</v>
      </c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1:256" s="80" customFormat="1" x14ac:dyDescent="0.15">
      <c r="A49" s="81">
        <v>5</v>
      </c>
      <c r="B49" s="114">
        <f>'Power Spectrum 〈B〉'!DY124</f>
        <v>0</v>
      </c>
      <c r="C49" s="108">
        <f>'Power Spectrum 〈B〉'!DZ124</f>
        <v>0</v>
      </c>
      <c r="D49" s="108">
        <f>'Power Spectrum 〈B〉'!EA124</f>
        <v>0</v>
      </c>
      <c r="E49" s="108">
        <f>'Power Spectrum 〈B〉'!EB124</f>
        <v>0</v>
      </c>
      <c r="F49" s="108">
        <f>'Power Spectrum 〈B〉'!EC124</f>
        <v>0</v>
      </c>
      <c r="G49" s="108">
        <f>'Power Spectrum 〈B〉'!ED124</f>
        <v>0</v>
      </c>
      <c r="H49" s="109">
        <f>'Power Spectrum 〈B〉'!EE124</f>
        <v>0</v>
      </c>
      <c r="I49" s="109">
        <f>'Power Spectrum 〈B〉'!EF124</f>
        <v>0</v>
      </c>
      <c r="J49" s="109">
        <f>'Power Spectrum 〈B〉'!EG124</f>
        <v>0</v>
      </c>
      <c r="K49" s="109">
        <f>'Power Spectrum 〈B〉'!EH124</f>
        <v>0</v>
      </c>
      <c r="L49" s="109">
        <f>'Power Spectrum 〈B〉'!EI124</f>
        <v>0</v>
      </c>
      <c r="M49" s="109">
        <f>'Power Spectrum 〈B〉'!EJ124</f>
        <v>0</v>
      </c>
      <c r="N49" s="110">
        <f>'Power Spectrum 〈B〉'!EK124</f>
        <v>0</v>
      </c>
      <c r="O49" s="110">
        <f>'Power Spectrum 〈B〉'!EL124</f>
        <v>0</v>
      </c>
      <c r="P49" s="110">
        <f>'Power Spectrum 〈B〉'!EM124</f>
        <v>0</v>
      </c>
      <c r="Q49" s="110">
        <f>'Power Spectrum 〈B〉'!EN124</f>
        <v>0</v>
      </c>
      <c r="R49" s="110">
        <f>'Power Spectrum 〈B〉'!EO124</f>
        <v>0</v>
      </c>
      <c r="S49" s="110">
        <f>'Power Spectrum 〈B〉'!EP124</f>
        <v>0</v>
      </c>
      <c r="T49" s="111">
        <f>'Power Spectrum 〈B〉'!EQ124</f>
        <v>0</v>
      </c>
      <c r="U49" s="111">
        <f>'Power Spectrum 〈B〉'!ER124</f>
        <v>0</v>
      </c>
      <c r="V49" s="111">
        <f>'Power Spectrum 〈B〉'!ES124</f>
        <v>0</v>
      </c>
      <c r="W49" s="111">
        <f>'Power Spectrum 〈B〉'!ET124</f>
        <v>0</v>
      </c>
      <c r="X49" s="111">
        <f>'Power Spectrum 〈B〉'!EU124</f>
        <v>0</v>
      </c>
      <c r="Y49" s="108">
        <f>'Power Spectrum 〈B〉'!EV124</f>
        <v>0</v>
      </c>
      <c r="Z49" s="108">
        <f>'Power Spectrum 〈B〉'!EW124</f>
        <v>0</v>
      </c>
      <c r="AA49" s="108">
        <f>'Power Spectrum 〈B〉'!EX124</f>
        <v>0</v>
      </c>
      <c r="AB49" s="108">
        <f>'Power Spectrum 〈B〉'!EY124</f>
        <v>0</v>
      </c>
      <c r="AC49" s="108">
        <f>'Power Spectrum 〈B〉'!EZ124</f>
        <v>0</v>
      </c>
      <c r="AD49" s="109">
        <f>'Power Spectrum 〈B〉'!FA124</f>
        <v>0</v>
      </c>
      <c r="AE49" s="109">
        <f>'Power Spectrum 〈B〉'!FB124</f>
        <v>0</v>
      </c>
      <c r="AF49" s="109">
        <f>'Power Spectrum 〈B〉'!FC124</f>
        <v>0</v>
      </c>
      <c r="AG49" s="109">
        <f>'Power Spectrum 〈B〉'!FD124</f>
        <v>0</v>
      </c>
      <c r="AH49" s="109">
        <f>'Power Spectrum 〈B〉'!FE124</f>
        <v>0</v>
      </c>
      <c r="AI49" s="110">
        <f>'Power Spectrum 〈B〉'!FF124</f>
        <v>0</v>
      </c>
      <c r="AJ49" s="110">
        <f>'Power Spectrum 〈B〉'!FG124</f>
        <v>0</v>
      </c>
      <c r="AK49" s="110">
        <f>'Power Spectrum 〈B〉'!FH124</f>
        <v>0</v>
      </c>
      <c r="AL49" s="110">
        <f>'Power Spectrum 〈B〉'!FI124</f>
        <v>0</v>
      </c>
      <c r="AM49" s="110">
        <f>'Power Spectrum 〈B〉'!FJ124</f>
        <v>0</v>
      </c>
      <c r="AN49" s="110">
        <f>'Power Spectrum 〈B〉'!FK124</f>
        <v>0</v>
      </c>
      <c r="AO49" s="111">
        <f>'Power Spectrum 〈B〉'!FL124</f>
        <v>0</v>
      </c>
      <c r="AP49" s="111">
        <f>'Power Spectrum 〈B〉'!FM124</f>
        <v>0</v>
      </c>
      <c r="AQ49" s="111">
        <f>'Power Spectrum 〈B〉'!FN124</f>
        <v>0</v>
      </c>
      <c r="AR49" s="111">
        <f>'Power Spectrum 〈B〉'!FO124</f>
        <v>0</v>
      </c>
      <c r="AS49" s="111">
        <f>'Power Spectrum 〈B〉'!FP124</f>
        <v>0</v>
      </c>
      <c r="AT49" s="108">
        <f>'Power Spectrum 〈B〉'!FQ124</f>
        <v>0</v>
      </c>
      <c r="AU49" s="108">
        <f>'Power Spectrum 〈B〉'!FR124</f>
        <v>0</v>
      </c>
      <c r="AV49" s="108">
        <f>'Power Spectrum 〈B〉'!FS124</f>
        <v>0</v>
      </c>
      <c r="AW49" s="108">
        <f>'Power Spectrum 〈B〉'!FT124</f>
        <v>0</v>
      </c>
      <c r="AX49" s="108">
        <f>'Power Spectrum 〈B〉'!FU124</f>
        <v>0</v>
      </c>
      <c r="AY49" s="109">
        <f>'Power Spectrum 〈B〉'!FV124</f>
        <v>0</v>
      </c>
      <c r="AZ49" s="109">
        <f>'Power Spectrum 〈B〉'!FW124</f>
        <v>0</v>
      </c>
      <c r="BA49" s="109">
        <f>'Power Spectrum 〈B〉'!FX124</f>
        <v>0</v>
      </c>
      <c r="BB49" s="109">
        <f>'Power Spectrum 〈B〉'!FY124</f>
        <v>0</v>
      </c>
      <c r="BC49" s="109">
        <f>'Power Spectrum 〈B〉'!FZ124</f>
        <v>0</v>
      </c>
      <c r="BD49" s="110">
        <f>'Power Spectrum 〈B〉'!GA124</f>
        <v>0</v>
      </c>
      <c r="BE49" s="110">
        <f>'Power Spectrum 〈B〉'!GB124</f>
        <v>0</v>
      </c>
      <c r="BF49" s="110">
        <f>'Power Spectrum 〈B〉'!GC124</f>
        <v>0</v>
      </c>
      <c r="BG49" s="110">
        <f>'Power Spectrum 〈B〉'!GD124</f>
        <v>0</v>
      </c>
      <c r="BH49" s="110">
        <f>'Power Spectrum 〈B〉'!GE124</f>
        <v>0</v>
      </c>
      <c r="BI49" s="111">
        <f>'Power Spectrum 〈B〉'!GF124</f>
        <v>0</v>
      </c>
      <c r="BJ49" s="111">
        <f>'Power Spectrum 〈B〉'!GG124</f>
        <v>0</v>
      </c>
      <c r="BK49" s="111">
        <f>'Power Spectrum 〈B〉'!GH124</f>
        <v>0</v>
      </c>
      <c r="BL49" s="111">
        <f>'Power Spectrum 〈B〉'!GI124</f>
        <v>0</v>
      </c>
      <c r="BM49" s="111">
        <f>'Power Spectrum 〈B〉'!GJ124</f>
        <v>0</v>
      </c>
      <c r="BN49" s="108">
        <f>'Power Spectrum 〈B〉'!GK124</f>
        <v>0</v>
      </c>
      <c r="BO49" s="108">
        <f>'Power Spectrum 〈B〉'!GL124</f>
        <v>0</v>
      </c>
      <c r="BP49" s="108">
        <f>'Power Spectrum 〈B〉'!GM124</f>
        <v>0</v>
      </c>
      <c r="BQ49" s="108">
        <f>'Power Spectrum 〈B〉'!GN124</f>
        <v>0</v>
      </c>
      <c r="BR49" s="108">
        <f>'Power Spectrum 〈B〉'!GO124</f>
        <v>0</v>
      </c>
      <c r="BS49" s="109">
        <f>'Power Spectrum 〈B〉'!GP124</f>
        <v>0</v>
      </c>
      <c r="BT49" s="109">
        <f>'Power Spectrum 〈B〉'!GQ124</f>
        <v>0</v>
      </c>
      <c r="BU49" s="109">
        <f>'Power Spectrum 〈B〉'!GR124</f>
        <v>0</v>
      </c>
      <c r="BV49" s="109">
        <f>'Power Spectrum 〈B〉'!GS124</f>
        <v>0</v>
      </c>
      <c r="BW49" s="109">
        <f>'Power Spectrum 〈B〉'!GT124</f>
        <v>0</v>
      </c>
      <c r="BX49" s="109">
        <f>'Power Spectrum 〈B〉'!GU124</f>
        <v>0</v>
      </c>
      <c r="BY49" s="110">
        <f>'Power Spectrum 〈B〉'!GV124</f>
        <v>0</v>
      </c>
      <c r="BZ49" s="110">
        <f>'Power Spectrum 〈B〉'!GW124</f>
        <v>0</v>
      </c>
      <c r="CA49" s="110">
        <f>'Power Spectrum 〈B〉'!GX124</f>
        <v>0</v>
      </c>
      <c r="CB49" s="110">
        <f>'Power Spectrum 〈B〉'!GY124</f>
        <v>0</v>
      </c>
      <c r="CC49" s="110">
        <f>'Power Spectrum 〈B〉'!GZ124</f>
        <v>0</v>
      </c>
      <c r="CD49" s="111">
        <f>'Power Spectrum 〈B〉'!HA124</f>
        <v>0</v>
      </c>
      <c r="CE49" s="111">
        <f>'Power Spectrum 〈B〉'!HB124</f>
        <v>0</v>
      </c>
      <c r="CF49" s="111">
        <f>'Power Spectrum 〈B〉'!HC124</f>
        <v>0</v>
      </c>
      <c r="CG49" s="111">
        <f>'Power Spectrum 〈B〉'!HD124</f>
        <v>0</v>
      </c>
      <c r="CH49" s="111">
        <f>'Power Spectrum 〈B〉'!HE124</f>
        <v>0</v>
      </c>
      <c r="CI49" s="108">
        <f>'Power Spectrum 〈B〉'!HF124</f>
        <v>0</v>
      </c>
      <c r="CJ49" s="108">
        <f>'Power Spectrum 〈B〉'!HG124</f>
        <v>0</v>
      </c>
      <c r="CK49" s="108">
        <f>'Power Spectrum 〈B〉'!HH124</f>
        <v>0</v>
      </c>
      <c r="CL49" s="108">
        <f>'Power Spectrum 〈B〉'!HI124</f>
        <v>0</v>
      </c>
      <c r="CM49" s="108">
        <f>'Power Spectrum 〈B〉'!HJ124</f>
        <v>0</v>
      </c>
      <c r="CN49" s="109">
        <f>'Power Spectrum 〈B〉'!HK124</f>
        <v>0</v>
      </c>
      <c r="CO49" s="109">
        <f>'Power Spectrum 〈B〉'!HL124</f>
        <v>0</v>
      </c>
      <c r="CP49" s="109">
        <f>'Power Spectrum 〈B〉'!HM124</f>
        <v>0</v>
      </c>
      <c r="CQ49" s="109">
        <f>'Power Spectrum 〈B〉'!HN124</f>
        <v>0</v>
      </c>
      <c r="CR49" s="109">
        <f>'Power Spectrum 〈B〉'!HO124</f>
        <v>0</v>
      </c>
      <c r="CS49" s="110">
        <f>'Power Spectrum 〈B〉'!HP124</f>
        <v>0</v>
      </c>
      <c r="CT49" s="110">
        <f>'Power Spectrum 〈B〉'!HQ124</f>
        <v>0</v>
      </c>
      <c r="CU49" s="110">
        <f>'Power Spectrum 〈B〉'!HR124</f>
        <v>0</v>
      </c>
      <c r="CV49" s="110">
        <f>'Power Spectrum 〈B〉'!HS124</f>
        <v>0</v>
      </c>
      <c r="CW49" s="110">
        <f>'Power Spectrum 〈B〉'!HT124</f>
        <v>0</v>
      </c>
      <c r="CX49" s="111">
        <f>'Power Spectrum 〈B〉'!HU124</f>
        <v>0</v>
      </c>
      <c r="CY49" s="111">
        <f>'Power Spectrum 〈B〉'!HV124</f>
        <v>0</v>
      </c>
      <c r="CZ49" s="111">
        <f>'Power Spectrum 〈B〉'!HW124</f>
        <v>0</v>
      </c>
      <c r="DA49" s="111">
        <f>'Power Spectrum 〈B〉'!HX124</f>
        <v>0</v>
      </c>
      <c r="DB49" s="111">
        <f>'Power Spectrum 〈B〉'!HY124</f>
        <v>0</v>
      </c>
      <c r="DC49" s="108">
        <f>'Power Spectrum 〈B〉'!HZ124</f>
        <v>0</v>
      </c>
      <c r="DD49" s="108">
        <f>'Power Spectrum 〈B〉'!IA124</f>
        <v>0</v>
      </c>
      <c r="DE49" s="108">
        <f>'Power Spectrum 〈B〉'!IB124</f>
        <v>0</v>
      </c>
      <c r="DF49" s="108">
        <f>'Power Spectrum 〈B〉'!IC124</f>
        <v>0</v>
      </c>
      <c r="DG49" s="108">
        <f>'Power Spectrum 〈B〉'!ID124</f>
        <v>0</v>
      </c>
      <c r="DH49" s="109">
        <f>'Power Spectrum 〈B〉'!IE124</f>
        <v>0</v>
      </c>
      <c r="DI49" s="109">
        <f>'Power Spectrum 〈B〉'!IF124</f>
        <v>0</v>
      </c>
      <c r="DJ49" s="109">
        <f>'Power Spectrum 〈B〉'!IG124</f>
        <v>0</v>
      </c>
      <c r="DK49" s="109">
        <f>'Power Spectrum 〈B〉'!IH124</f>
        <v>0</v>
      </c>
      <c r="DL49" s="109">
        <f>'Power Spectrum 〈B〉'!II124</f>
        <v>0</v>
      </c>
      <c r="DM49" s="109">
        <f>'Power Spectrum 〈B〉'!IJ124</f>
        <v>0</v>
      </c>
      <c r="DN49" s="110">
        <f>'Power Spectrum 〈B〉'!IK124</f>
        <v>0</v>
      </c>
      <c r="DO49" s="110">
        <f>'Power Spectrum 〈B〉'!IL124</f>
        <v>0</v>
      </c>
      <c r="DP49" s="110">
        <f>'Power Spectrum 〈B〉'!IM124</f>
        <v>0</v>
      </c>
      <c r="DQ49" s="110">
        <f>'Power Spectrum 〈B〉'!IN124</f>
        <v>0</v>
      </c>
      <c r="DR49" s="110">
        <f>'Power Spectrum 〈B〉'!IO124</f>
        <v>0</v>
      </c>
      <c r="DS49" s="111">
        <f>'Power Spectrum 〈B〉'!IP124</f>
        <v>0</v>
      </c>
      <c r="DT49" s="111">
        <f>'Power Spectrum 〈B〉'!IQ124</f>
        <v>0</v>
      </c>
      <c r="DU49" s="111">
        <f>'Power Spectrum 〈B〉'!IR124</f>
        <v>0</v>
      </c>
      <c r="DV49" s="111">
        <f>'Power Spectrum 〈B〉'!IS124</f>
        <v>0</v>
      </c>
      <c r="DW49" s="111">
        <f>'Power Spectrum 〈B〉'!IT124</f>
        <v>0</v>
      </c>
      <c r="DX49" s="112">
        <f>'Power Spectrum 〈B〉'!IU124</f>
        <v>0</v>
      </c>
      <c r="DY49" s="112">
        <f>'Power Spectrum 〈B〉'!IV124</f>
        <v>0</v>
      </c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1:256" s="80" customFormat="1" x14ac:dyDescent="0.15">
      <c r="A50" s="81">
        <v>4</v>
      </c>
      <c r="B50" s="114">
        <f>'Power Spectrum 〈B〉'!DY125</f>
        <v>0</v>
      </c>
      <c r="C50" s="108">
        <f>'Power Spectrum 〈B〉'!DZ125</f>
        <v>0</v>
      </c>
      <c r="D50" s="108">
        <f>'Power Spectrum 〈B〉'!EA125</f>
        <v>0</v>
      </c>
      <c r="E50" s="108">
        <f>'Power Spectrum 〈B〉'!EB125</f>
        <v>0</v>
      </c>
      <c r="F50" s="108">
        <f>'Power Spectrum 〈B〉'!EC125</f>
        <v>0</v>
      </c>
      <c r="G50" s="108">
        <f>'Power Spectrum 〈B〉'!ED125</f>
        <v>0</v>
      </c>
      <c r="H50" s="108">
        <f>'Power Spectrum 〈B〉'!EE125</f>
        <v>0</v>
      </c>
      <c r="I50" s="109">
        <f>'Power Spectrum 〈B〉'!EF125</f>
        <v>0</v>
      </c>
      <c r="J50" s="109">
        <f>'Power Spectrum 〈B〉'!EG125</f>
        <v>0</v>
      </c>
      <c r="K50" s="109">
        <f>'Power Spectrum 〈B〉'!EH125</f>
        <v>0</v>
      </c>
      <c r="L50" s="109">
        <f>'Power Spectrum 〈B〉'!EI125</f>
        <v>0</v>
      </c>
      <c r="M50" s="109">
        <f>'Power Spectrum 〈B〉'!EJ125</f>
        <v>0</v>
      </c>
      <c r="N50" s="109">
        <f>'Power Spectrum 〈B〉'!EK125</f>
        <v>0</v>
      </c>
      <c r="O50" s="110">
        <f>'Power Spectrum 〈B〉'!EL125</f>
        <v>0</v>
      </c>
      <c r="P50" s="110">
        <f>'Power Spectrum 〈B〉'!EM125</f>
        <v>0</v>
      </c>
      <c r="Q50" s="110">
        <f>'Power Spectrum 〈B〉'!EN125</f>
        <v>0</v>
      </c>
      <c r="R50" s="110">
        <f>'Power Spectrum 〈B〉'!EO125</f>
        <v>0</v>
      </c>
      <c r="S50" s="110">
        <f>'Power Spectrum 〈B〉'!EP125</f>
        <v>0</v>
      </c>
      <c r="T50" s="111">
        <f>'Power Spectrum 〈B〉'!EQ125</f>
        <v>0</v>
      </c>
      <c r="U50" s="111">
        <f>'Power Spectrum 〈B〉'!ER125</f>
        <v>0</v>
      </c>
      <c r="V50" s="111">
        <f>'Power Spectrum 〈B〉'!ES125</f>
        <v>0</v>
      </c>
      <c r="W50" s="111">
        <f>'Power Spectrum 〈B〉'!ET125</f>
        <v>0</v>
      </c>
      <c r="X50" s="111">
        <f>'Power Spectrum 〈B〉'!EU125</f>
        <v>0</v>
      </c>
      <c r="Y50" s="108">
        <f>'Power Spectrum 〈B〉'!EV125</f>
        <v>0</v>
      </c>
      <c r="Z50" s="108">
        <f>'Power Spectrum 〈B〉'!EW125</f>
        <v>0</v>
      </c>
      <c r="AA50" s="108">
        <f>'Power Spectrum 〈B〉'!EX125</f>
        <v>0</v>
      </c>
      <c r="AB50" s="108">
        <f>'Power Spectrum 〈B〉'!EY125</f>
        <v>0</v>
      </c>
      <c r="AC50" s="108">
        <f>'Power Spectrum 〈B〉'!EZ125</f>
        <v>0</v>
      </c>
      <c r="AD50" s="109">
        <f>'Power Spectrum 〈B〉'!FA125</f>
        <v>0</v>
      </c>
      <c r="AE50" s="109">
        <f>'Power Spectrum 〈B〉'!FB125</f>
        <v>0</v>
      </c>
      <c r="AF50" s="109">
        <f>'Power Spectrum 〈B〉'!FC125</f>
        <v>0</v>
      </c>
      <c r="AG50" s="109">
        <f>'Power Spectrum 〈B〉'!FD125</f>
        <v>0</v>
      </c>
      <c r="AH50" s="109">
        <f>'Power Spectrum 〈B〉'!FE125</f>
        <v>0</v>
      </c>
      <c r="AI50" s="109">
        <f>'Power Spectrum 〈B〉'!FF125</f>
        <v>0</v>
      </c>
      <c r="AJ50" s="110">
        <f>'Power Spectrum 〈B〉'!FG125</f>
        <v>0</v>
      </c>
      <c r="AK50" s="110">
        <f>'Power Spectrum 〈B〉'!FH125</f>
        <v>0</v>
      </c>
      <c r="AL50" s="110">
        <f>'Power Spectrum 〈B〉'!FI125</f>
        <v>0</v>
      </c>
      <c r="AM50" s="110">
        <f>'Power Spectrum 〈B〉'!FJ125</f>
        <v>0</v>
      </c>
      <c r="AN50" s="110">
        <f>'Power Spectrum 〈B〉'!FK125</f>
        <v>0</v>
      </c>
      <c r="AO50" s="111">
        <f>'Power Spectrum 〈B〉'!FL125</f>
        <v>0</v>
      </c>
      <c r="AP50" s="111">
        <f>'Power Spectrum 〈B〉'!FM125</f>
        <v>0</v>
      </c>
      <c r="AQ50" s="111">
        <f>'Power Spectrum 〈B〉'!FN125</f>
        <v>0</v>
      </c>
      <c r="AR50" s="111">
        <f>'Power Spectrum 〈B〉'!FO125</f>
        <v>0</v>
      </c>
      <c r="AS50" s="111">
        <f>'Power Spectrum 〈B〉'!FP125</f>
        <v>0</v>
      </c>
      <c r="AT50" s="108">
        <f>'Power Spectrum 〈B〉'!FQ125</f>
        <v>0</v>
      </c>
      <c r="AU50" s="108">
        <f>'Power Spectrum 〈B〉'!FR125</f>
        <v>0</v>
      </c>
      <c r="AV50" s="108">
        <f>'Power Spectrum 〈B〉'!FS125</f>
        <v>0</v>
      </c>
      <c r="AW50" s="108">
        <f>'Power Spectrum 〈B〉'!FT125</f>
        <v>0</v>
      </c>
      <c r="AX50" s="108">
        <f>'Power Spectrum 〈B〉'!FU125</f>
        <v>0</v>
      </c>
      <c r="AY50" s="109">
        <f>'Power Spectrum 〈B〉'!FV125</f>
        <v>0</v>
      </c>
      <c r="AZ50" s="109">
        <f>'Power Spectrum 〈B〉'!FW125</f>
        <v>0</v>
      </c>
      <c r="BA50" s="109">
        <f>'Power Spectrum 〈B〉'!FX125</f>
        <v>0</v>
      </c>
      <c r="BB50" s="109">
        <f>'Power Spectrum 〈B〉'!FY125</f>
        <v>0</v>
      </c>
      <c r="BC50" s="109">
        <f>'Power Spectrum 〈B〉'!FZ125</f>
        <v>0</v>
      </c>
      <c r="BD50" s="110">
        <f>'Power Spectrum 〈B〉'!GA125</f>
        <v>0</v>
      </c>
      <c r="BE50" s="110">
        <f>'Power Spectrum 〈B〉'!GB125</f>
        <v>0</v>
      </c>
      <c r="BF50" s="110">
        <f>'Power Spectrum 〈B〉'!GC125</f>
        <v>0</v>
      </c>
      <c r="BG50" s="110">
        <f>'Power Spectrum 〈B〉'!GD125</f>
        <v>0</v>
      </c>
      <c r="BH50" s="110">
        <f>'Power Spectrum 〈B〉'!GE125</f>
        <v>0</v>
      </c>
      <c r="BI50" s="111">
        <f>'Power Spectrum 〈B〉'!GF125</f>
        <v>0</v>
      </c>
      <c r="BJ50" s="111">
        <f>'Power Spectrum 〈B〉'!GG125</f>
        <v>0</v>
      </c>
      <c r="BK50" s="111">
        <f>'Power Spectrum 〈B〉'!GH125</f>
        <v>0</v>
      </c>
      <c r="BL50" s="111">
        <f>'Power Spectrum 〈B〉'!GI125</f>
        <v>0</v>
      </c>
      <c r="BM50" s="111">
        <f>'Power Spectrum 〈B〉'!GJ125</f>
        <v>0</v>
      </c>
      <c r="BN50" s="108">
        <f>'Power Spectrum 〈B〉'!GK125</f>
        <v>0</v>
      </c>
      <c r="BO50" s="108">
        <f>'Power Spectrum 〈B〉'!GL125</f>
        <v>0</v>
      </c>
      <c r="BP50" s="108">
        <f>'Power Spectrum 〈B〉'!GM125</f>
        <v>0</v>
      </c>
      <c r="BQ50" s="108">
        <f>'Power Spectrum 〈B〉'!GN125</f>
        <v>0</v>
      </c>
      <c r="BR50" s="108">
        <f>'Power Spectrum 〈B〉'!GO125</f>
        <v>0</v>
      </c>
      <c r="BS50" s="108">
        <f>'Power Spectrum 〈B〉'!GP125</f>
        <v>0</v>
      </c>
      <c r="BT50" s="109">
        <f>'Power Spectrum 〈B〉'!GQ125</f>
        <v>0</v>
      </c>
      <c r="BU50" s="109">
        <f>'Power Spectrum 〈B〉'!GR125</f>
        <v>0</v>
      </c>
      <c r="BV50" s="109">
        <f>'Power Spectrum 〈B〉'!GS125</f>
        <v>0</v>
      </c>
      <c r="BW50" s="109">
        <f>'Power Spectrum 〈B〉'!GT125</f>
        <v>0</v>
      </c>
      <c r="BX50" s="109">
        <f>'Power Spectrum 〈B〉'!GU125</f>
        <v>0</v>
      </c>
      <c r="BY50" s="110">
        <f>'Power Spectrum 〈B〉'!GV125</f>
        <v>0</v>
      </c>
      <c r="BZ50" s="110">
        <f>'Power Spectrum 〈B〉'!GW125</f>
        <v>0</v>
      </c>
      <c r="CA50" s="110">
        <f>'Power Spectrum 〈B〉'!GX125</f>
        <v>0</v>
      </c>
      <c r="CB50" s="110">
        <f>'Power Spectrum 〈B〉'!GY125</f>
        <v>0</v>
      </c>
      <c r="CC50" s="110">
        <f>'Power Spectrum 〈B〉'!GZ125</f>
        <v>0</v>
      </c>
      <c r="CD50" s="111">
        <f>'Power Spectrum 〈B〉'!HA125</f>
        <v>0</v>
      </c>
      <c r="CE50" s="111">
        <f>'Power Spectrum 〈B〉'!HB125</f>
        <v>0</v>
      </c>
      <c r="CF50" s="111">
        <f>'Power Spectrum 〈B〉'!HC125</f>
        <v>0</v>
      </c>
      <c r="CG50" s="111">
        <f>'Power Spectrum 〈B〉'!HD125</f>
        <v>0</v>
      </c>
      <c r="CH50" s="111">
        <f>'Power Spectrum 〈B〉'!HE125</f>
        <v>0</v>
      </c>
      <c r="CI50" s="108">
        <f>'Power Spectrum 〈B〉'!HF125</f>
        <v>0</v>
      </c>
      <c r="CJ50" s="108">
        <f>'Power Spectrum 〈B〉'!HG125</f>
        <v>0</v>
      </c>
      <c r="CK50" s="108">
        <f>'Power Spectrum 〈B〉'!HH125</f>
        <v>0</v>
      </c>
      <c r="CL50" s="108">
        <f>'Power Spectrum 〈B〉'!HI125</f>
        <v>0</v>
      </c>
      <c r="CM50" s="108">
        <f>'Power Spectrum 〈B〉'!HJ125</f>
        <v>0</v>
      </c>
      <c r="CN50" s="109">
        <f>'Power Spectrum 〈B〉'!HK125</f>
        <v>0</v>
      </c>
      <c r="CO50" s="109">
        <f>'Power Spectrum 〈B〉'!HL125</f>
        <v>0</v>
      </c>
      <c r="CP50" s="109">
        <f>'Power Spectrum 〈B〉'!HM125</f>
        <v>0</v>
      </c>
      <c r="CQ50" s="109">
        <f>'Power Spectrum 〈B〉'!HN125</f>
        <v>0</v>
      </c>
      <c r="CR50" s="109">
        <f>'Power Spectrum 〈B〉'!HO125</f>
        <v>0</v>
      </c>
      <c r="CS50" s="110">
        <f>'Power Spectrum 〈B〉'!HP125</f>
        <v>0</v>
      </c>
      <c r="CT50" s="110">
        <f>'Power Spectrum 〈B〉'!HQ125</f>
        <v>0</v>
      </c>
      <c r="CU50" s="110">
        <f>'Power Spectrum 〈B〉'!HR125</f>
        <v>0</v>
      </c>
      <c r="CV50" s="110">
        <f>'Power Spectrum 〈B〉'!HS125</f>
        <v>0</v>
      </c>
      <c r="CW50" s="110">
        <f>'Power Spectrum 〈B〉'!HT125</f>
        <v>0</v>
      </c>
      <c r="CX50" s="111">
        <f>'Power Spectrum 〈B〉'!HU125</f>
        <v>0</v>
      </c>
      <c r="CY50" s="111">
        <f>'Power Spectrum 〈B〉'!HV125</f>
        <v>0</v>
      </c>
      <c r="CZ50" s="111">
        <f>'Power Spectrum 〈B〉'!HW125</f>
        <v>0</v>
      </c>
      <c r="DA50" s="111">
        <f>'Power Spectrum 〈B〉'!HX125</f>
        <v>0</v>
      </c>
      <c r="DB50" s="111">
        <f>'Power Spectrum 〈B〉'!HY125</f>
        <v>0</v>
      </c>
      <c r="DC50" s="108">
        <f>'Power Spectrum 〈B〉'!HZ125</f>
        <v>0</v>
      </c>
      <c r="DD50" s="108">
        <f>'Power Spectrum 〈B〉'!IA125</f>
        <v>0</v>
      </c>
      <c r="DE50" s="108">
        <f>'Power Spectrum 〈B〉'!IB125</f>
        <v>0</v>
      </c>
      <c r="DF50" s="108">
        <f>'Power Spectrum 〈B〉'!IC125</f>
        <v>0</v>
      </c>
      <c r="DG50" s="108">
        <f>'Power Spectrum 〈B〉'!ID125</f>
        <v>0</v>
      </c>
      <c r="DH50" s="108">
        <f>'Power Spectrum 〈B〉'!IE125</f>
        <v>0</v>
      </c>
      <c r="DI50" s="109">
        <f>'Power Spectrum 〈B〉'!IF125</f>
        <v>0</v>
      </c>
      <c r="DJ50" s="109">
        <f>'Power Spectrum 〈B〉'!IG125</f>
        <v>0</v>
      </c>
      <c r="DK50" s="109">
        <f>'Power Spectrum 〈B〉'!IH125</f>
        <v>0</v>
      </c>
      <c r="DL50" s="109">
        <f>'Power Spectrum 〈B〉'!II125</f>
        <v>0</v>
      </c>
      <c r="DM50" s="109">
        <f>'Power Spectrum 〈B〉'!IJ125</f>
        <v>0</v>
      </c>
      <c r="DN50" s="110">
        <f>'Power Spectrum 〈B〉'!IK125</f>
        <v>0</v>
      </c>
      <c r="DO50" s="110">
        <f>'Power Spectrum 〈B〉'!IL125</f>
        <v>0</v>
      </c>
      <c r="DP50" s="110">
        <f>'Power Spectrum 〈B〉'!IM125</f>
        <v>0</v>
      </c>
      <c r="DQ50" s="110">
        <f>'Power Spectrum 〈B〉'!IN125</f>
        <v>0</v>
      </c>
      <c r="DR50" s="110">
        <f>'Power Spectrum 〈B〉'!IO125</f>
        <v>0</v>
      </c>
      <c r="DS50" s="111">
        <f>'Power Spectrum 〈B〉'!IP125</f>
        <v>0</v>
      </c>
      <c r="DT50" s="111">
        <f>'Power Spectrum 〈B〉'!IQ125</f>
        <v>0</v>
      </c>
      <c r="DU50" s="111">
        <f>'Power Spectrum 〈B〉'!IR125</f>
        <v>0</v>
      </c>
      <c r="DV50" s="111">
        <f>'Power Spectrum 〈B〉'!IS125</f>
        <v>0</v>
      </c>
      <c r="DW50" s="111">
        <f>'Power Spectrum 〈B〉'!IT125</f>
        <v>0</v>
      </c>
      <c r="DX50" s="112">
        <f>'Power Spectrum 〈B〉'!IU125</f>
        <v>0</v>
      </c>
      <c r="DY50" s="112">
        <f>'Power Spectrum 〈B〉'!IV125</f>
        <v>0</v>
      </c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1:256" s="80" customFormat="1" x14ac:dyDescent="0.15">
      <c r="A51" s="81">
        <v>3</v>
      </c>
      <c r="B51" s="114">
        <f>'Power Spectrum 〈B〉'!DY126</f>
        <v>0</v>
      </c>
      <c r="C51" s="108">
        <f>'Power Spectrum 〈B〉'!DZ126</f>
        <v>0</v>
      </c>
      <c r="D51" s="108">
        <f>'Power Spectrum 〈B〉'!EA126</f>
        <v>0</v>
      </c>
      <c r="E51" s="108">
        <f>'Power Spectrum 〈B〉'!EB126</f>
        <v>0</v>
      </c>
      <c r="F51" s="108">
        <f>'Power Spectrum 〈B〉'!EC126</f>
        <v>0</v>
      </c>
      <c r="G51" s="108">
        <f>'Power Spectrum 〈B〉'!ED126</f>
        <v>0</v>
      </c>
      <c r="H51" s="108">
        <f>'Power Spectrum 〈B〉'!EE126</f>
        <v>0</v>
      </c>
      <c r="I51" s="108">
        <f>'Power Spectrum 〈B〉'!EF126</f>
        <v>0</v>
      </c>
      <c r="J51" s="109">
        <f>'Power Spectrum 〈B〉'!EG126</f>
        <v>0</v>
      </c>
      <c r="K51" s="109">
        <f>'Power Spectrum 〈B〉'!EH126</f>
        <v>0</v>
      </c>
      <c r="L51" s="109">
        <f>'Power Spectrum 〈B〉'!EI126</f>
        <v>0</v>
      </c>
      <c r="M51" s="109">
        <f>'Power Spectrum 〈B〉'!EJ126</f>
        <v>0</v>
      </c>
      <c r="N51" s="109">
        <f>'Power Spectrum 〈B〉'!EK126</f>
        <v>0</v>
      </c>
      <c r="O51" s="110">
        <f>'Power Spectrum 〈B〉'!EL126</f>
        <v>0</v>
      </c>
      <c r="P51" s="110">
        <f>'Power Spectrum 〈B〉'!EM126</f>
        <v>0</v>
      </c>
      <c r="Q51" s="110">
        <f>'Power Spectrum 〈B〉'!EN126</f>
        <v>0</v>
      </c>
      <c r="R51" s="110">
        <f>'Power Spectrum 〈B〉'!EO126</f>
        <v>0</v>
      </c>
      <c r="S51" s="110">
        <f>'Power Spectrum 〈B〉'!EP126</f>
        <v>0</v>
      </c>
      <c r="T51" s="111">
        <f>'Power Spectrum 〈B〉'!EQ126</f>
        <v>0</v>
      </c>
      <c r="U51" s="111">
        <f>'Power Spectrum 〈B〉'!ER126</f>
        <v>0</v>
      </c>
      <c r="V51" s="111">
        <f>'Power Spectrum 〈B〉'!ES126</f>
        <v>0</v>
      </c>
      <c r="W51" s="111">
        <f>'Power Spectrum 〈B〉'!ET126</f>
        <v>0</v>
      </c>
      <c r="X51" s="111">
        <f>'Power Spectrum 〈B〉'!EU126</f>
        <v>0</v>
      </c>
      <c r="Y51" s="108">
        <f>'Power Spectrum 〈B〉'!EV126</f>
        <v>0</v>
      </c>
      <c r="Z51" s="108">
        <f>'Power Spectrum 〈B〉'!EW126</f>
        <v>0</v>
      </c>
      <c r="AA51" s="108">
        <f>'Power Spectrum 〈B〉'!EX126</f>
        <v>0</v>
      </c>
      <c r="AB51" s="108">
        <f>'Power Spectrum 〈B〉'!EY126</f>
        <v>0</v>
      </c>
      <c r="AC51" s="108">
        <f>'Power Spectrum 〈B〉'!EZ126</f>
        <v>0</v>
      </c>
      <c r="AD51" s="109">
        <f>'Power Spectrum 〈B〉'!FA126</f>
        <v>0</v>
      </c>
      <c r="AE51" s="109">
        <f>'Power Spectrum 〈B〉'!FB126</f>
        <v>0</v>
      </c>
      <c r="AF51" s="109">
        <f>'Power Spectrum 〈B〉'!FC126</f>
        <v>0</v>
      </c>
      <c r="AG51" s="109">
        <f>'Power Spectrum 〈B〉'!FD126</f>
        <v>0</v>
      </c>
      <c r="AH51" s="109">
        <f>'Power Spectrum 〈B〉'!FE126</f>
        <v>0</v>
      </c>
      <c r="AI51" s="109">
        <f>'Power Spectrum 〈B〉'!FF126</f>
        <v>0</v>
      </c>
      <c r="AJ51" s="110">
        <f>'Power Spectrum 〈B〉'!FG126</f>
        <v>0</v>
      </c>
      <c r="AK51" s="110">
        <f>'Power Spectrum 〈B〉'!FH126</f>
        <v>0</v>
      </c>
      <c r="AL51" s="110">
        <f>'Power Spectrum 〈B〉'!FI126</f>
        <v>0</v>
      </c>
      <c r="AM51" s="110">
        <f>'Power Spectrum 〈B〉'!FJ126</f>
        <v>0</v>
      </c>
      <c r="AN51" s="110">
        <f>'Power Spectrum 〈B〉'!FK126</f>
        <v>0</v>
      </c>
      <c r="AO51" s="111">
        <f>'Power Spectrum 〈B〉'!FL126</f>
        <v>0</v>
      </c>
      <c r="AP51" s="111">
        <f>'Power Spectrum 〈B〉'!FM126</f>
        <v>0</v>
      </c>
      <c r="AQ51" s="111">
        <f>'Power Spectrum 〈B〉'!FN126</f>
        <v>0</v>
      </c>
      <c r="AR51" s="111">
        <f>'Power Spectrum 〈B〉'!FO126</f>
        <v>0</v>
      </c>
      <c r="AS51" s="111">
        <f>'Power Spectrum 〈B〉'!FP126</f>
        <v>0</v>
      </c>
      <c r="AT51" s="108">
        <f>'Power Spectrum 〈B〉'!FQ126</f>
        <v>0</v>
      </c>
      <c r="AU51" s="108">
        <f>'Power Spectrum 〈B〉'!FR126</f>
        <v>0</v>
      </c>
      <c r="AV51" s="108">
        <f>'Power Spectrum 〈B〉'!FS126</f>
        <v>0</v>
      </c>
      <c r="AW51" s="108">
        <f>'Power Spectrum 〈B〉'!FT126</f>
        <v>0</v>
      </c>
      <c r="AX51" s="108">
        <f>'Power Spectrum 〈B〉'!FU126</f>
        <v>0</v>
      </c>
      <c r="AY51" s="109">
        <f>'Power Spectrum 〈B〉'!FV126</f>
        <v>0</v>
      </c>
      <c r="AZ51" s="109">
        <f>'Power Spectrum 〈B〉'!FW126</f>
        <v>0</v>
      </c>
      <c r="BA51" s="109">
        <f>'Power Spectrum 〈B〉'!FX126</f>
        <v>0</v>
      </c>
      <c r="BB51" s="109">
        <f>'Power Spectrum 〈B〉'!FY126</f>
        <v>0</v>
      </c>
      <c r="BC51" s="109">
        <f>'Power Spectrum 〈B〉'!FZ126</f>
        <v>0</v>
      </c>
      <c r="BD51" s="110">
        <f>'Power Spectrum 〈B〉'!GA126</f>
        <v>0</v>
      </c>
      <c r="BE51" s="110">
        <f>'Power Spectrum 〈B〉'!GB126</f>
        <v>0</v>
      </c>
      <c r="BF51" s="110">
        <f>'Power Spectrum 〈B〉'!GC126</f>
        <v>0</v>
      </c>
      <c r="BG51" s="110">
        <f>'Power Spectrum 〈B〉'!GD126</f>
        <v>0</v>
      </c>
      <c r="BH51" s="110">
        <f>'Power Spectrum 〈B〉'!GE126</f>
        <v>0</v>
      </c>
      <c r="BI51" s="111">
        <f>'Power Spectrum 〈B〉'!GF126</f>
        <v>0</v>
      </c>
      <c r="BJ51" s="111">
        <f>'Power Spectrum 〈B〉'!GG126</f>
        <v>0</v>
      </c>
      <c r="BK51" s="111">
        <f>'Power Spectrum 〈B〉'!GH126</f>
        <v>0</v>
      </c>
      <c r="BL51" s="111">
        <f>'Power Spectrum 〈B〉'!GI126</f>
        <v>0</v>
      </c>
      <c r="BM51" s="111">
        <f>'Power Spectrum 〈B〉'!GJ126</f>
        <v>0</v>
      </c>
      <c r="BN51" s="108">
        <f>'Power Spectrum 〈B〉'!GK126</f>
        <v>0</v>
      </c>
      <c r="BO51" s="108">
        <f>'Power Spectrum 〈B〉'!GL126</f>
        <v>0</v>
      </c>
      <c r="BP51" s="108">
        <f>'Power Spectrum 〈B〉'!GM126</f>
        <v>0</v>
      </c>
      <c r="BQ51" s="108">
        <f>'Power Spectrum 〈B〉'!GN126</f>
        <v>0</v>
      </c>
      <c r="BR51" s="108">
        <f>'Power Spectrum 〈B〉'!GO126</f>
        <v>0</v>
      </c>
      <c r="BS51" s="108">
        <f>'Power Spectrum 〈B〉'!GP126</f>
        <v>0</v>
      </c>
      <c r="BT51" s="109">
        <f>'Power Spectrum 〈B〉'!GQ126</f>
        <v>0</v>
      </c>
      <c r="BU51" s="109">
        <f>'Power Spectrum 〈B〉'!GR126</f>
        <v>0</v>
      </c>
      <c r="BV51" s="109">
        <f>'Power Spectrum 〈B〉'!GS126</f>
        <v>0</v>
      </c>
      <c r="BW51" s="109">
        <f>'Power Spectrum 〈B〉'!GT126</f>
        <v>0</v>
      </c>
      <c r="BX51" s="109">
        <f>'Power Spectrum 〈B〉'!GU126</f>
        <v>0</v>
      </c>
      <c r="BY51" s="110">
        <f>'Power Spectrum 〈B〉'!GV126</f>
        <v>0</v>
      </c>
      <c r="BZ51" s="110">
        <f>'Power Spectrum 〈B〉'!GW126</f>
        <v>0</v>
      </c>
      <c r="CA51" s="110">
        <f>'Power Spectrum 〈B〉'!GX126</f>
        <v>0</v>
      </c>
      <c r="CB51" s="110">
        <f>'Power Spectrum 〈B〉'!GY126</f>
        <v>0</v>
      </c>
      <c r="CC51" s="110">
        <f>'Power Spectrum 〈B〉'!GZ126</f>
        <v>0</v>
      </c>
      <c r="CD51" s="111">
        <f>'Power Spectrum 〈B〉'!HA126</f>
        <v>0</v>
      </c>
      <c r="CE51" s="111">
        <f>'Power Spectrum 〈B〉'!HB126</f>
        <v>0</v>
      </c>
      <c r="CF51" s="111">
        <f>'Power Spectrum 〈B〉'!HC126</f>
        <v>0</v>
      </c>
      <c r="CG51" s="111">
        <f>'Power Spectrum 〈B〉'!HD126</f>
        <v>0</v>
      </c>
      <c r="CH51" s="111">
        <f>'Power Spectrum 〈B〉'!HE126</f>
        <v>0</v>
      </c>
      <c r="CI51" s="108">
        <f>'Power Spectrum 〈B〉'!HF126</f>
        <v>0</v>
      </c>
      <c r="CJ51" s="108">
        <f>'Power Spectrum 〈B〉'!HG126</f>
        <v>0</v>
      </c>
      <c r="CK51" s="108">
        <f>'Power Spectrum 〈B〉'!HH126</f>
        <v>0</v>
      </c>
      <c r="CL51" s="108">
        <f>'Power Spectrum 〈B〉'!HI126</f>
        <v>0</v>
      </c>
      <c r="CM51" s="108">
        <f>'Power Spectrum 〈B〉'!HJ126</f>
        <v>0</v>
      </c>
      <c r="CN51" s="109">
        <f>'Power Spectrum 〈B〉'!HK126</f>
        <v>0</v>
      </c>
      <c r="CO51" s="109">
        <f>'Power Spectrum 〈B〉'!HL126</f>
        <v>0</v>
      </c>
      <c r="CP51" s="109">
        <f>'Power Spectrum 〈B〉'!HM126</f>
        <v>0</v>
      </c>
      <c r="CQ51" s="109">
        <f>'Power Spectrum 〈B〉'!HN126</f>
        <v>0</v>
      </c>
      <c r="CR51" s="109">
        <f>'Power Spectrum 〈B〉'!HO126</f>
        <v>0</v>
      </c>
      <c r="CS51" s="110">
        <f>'Power Spectrum 〈B〉'!HP126</f>
        <v>0</v>
      </c>
      <c r="CT51" s="110">
        <f>'Power Spectrum 〈B〉'!HQ126</f>
        <v>0</v>
      </c>
      <c r="CU51" s="110">
        <f>'Power Spectrum 〈B〉'!HR126</f>
        <v>0</v>
      </c>
      <c r="CV51" s="110">
        <f>'Power Spectrum 〈B〉'!HS126</f>
        <v>0</v>
      </c>
      <c r="CW51" s="110">
        <f>'Power Spectrum 〈B〉'!HT126</f>
        <v>0</v>
      </c>
      <c r="CX51" s="111">
        <f>'Power Spectrum 〈B〉'!HU126</f>
        <v>0</v>
      </c>
      <c r="CY51" s="111">
        <f>'Power Spectrum 〈B〉'!HV126</f>
        <v>0</v>
      </c>
      <c r="CZ51" s="111">
        <f>'Power Spectrum 〈B〉'!HW126</f>
        <v>0</v>
      </c>
      <c r="DA51" s="111">
        <f>'Power Spectrum 〈B〉'!HX126</f>
        <v>0</v>
      </c>
      <c r="DB51" s="111">
        <f>'Power Spectrum 〈B〉'!HY126</f>
        <v>0</v>
      </c>
      <c r="DC51" s="108">
        <f>'Power Spectrum 〈B〉'!HZ126</f>
        <v>0</v>
      </c>
      <c r="DD51" s="108">
        <f>'Power Spectrum 〈B〉'!IA126</f>
        <v>0</v>
      </c>
      <c r="DE51" s="108">
        <f>'Power Spectrum 〈B〉'!IB126</f>
        <v>0</v>
      </c>
      <c r="DF51" s="108">
        <f>'Power Spectrum 〈B〉'!IC126</f>
        <v>0</v>
      </c>
      <c r="DG51" s="108">
        <f>'Power Spectrum 〈B〉'!ID126</f>
        <v>0</v>
      </c>
      <c r="DH51" s="108">
        <f>'Power Spectrum 〈B〉'!IE126</f>
        <v>0</v>
      </c>
      <c r="DI51" s="109">
        <f>'Power Spectrum 〈B〉'!IF126</f>
        <v>0</v>
      </c>
      <c r="DJ51" s="109">
        <f>'Power Spectrum 〈B〉'!IG126</f>
        <v>0</v>
      </c>
      <c r="DK51" s="109">
        <f>'Power Spectrum 〈B〉'!IH126</f>
        <v>0</v>
      </c>
      <c r="DL51" s="109">
        <f>'Power Spectrum 〈B〉'!II126</f>
        <v>0</v>
      </c>
      <c r="DM51" s="109">
        <f>'Power Spectrum 〈B〉'!IJ126</f>
        <v>0</v>
      </c>
      <c r="DN51" s="110">
        <f>'Power Spectrum 〈B〉'!IK126</f>
        <v>0</v>
      </c>
      <c r="DO51" s="110">
        <f>'Power Spectrum 〈B〉'!IL126</f>
        <v>0</v>
      </c>
      <c r="DP51" s="110">
        <f>'Power Spectrum 〈B〉'!IM126</f>
        <v>0</v>
      </c>
      <c r="DQ51" s="110">
        <f>'Power Spectrum 〈B〉'!IN126</f>
        <v>0</v>
      </c>
      <c r="DR51" s="110">
        <f>'Power Spectrum 〈B〉'!IO126</f>
        <v>0</v>
      </c>
      <c r="DS51" s="111">
        <f>'Power Spectrum 〈B〉'!IP126</f>
        <v>0</v>
      </c>
      <c r="DT51" s="111">
        <f>'Power Spectrum 〈B〉'!IQ126</f>
        <v>0</v>
      </c>
      <c r="DU51" s="111">
        <f>'Power Spectrum 〈B〉'!IR126</f>
        <v>0</v>
      </c>
      <c r="DV51" s="111">
        <f>'Power Spectrum 〈B〉'!IS126</f>
        <v>0</v>
      </c>
      <c r="DW51" s="111">
        <f>'Power Spectrum 〈B〉'!IT126</f>
        <v>0</v>
      </c>
      <c r="DX51" s="112">
        <f>'Power Spectrum 〈B〉'!IU126</f>
        <v>0</v>
      </c>
      <c r="DY51" s="112">
        <f>'Power Spectrum 〈B〉'!IV126</f>
        <v>0</v>
      </c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1:256" s="80" customFormat="1" x14ac:dyDescent="0.15">
      <c r="A52" s="81">
        <v>2</v>
      </c>
      <c r="B52" s="114">
        <f>'Power Spectrum 〈B〉'!DY127</f>
        <v>0</v>
      </c>
      <c r="C52" s="115">
        <f>'Power Spectrum 〈B〉'!DZ127</f>
        <v>0</v>
      </c>
      <c r="D52" s="108">
        <f>'Power Spectrum 〈B〉'!EA127</f>
        <v>0</v>
      </c>
      <c r="E52" s="108">
        <f>'Power Spectrum 〈B〉'!EB127</f>
        <v>0</v>
      </c>
      <c r="F52" s="108">
        <f>'Power Spectrum 〈B〉'!EC127</f>
        <v>0</v>
      </c>
      <c r="G52" s="108">
        <f>'Power Spectrum 〈B〉'!ED127</f>
        <v>0</v>
      </c>
      <c r="H52" s="108">
        <f>'Power Spectrum 〈B〉'!EE127</f>
        <v>0</v>
      </c>
      <c r="I52" s="108">
        <f>'Power Spectrum 〈B〉'!EF127</f>
        <v>0</v>
      </c>
      <c r="J52" s="109">
        <f>'Power Spectrum 〈B〉'!EG127</f>
        <v>0</v>
      </c>
      <c r="K52" s="109">
        <f>'Power Spectrum 〈B〉'!EH127</f>
        <v>0</v>
      </c>
      <c r="L52" s="109">
        <f>'Power Spectrum 〈B〉'!EI127</f>
        <v>0</v>
      </c>
      <c r="M52" s="109">
        <f>'Power Spectrum 〈B〉'!EJ127</f>
        <v>0</v>
      </c>
      <c r="N52" s="109">
        <f>'Power Spectrum 〈B〉'!EK127</f>
        <v>0</v>
      </c>
      <c r="O52" s="110">
        <f>'Power Spectrum 〈B〉'!EL127</f>
        <v>0</v>
      </c>
      <c r="P52" s="110">
        <f>'Power Spectrum 〈B〉'!EM127</f>
        <v>0</v>
      </c>
      <c r="Q52" s="110">
        <f>'Power Spectrum 〈B〉'!EN127</f>
        <v>0</v>
      </c>
      <c r="R52" s="110">
        <f>'Power Spectrum 〈B〉'!EO127</f>
        <v>0</v>
      </c>
      <c r="S52" s="110">
        <f>'Power Spectrum 〈B〉'!EP127</f>
        <v>0</v>
      </c>
      <c r="T52" s="111">
        <f>'Power Spectrum 〈B〉'!EQ127</f>
        <v>0</v>
      </c>
      <c r="U52" s="111">
        <f>'Power Spectrum 〈B〉'!ER127</f>
        <v>0</v>
      </c>
      <c r="V52" s="111">
        <f>'Power Spectrum 〈B〉'!ES127</f>
        <v>0</v>
      </c>
      <c r="W52" s="111">
        <f>'Power Spectrum 〈B〉'!ET127</f>
        <v>0</v>
      </c>
      <c r="X52" s="111">
        <f>'Power Spectrum 〈B〉'!EU127</f>
        <v>0</v>
      </c>
      <c r="Y52" s="108">
        <f>'Power Spectrum 〈B〉'!EV127</f>
        <v>0</v>
      </c>
      <c r="Z52" s="108">
        <f>'Power Spectrum 〈B〉'!EW127</f>
        <v>0</v>
      </c>
      <c r="AA52" s="108">
        <f>'Power Spectrum 〈B〉'!EX127</f>
        <v>0</v>
      </c>
      <c r="AB52" s="108">
        <f>'Power Spectrum 〈B〉'!EY127</f>
        <v>0</v>
      </c>
      <c r="AC52" s="108">
        <f>'Power Spectrum 〈B〉'!EZ127</f>
        <v>0</v>
      </c>
      <c r="AD52" s="108">
        <f>'Power Spectrum 〈B〉'!FA127</f>
        <v>0</v>
      </c>
      <c r="AE52" s="109">
        <f>'Power Spectrum 〈B〉'!FB127</f>
        <v>0</v>
      </c>
      <c r="AF52" s="109">
        <f>'Power Spectrum 〈B〉'!FC127</f>
        <v>0</v>
      </c>
      <c r="AG52" s="109">
        <f>'Power Spectrum 〈B〉'!FD127</f>
        <v>0</v>
      </c>
      <c r="AH52" s="109">
        <f>'Power Spectrum 〈B〉'!FE127</f>
        <v>0</v>
      </c>
      <c r="AI52" s="109">
        <f>'Power Spectrum 〈B〉'!FF127</f>
        <v>0</v>
      </c>
      <c r="AJ52" s="110">
        <f>'Power Spectrum 〈B〉'!FG127</f>
        <v>0</v>
      </c>
      <c r="AK52" s="110">
        <f>'Power Spectrum 〈B〉'!FH127</f>
        <v>0</v>
      </c>
      <c r="AL52" s="110">
        <f>'Power Spectrum 〈B〉'!FI127</f>
        <v>0</v>
      </c>
      <c r="AM52" s="110">
        <f>'Power Spectrum 〈B〉'!FJ127</f>
        <v>0</v>
      </c>
      <c r="AN52" s="110">
        <f>'Power Spectrum 〈B〉'!FK127</f>
        <v>0</v>
      </c>
      <c r="AO52" s="111">
        <f>'Power Spectrum 〈B〉'!FL127</f>
        <v>0</v>
      </c>
      <c r="AP52" s="111">
        <f>'Power Spectrum 〈B〉'!FM127</f>
        <v>0</v>
      </c>
      <c r="AQ52" s="111">
        <f>'Power Spectrum 〈B〉'!FN127</f>
        <v>0</v>
      </c>
      <c r="AR52" s="111">
        <f>'Power Spectrum 〈B〉'!FO127</f>
        <v>0</v>
      </c>
      <c r="AS52" s="111">
        <f>'Power Spectrum 〈B〉'!FP127</f>
        <v>0</v>
      </c>
      <c r="AT52" s="108">
        <f>'Power Spectrum 〈B〉'!FQ127</f>
        <v>0</v>
      </c>
      <c r="AU52" s="108">
        <f>'Power Spectrum 〈B〉'!FR127</f>
        <v>0</v>
      </c>
      <c r="AV52" s="108">
        <f>'Power Spectrum 〈B〉'!FS127</f>
        <v>0</v>
      </c>
      <c r="AW52" s="108">
        <f>'Power Spectrum 〈B〉'!FT127</f>
        <v>0</v>
      </c>
      <c r="AX52" s="108">
        <f>'Power Spectrum 〈B〉'!FU127</f>
        <v>0</v>
      </c>
      <c r="AY52" s="109">
        <f>'Power Spectrum 〈B〉'!FV127</f>
        <v>0</v>
      </c>
      <c r="AZ52" s="109">
        <f>'Power Spectrum 〈B〉'!FW127</f>
        <v>0</v>
      </c>
      <c r="BA52" s="109">
        <f>'Power Spectrum 〈B〉'!FX127</f>
        <v>0</v>
      </c>
      <c r="BB52" s="109">
        <f>'Power Spectrum 〈B〉'!FY127</f>
        <v>0</v>
      </c>
      <c r="BC52" s="109">
        <f>'Power Spectrum 〈B〉'!FZ127</f>
        <v>0</v>
      </c>
      <c r="BD52" s="110">
        <f>'Power Spectrum 〈B〉'!GA127</f>
        <v>0</v>
      </c>
      <c r="BE52" s="110">
        <f>'Power Spectrum 〈B〉'!GB127</f>
        <v>0</v>
      </c>
      <c r="BF52" s="110">
        <f>'Power Spectrum 〈B〉'!GC127</f>
        <v>0</v>
      </c>
      <c r="BG52" s="110">
        <f>'Power Spectrum 〈B〉'!GD127</f>
        <v>0</v>
      </c>
      <c r="BH52" s="110">
        <f>'Power Spectrum 〈B〉'!GE127</f>
        <v>0</v>
      </c>
      <c r="BI52" s="111">
        <f>'Power Spectrum 〈B〉'!GF127</f>
        <v>0</v>
      </c>
      <c r="BJ52" s="111">
        <f>'Power Spectrum 〈B〉'!GG127</f>
        <v>0</v>
      </c>
      <c r="BK52" s="111">
        <f>'Power Spectrum 〈B〉'!GH127</f>
        <v>0</v>
      </c>
      <c r="BL52" s="111">
        <f>'Power Spectrum 〈B〉'!GI127</f>
        <v>0</v>
      </c>
      <c r="BM52" s="111">
        <f>'Power Spectrum 〈B〉'!GJ127</f>
        <v>0</v>
      </c>
      <c r="BN52" s="108">
        <f>'Power Spectrum 〈B〉'!GK127</f>
        <v>0</v>
      </c>
      <c r="BO52" s="108">
        <f>'Power Spectrum 〈B〉'!GL127</f>
        <v>0</v>
      </c>
      <c r="BP52" s="108">
        <f>'Power Spectrum 〈B〉'!GM127</f>
        <v>0</v>
      </c>
      <c r="BQ52" s="108">
        <f>'Power Spectrum 〈B〉'!GN127</f>
        <v>0</v>
      </c>
      <c r="BR52" s="108">
        <f>'Power Spectrum 〈B〉'!GO127</f>
        <v>0</v>
      </c>
      <c r="BS52" s="108">
        <f>'Power Spectrum 〈B〉'!GP127</f>
        <v>0</v>
      </c>
      <c r="BT52" s="109">
        <f>'Power Spectrum 〈B〉'!GQ127</f>
        <v>0</v>
      </c>
      <c r="BU52" s="109">
        <f>'Power Spectrum 〈B〉'!GR127</f>
        <v>0</v>
      </c>
      <c r="BV52" s="109">
        <f>'Power Spectrum 〈B〉'!GS127</f>
        <v>0</v>
      </c>
      <c r="BW52" s="109">
        <f>'Power Spectrum 〈B〉'!GT127</f>
        <v>0</v>
      </c>
      <c r="BX52" s="109">
        <f>'Power Spectrum 〈B〉'!GU127</f>
        <v>0</v>
      </c>
      <c r="BY52" s="110">
        <f>'Power Spectrum 〈B〉'!GV127</f>
        <v>0</v>
      </c>
      <c r="BZ52" s="110">
        <f>'Power Spectrum 〈B〉'!GW127</f>
        <v>0</v>
      </c>
      <c r="CA52" s="110">
        <f>'Power Spectrum 〈B〉'!GX127</f>
        <v>0</v>
      </c>
      <c r="CB52" s="110">
        <f>'Power Spectrum 〈B〉'!GY127</f>
        <v>0</v>
      </c>
      <c r="CC52" s="110">
        <f>'Power Spectrum 〈B〉'!GZ127</f>
        <v>0</v>
      </c>
      <c r="CD52" s="111">
        <f>'Power Spectrum 〈B〉'!HA127</f>
        <v>0</v>
      </c>
      <c r="CE52" s="111">
        <f>'Power Spectrum 〈B〉'!HB127</f>
        <v>0</v>
      </c>
      <c r="CF52" s="111">
        <f>'Power Spectrum 〈B〉'!HC127</f>
        <v>0</v>
      </c>
      <c r="CG52" s="111">
        <f>'Power Spectrum 〈B〉'!HD127</f>
        <v>0</v>
      </c>
      <c r="CH52" s="111">
        <f>'Power Spectrum 〈B〉'!HE127</f>
        <v>0</v>
      </c>
      <c r="CI52" s="108">
        <f>'Power Spectrum 〈B〉'!HF127</f>
        <v>0</v>
      </c>
      <c r="CJ52" s="108">
        <f>'Power Spectrum 〈B〉'!HG127</f>
        <v>0</v>
      </c>
      <c r="CK52" s="108">
        <f>'Power Spectrum 〈B〉'!HH127</f>
        <v>0</v>
      </c>
      <c r="CL52" s="108">
        <f>'Power Spectrum 〈B〉'!HI127</f>
        <v>0</v>
      </c>
      <c r="CM52" s="108">
        <f>'Power Spectrum 〈B〉'!HJ127</f>
        <v>0</v>
      </c>
      <c r="CN52" s="109">
        <f>'Power Spectrum 〈B〉'!HK127</f>
        <v>0</v>
      </c>
      <c r="CO52" s="109">
        <f>'Power Spectrum 〈B〉'!HL127</f>
        <v>0</v>
      </c>
      <c r="CP52" s="109">
        <f>'Power Spectrum 〈B〉'!HM127</f>
        <v>0</v>
      </c>
      <c r="CQ52" s="109">
        <f>'Power Spectrum 〈B〉'!HN127</f>
        <v>0</v>
      </c>
      <c r="CR52" s="109">
        <f>'Power Spectrum 〈B〉'!HO127</f>
        <v>0</v>
      </c>
      <c r="CS52" s="110">
        <f>'Power Spectrum 〈B〉'!HP127</f>
        <v>0</v>
      </c>
      <c r="CT52" s="110">
        <f>'Power Spectrum 〈B〉'!HQ127</f>
        <v>0</v>
      </c>
      <c r="CU52" s="110">
        <f>'Power Spectrum 〈B〉'!HR127</f>
        <v>0</v>
      </c>
      <c r="CV52" s="110">
        <f>'Power Spectrum 〈B〉'!HS127</f>
        <v>0</v>
      </c>
      <c r="CW52" s="110">
        <f>'Power Spectrum 〈B〉'!HT127</f>
        <v>0</v>
      </c>
      <c r="CX52" s="111">
        <f>'Power Spectrum 〈B〉'!HU127</f>
        <v>0</v>
      </c>
      <c r="CY52" s="111">
        <f>'Power Spectrum 〈B〉'!HV127</f>
        <v>0</v>
      </c>
      <c r="CZ52" s="111">
        <f>'Power Spectrum 〈B〉'!HW127</f>
        <v>0</v>
      </c>
      <c r="DA52" s="111">
        <f>'Power Spectrum 〈B〉'!HX127</f>
        <v>0</v>
      </c>
      <c r="DB52" s="111">
        <f>'Power Spectrum 〈B〉'!HY127</f>
        <v>0</v>
      </c>
      <c r="DC52" s="108">
        <f>'Power Spectrum 〈B〉'!HZ127</f>
        <v>0</v>
      </c>
      <c r="DD52" s="108">
        <f>'Power Spectrum 〈B〉'!IA127</f>
        <v>0</v>
      </c>
      <c r="DE52" s="108">
        <f>'Power Spectrum 〈B〉'!IB127</f>
        <v>0</v>
      </c>
      <c r="DF52" s="108">
        <f>'Power Spectrum 〈B〉'!IC127</f>
        <v>0</v>
      </c>
      <c r="DG52" s="108">
        <f>'Power Spectrum 〈B〉'!ID127</f>
        <v>0</v>
      </c>
      <c r="DH52" s="108">
        <f>'Power Spectrum 〈B〉'!IE127</f>
        <v>0</v>
      </c>
      <c r="DI52" s="109">
        <f>'Power Spectrum 〈B〉'!IF127</f>
        <v>0</v>
      </c>
      <c r="DJ52" s="109">
        <f>'Power Spectrum 〈B〉'!IG127</f>
        <v>0</v>
      </c>
      <c r="DK52" s="109">
        <f>'Power Spectrum 〈B〉'!IH127</f>
        <v>0</v>
      </c>
      <c r="DL52" s="109">
        <f>'Power Spectrum 〈B〉'!II127</f>
        <v>0</v>
      </c>
      <c r="DM52" s="109">
        <f>'Power Spectrum 〈B〉'!IJ127</f>
        <v>0</v>
      </c>
      <c r="DN52" s="110">
        <f>'Power Spectrum 〈B〉'!IK127</f>
        <v>0</v>
      </c>
      <c r="DO52" s="110">
        <f>'Power Spectrum 〈B〉'!IL127</f>
        <v>0</v>
      </c>
      <c r="DP52" s="110">
        <f>'Power Spectrum 〈B〉'!IM127</f>
        <v>0</v>
      </c>
      <c r="DQ52" s="110">
        <f>'Power Spectrum 〈B〉'!IN127</f>
        <v>0</v>
      </c>
      <c r="DR52" s="110">
        <f>'Power Spectrum 〈B〉'!IO127</f>
        <v>0</v>
      </c>
      <c r="DS52" s="111">
        <f>'Power Spectrum 〈B〉'!IP127</f>
        <v>0</v>
      </c>
      <c r="DT52" s="111">
        <f>'Power Spectrum 〈B〉'!IQ127</f>
        <v>0</v>
      </c>
      <c r="DU52" s="111">
        <f>'Power Spectrum 〈B〉'!IR127</f>
        <v>0</v>
      </c>
      <c r="DV52" s="111">
        <f>'Power Spectrum 〈B〉'!IS127</f>
        <v>0</v>
      </c>
      <c r="DW52" s="111">
        <f>'Power Spectrum 〈B〉'!IT127</f>
        <v>0</v>
      </c>
      <c r="DX52" s="112">
        <f>'Power Spectrum 〈B〉'!IU127</f>
        <v>0</v>
      </c>
      <c r="DY52" s="112">
        <f>'Power Spectrum 〈B〉'!IV127</f>
        <v>0</v>
      </c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1:256" s="80" customFormat="1" x14ac:dyDescent="0.15">
      <c r="A53" s="81">
        <v>1</v>
      </c>
      <c r="B53" s="114">
        <f>'Power Spectrum 〈B〉'!DY128</f>
        <v>0</v>
      </c>
      <c r="C53" s="115">
        <f>'Power Spectrum 〈B〉'!DZ128</f>
        <v>0</v>
      </c>
      <c r="D53" s="115">
        <f>'Power Spectrum 〈B〉'!EA128</f>
        <v>0</v>
      </c>
      <c r="E53" s="108">
        <f>'Power Spectrum 〈B〉'!EB128</f>
        <v>0</v>
      </c>
      <c r="F53" s="108">
        <f>'Power Spectrum 〈B〉'!EC128</f>
        <v>0</v>
      </c>
      <c r="G53" s="108">
        <f>'Power Spectrum 〈B〉'!ED128</f>
        <v>0</v>
      </c>
      <c r="H53" s="108">
        <f>'Power Spectrum 〈B〉'!EE128</f>
        <v>0</v>
      </c>
      <c r="I53" s="108">
        <f>'Power Spectrum 〈B〉'!EF128</f>
        <v>0</v>
      </c>
      <c r="J53" s="109">
        <f>'Power Spectrum 〈B〉'!EG128</f>
        <v>0</v>
      </c>
      <c r="K53" s="109">
        <f>'Power Spectrum 〈B〉'!EH128</f>
        <v>0</v>
      </c>
      <c r="L53" s="109">
        <f>'Power Spectrum 〈B〉'!EI128</f>
        <v>0</v>
      </c>
      <c r="M53" s="109">
        <f>'Power Spectrum 〈B〉'!EJ128</f>
        <v>0</v>
      </c>
      <c r="N53" s="109">
        <f>'Power Spectrum 〈B〉'!EK128</f>
        <v>0</v>
      </c>
      <c r="O53" s="110">
        <f>'Power Spectrum 〈B〉'!EL128</f>
        <v>0</v>
      </c>
      <c r="P53" s="110">
        <f>'Power Spectrum 〈B〉'!EM128</f>
        <v>0</v>
      </c>
      <c r="Q53" s="110">
        <f>'Power Spectrum 〈B〉'!EN128</f>
        <v>0</v>
      </c>
      <c r="R53" s="110">
        <f>'Power Spectrum 〈B〉'!EO128</f>
        <v>0</v>
      </c>
      <c r="S53" s="110">
        <f>'Power Spectrum 〈B〉'!EP128</f>
        <v>0</v>
      </c>
      <c r="T53" s="111">
        <f>'Power Spectrum 〈B〉'!EQ128</f>
        <v>0</v>
      </c>
      <c r="U53" s="111">
        <f>'Power Spectrum 〈B〉'!ER128</f>
        <v>0</v>
      </c>
      <c r="V53" s="111">
        <f>'Power Spectrum 〈B〉'!ES128</f>
        <v>0</v>
      </c>
      <c r="W53" s="111">
        <f>'Power Spectrum 〈B〉'!ET128</f>
        <v>0</v>
      </c>
      <c r="X53" s="111">
        <f>'Power Spectrum 〈B〉'!EU128</f>
        <v>0</v>
      </c>
      <c r="Y53" s="111">
        <f>'Power Spectrum 〈B〉'!EV128</f>
        <v>0</v>
      </c>
      <c r="Z53" s="108">
        <f>'Power Spectrum 〈B〉'!EW128</f>
        <v>0</v>
      </c>
      <c r="AA53" s="108">
        <f>'Power Spectrum 〈B〉'!EX128</f>
        <v>0</v>
      </c>
      <c r="AB53" s="108">
        <f>'Power Spectrum 〈B〉'!EY128</f>
        <v>0</v>
      </c>
      <c r="AC53" s="108">
        <f>'Power Spectrum 〈B〉'!EZ128</f>
        <v>0</v>
      </c>
      <c r="AD53" s="108">
        <f>'Power Spectrum 〈B〉'!FA128</f>
        <v>0</v>
      </c>
      <c r="AE53" s="109">
        <f>'Power Spectrum 〈B〉'!FB128</f>
        <v>0</v>
      </c>
      <c r="AF53" s="109">
        <f>'Power Spectrum 〈B〉'!FC128</f>
        <v>0</v>
      </c>
      <c r="AG53" s="109">
        <f>'Power Spectrum 〈B〉'!FD128</f>
        <v>0</v>
      </c>
      <c r="AH53" s="109">
        <f>'Power Spectrum 〈B〉'!FE128</f>
        <v>0</v>
      </c>
      <c r="AI53" s="109">
        <f>'Power Spectrum 〈B〉'!FF128</f>
        <v>0</v>
      </c>
      <c r="AJ53" s="110">
        <f>'Power Spectrum 〈B〉'!FG128</f>
        <v>0</v>
      </c>
      <c r="AK53" s="110">
        <f>'Power Spectrum 〈B〉'!FH128</f>
        <v>0</v>
      </c>
      <c r="AL53" s="110">
        <f>'Power Spectrum 〈B〉'!FI128</f>
        <v>0</v>
      </c>
      <c r="AM53" s="110">
        <f>'Power Spectrum 〈B〉'!FJ128</f>
        <v>0</v>
      </c>
      <c r="AN53" s="110">
        <f>'Power Spectrum 〈B〉'!FK128</f>
        <v>0</v>
      </c>
      <c r="AO53" s="111">
        <f>'Power Spectrum 〈B〉'!FL128</f>
        <v>0</v>
      </c>
      <c r="AP53" s="111">
        <f>'Power Spectrum 〈B〉'!FM128</f>
        <v>0</v>
      </c>
      <c r="AQ53" s="111">
        <f>'Power Spectrum 〈B〉'!FN128</f>
        <v>0</v>
      </c>
      <c r="AR53" s="111">
        <f>'Power Spectrum 〈B〉'!FO128</f>
        <v>0</v>
      </c>
      <c r="AS53" s="111">
        <f>'Power Spectrum 〈B〉'!FP128</f>
        <v>0</v>
      </c>
      <c r="AT53" s="108">
        <f>'Power Spectrum 〈B〉'!FQ128</f>
        <v>0</v>
      </c>
      <c r="AU53" s="108">
        <f>'Power Spectrum 〈B〉'!FR128</f>
        <v>0</v>
      </c>
      <c r="AV53" s="108">
        <f>'Power Spectrum 〈B〉'!FS128</f>
        <v>0</v>
      </c>
      <c r="AW53" s="108">
        <f>'Power Spectrum 〈B〉'!FT128</f>
        <v>0</v>
      </c>
      <c r="AX53" s="108">
        <f>'Power Spectrum 〈B〉'!FU128</f>
        <v>0</v>
      </c>
      <c r="AY53" s="109">
        <f>'Power Spectrum 〈B〉'!FV128</f>
        <v>0</v>
      </c>
      <c r="AZ53" s="109">
        <f>'Power Spectrum 〈B〉'!FW128</f>
        <v>0</v>
      </c>
      <c r="BA53" s="109">
        <f>'Power Spectrum 〈B〉'!FX128</f>
        <v>0</v>
      </c>
      <c r="BB53" s="109">
        <f>'Power Spectrum 〈B〉'!FY128</f>
        <v>0</v>
      </c>
      <c r="BC53" s="109">
        <f>'Power Spectrum 〈B〉'!FZ128</f>
        <v>0</v>
      </c>
      <c r="BD53" s="110">
        <f>'Power Spectrum 〈B〉'!GA128</f>
        <v>0</v>
      </c>
      <c r="BE53" s="110">
        <f>'Power Spectrum 〈B〉'!GB128</f>
        <v>0</v>
      </c>
      <c r="BF53" s="110">
        <f>'Power Spectrum 〈B〉'!GC128</f>
        <v>0</v>
      </c>
      <c r="BG53" s="110">
        <f>'Power Spectrum 〈B〉'!GD128</f>
        <v>0</v>
      </c>
      <c r="BH53" s="110">
        <f>'Power Spectrum 〈B〉'!GE128</f>
        <v>0</v>
      </c>
      <c r="BI53" s="111">
        <f>'Power Spectrum 〈B〉'!GF128</f>
        <v>0</v>
      </c>
      <c r="BJ53" s="111">
        <f>'Power Spectrum 〈B〉'!GG128</f>
        <v>0</v>
      </c>
      <c r="BK53" s="111">
        <f>'Power Spectrum 〈B〉'!GH128</f>
        <v>0</v>
      </c>
      <c r="BL53" s="111">
        <f>'Power Spectrum 〈B〉'!GI128</f>
        <v>0</v>
      </c>
      <c r="BM53" s="111">
        <f>'Power Spectrum 〈B〉'!GJ128</f>
        <v>0</v>
      </c>
      <c r="BN53" s="108">
        <f>'Power Spectrum 〈B〉'!GK128</f>
        <v>0</v>
      </c>
      <c r="BO53" s="108">
        <f>'Power Spectrum 〈B〉'!GL128</f>
        <v>0</v>
      </c>
      <c r="BP53" s="108">
        <f>'Power Spectrum 〈B〉'!GM128</f>
        <v>0</v>
      </c>
      <c r="BQ53" s="108">
        <f>'Power Spectrum 〈B〉'!GN128</f>
        <v>0</v>
      </c>
      <c r="BR53" s="108">
        <f>'Power Spectrum 〈B〉'!GO128</f>
        <v>0</v>
      </c>
      <c r="BS53" s="108">
        <f>'Power Spectrum 〈B〉'!GP128</f>
        <v>0</v>
      </c>
      <c r="BT53" s="109">
        <f>'Power Spectrum 〈B〉'!GQ128</f>
        <v>0</v>
      </c>
      <c r="BU53" s="109">
        <f>'Power Spectrum 〈B〉'!GR128</f>
        <v>0</v>
      </c>
      <c r="BV53" s="109">
        <f>'Power Spectrum 〈B〉'!GS128</f>
        <v>0</v>
      </c>
      <c r="BW53" s="109">
        <f>'Power Spectrum 〈B〉'!GT128</f>
        <v>0</v>
      </c>
      <c r="BX53" s="109">
        <f>'Power Spectrum 〈B〉'!GU128</f>
        <v>0</v>
      </c>
      <c r="BY53" s="110">
        <f>'Power Spectrum 〈B〉'!GV128</f>
        <v>0</v>
      </c>
      <c r="BZ53" s="110">
        <f>'Power Spectrum 〈B〉'!GW128</f>
        <v>0</v>
      </c>
      <c r="CA53" s="110">
        <f>'Power Spectrum 〈B〉'!GX128</f>
        <v>0</v>
      </c>
      <c r="CB53" s="110">
        <f>'Power Spectrum 〈B〉'!GY128</f>
        <v>0</v>
      </c>
      <c r="CC53" s="110">
        <f>'Power Spectrum 〈B〉'!GZ128</f>
        <v>0</v>
      </c>
      <c r="CD53" s="111">
        <f>'Power Spectrum 〈B〉'!HA128</f>
        <v>0</v>
      </c>
      <c r="CE53" s="111">
        <f>'Power Spectrum 〈B〉'!HB128</f>
        <v>0</v>
      </c>
      <c r="CF53" s="111">
        <f>'Power Spectrum 〈B〉'!HC128</f>
        <v>0</v>
      </c>
      <c r="CG53" s="111">
        <f>'Power Spectrum 〈B〉'!HD128</f>
        <v>0</v>
      </c>
      <c r="CH53" s="111">
        <f>'Power Spectrum 〈B〉'!HE128</f>
        <v>0</v>
      </c>
      <c r="CI53" s="108">
        <f>'Power Spectrum 〈B〉'!HF128</f>
        <v>0</v>
      </c>
      <c r="CJ53" s="108">
        <f>'Power Spectrum 〈B〉'!HG128</f>
        <v>0</v>
      </c>
      <c r="CK53" s="108">
        <f>'Power Spectrum 〈B〉'!HH128</f>
        <v>0</v>
      </c>
      <c r="CL53" s="108">
        <f>'Power Spectrum 〈B〉'!HI128</f>
        <v>0</v>
      </c>
      <c r="CM53" s="108">
        <f>'Power Spectrum 〈B〉'!HJ128</f>
        <v>0</v>
      </c>
      <c r="CN53" s="109">
        <f>'Power Spectrum 〈B〉'!HK128</f>
        <v>0</v>
      </c>
      <c r="CO53" s="109">
        <f>'Power Spectrum 〈B〉'!HL128</f>
        <v>0</v>
      </c>
      <c r="CP53" s="109">
        <f>'Power Spectrum 〈B〉'!HM128</f>
        <v>0</v>
      </c>
      <c r="CQ53" s="109">
        <f>'Power Spectrum 〈B〉'!HN128</f>
        <v>0</v>
      </c>
      <c r="CR53" s="109">
        <f>'Power Spectrum 〈B〉'!HO128</f>
        <v>0</v>
      </c>
      <c r="CS53" s="110">
        <f>'Power Spectrum 〈B〉'!HP128</f>
        <v>0</v>
      </c>
      <c r="CT53" s="110">
        <f>'Power Spectrum 〈B〉'!HQ128</f>
        <v>0</v>
      </c>
      <c r="CU53" s="110">
        <f>'Power Spectrum 〈B〉'!HR128</f>
        <v>0</v>
      </c>
      <c r="CV53" s="110">
        <f>'Power Spectrum 〈B〉'!HS128</f>
        <v>0</v>
      </c>
      <c r="CW53" s="110">
        <f>'Power Spectrum 〈B〉'!HT128</f>
        <v>0</v>
      </c>
      <c r="CX53" s="111">
        <f>'Power Spectrum 〈B〉'!HU128</f>
        <v>0</v>
      </c>
      <c r="CY53" s="111">
        <f>'Power Spectrum 〈B〉'!HV128</f>
        <v>0</v>
      </c>
      <c r="CZ53" s="111">
        <f>'Power Spectrum 〈B〉'!HW128</f>
        <v>0</v>
      </c>
      <c r="DA53" s="111">
        <f>'Power Spectrum 〈B〉'!HX128</f>
        <v>0</v>
      </c>
      <c r="DB53" s="111">
        <f>'Power Spectrum 〈B〉'!HY128</f>
        <v>0</v>
      </c>
      <c r="DC53" s="108">
        <f>'Power Spectrum 〈B〉'!HZ128</f>
        <v>0</v>
      </c>
      <c r="DD53" s="108">
        <f>'Power Spectrum 〈B〉'!IA128</f>
        <v>0</v>
      </c>
      <c r="DE53" s="108">
        <f>'Power Spectrum 〈B〉'!IB128</f>
        <v>0</v>
      </c>
      <c r="DF53" s="108">
        <f>'Power Spectrum 〈B〉'!IC128</f>
        <v>0</v>
      </c>
      <c r="DG53" s="108">
        <f>'Power Spectrum 〈B〉'!ID128</f>
        <v>0</v>
      </c>
      <c r="DH53" s="108">
        <f>'Power Spectrum 〈B〉'!IE128</f>
        <v>0</v>
      </c>
      <c r="DI53" s="109">
        <f>'Power Spectrum 〈B〉'!IF128</f>
        <v>0</v>
      </c>
      <c r="DJ53" s="109">
        <f>'Power Spectrum 〈B〉'!IG128</f>
        <v>0</v>
      </c>
      <c r="DK53" s="109">
        <f>'Power Spectrum 〈B〉'!IH128</f>
        <v>0</v>
      </c>
      <c r="DL53" s="109">
        <f>'Power Spectrum 〈B〉'!II128</f>
        <v>0</v>
      </c>
      <c r="DM53" s="109">
        <f>'Power Spectrum 〈B〉'!IJ128</f>
        <v>0</v>
      </c>
      <c r="DN53" s="110">
        <f>'Power Spectrum 〈B〉'!IK128</f>
        <v>0</v>
      </c>
      <c r="DO53" s="110">
        <f>'Power Spectrum 〈B〉'!IL128</f>
        <v>0</v>
      </c>
      <c r="DP53" s="110">
        <f>'Power Spectrum 〈B〉'!IM128</f>
        <v>0</v>
      </c>
      <c r="DQ53" s="110">
        <f>'Power Spectrum 〈B〉'!IN128</f>
        <v>0</v>
      </c>
      <c r="DR53" s="110">
        <f>'Power Spectrum 〈B〉'!IO128</f>
        <v>0</v>
      </c>
      <c r="DS53" s="111">
        <f>'Power Spectrum 〈B〉'!IP128</f>
        <v>0</v>
      </c>
      <c r="DT53" s="111">
        <f>'Power Spectrum 〈B〉'!IQ128</f>
        <v>0</v>
      </c>
      <c r="DU53" s="111">
        <f>'Power Spectrum 〈B〉'!IR128</f>
        <v>0</v>
      </c>
      <c r="DV53" s="111">
        <f>'Power Spectrum 〈B〉'!IS128</f>
        <v>0</v>
      </c>
      <c r="DW53" s="111">
        <f>'Power Spectrum 〈B〉'!IT128</f>
        <v>0</v>
      </c>
      <c r="DX53" s="112">
        <f>'Power Spectrum 〈B〉'!IU128</f>
        <v>0</v>
      </c>
      <c r="DY53" s="112">
        <f>'Power Spectrum 〈B〉'!IV128</f>
        <v>0</v>
      </c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1:256" s="82" customFormat="1" x14ac:dyDescent="0.15">
      <c r="A54" s="84">
        <v>0</v>
      </c>
      <c r="B54" s="114">
        <f>'Power Spectrum 〈B〉'!DY129</f>
        <v>0</v>
      </c>
      <c r="C54" s="114">
        <f>'Power Spectrum 〈B〉'!DZ129</f>
        <v>0</v>
      </c>
      <c r="D54" s="114">
        <f>'Power Spectrum 〈B〉'!EA129</f>
        <v>0</v>
      </c>
      <c r="E54" s="114">
        <f>'Power Spectrum 〈B〉'!EB129</f>
        <v>0</v>
      </c>
      <c r="F54" s="114">
        <f>'Power Spectrum 〈B〉'!EC129</f>
        <v>0</v>
      </c>
      <c r="G54" s="114">
        <f>'Power Spectrum 〈B〉'!ED129</f>
        <v>0</v>
      </c>
      <c r="H54" s="114">
        <f>'Power Spectrum 〈B〉'!EE129</f>
        <v>0</v>
      </c>
      <c r="I54" s="114">
        <f>'Power Spectrum 〈B〉'!EF129</f>
        <v>0</v>
      </c>
      <c r="J54" s="114">
        <f>'Power Spectrum 〈B〉'!EG129</f>
        <v>0</v>
      </c>
      <c r="K54" s="114">
        <f>'Power Spectrum 〈B〉'!EH129</f>
        <v>0</v>
      </c>
      <c r="L54" s="114">
        <f>'Power Spectrum 〈B〉'!EI129</f>
        <v>0</v>
      </c>
      <c r="M54" s="114">
        <f>'Power Spectrum 〈B〉'!EJ129</f>
        <v>0</v>
      </c>
      <c r="N54" s="114">
        <f>'Power Spectrum 〈B〉'!EK129</f>
        <v>0</v>
      </c>
      <c r="O54" s="114">
        <f>'Power Spectrum 〈B〉'!EL129</f>
        <v>0</v>
      </c>
      <c r="P54" s="114">
        <f>'Power Spectrum 〈B〉'!EM129</f>
        <v>0</v>
      </c>
      <c r="Q54" s="114">
        <f>'Power Spectrum 〈B〉'!EN129</f>
        <v>0</v>
      </c>
      <c r="R54" s="114">
        <f>'Power Spectrum 〈B〉'!EO129</f>
        <v>0</v>
      </c>
      <c r="S54" s="114">
        <f>'Power Spectrum 〈B〉'!EP129</f>
        <v>0</v>
      </c>
      <c r="T54" s="114">
        <f>'Power Spectrum 〈B〉'!EQ129</f>
        <v>0</v>
      </c>
      <c r="U54" s="114">
        <f>'Power Spectrum 〈B〉'!ER129</f>
        <v>0</v>
      </c>
      <c r="V54" s="114">
        <f>'Power Spectrum 〈B〉'!ES129</f>
        <v>0</v>
      </c>
      <c r="W54" s="114">
        <f>'Power Spectrum 〈B〉'!ET129</f>
        <v>0</v>
      </c>
      <c r="X54" s="114">
        <f>'Power Spectrum 〈B〉'!EU129</f>
        <v>0</v>
      </c>
      <c r="Y54" s="114">
        <f>'Power Spectrum 〈B〉'!EV129</f>
        <v>0</v>
      </c>
      <c r="Z54" s="114">
        <f>'Power Spectrum 〈B〉'!EW129</f>
        <v>0</v>
      </c>
      <c r="AA54" s="114">
        <f>'Power Spectrum 〈B〉'!EX129</f>
        <v>0</v>
      </c>
      <c r="AB54" s="114">
        <f>'Power Spectrum 〈B〉'!EY129</f>
        <v>0</v>
      </c>
      <c r="AC54" s="114">
        <f>'Power Spectrum 〈B〉'!EZ129</f>
        <v>0</v>
      </c>
      <c r="AD54" s="114">
        <f>'Power Spectrum 〈B〉'!FA129</f>
        <v>0</v>
      </c>
      <c r="AE54" s="114">
        <f>'Power Spectrum 〈B〉'!FB129</f>
        <v>0</v>
      </c>
      <c r="AF54" s="114">
        <f>'Power Spectrum 〈B〉'!FC129</f>
        <v>0</v>
      </c>
      <c r="AG54" s="114">
        <f>'Power Spectrum 〈B〉'!FD129</f>
        <v>0</v>
      </c>
      <c r="AH54" s="114">
        <f>'Power Spectrum 〈B〉'!FE129</f>
        <v>0</v>
      </c>
      <c r="AI54" s="114">
        <f>'Power Spectrum 〈B〉'!FF129</f>
        <v>0</v>
      </c>
      <c r="AJ54" s="114">
        <f>'Power Spectrum 〈B〉'!FG129</f>
        <v>0</v>
      </c>
      <c r="AK54" s="114">
        <f>'Power Spectrum 〈B〉'!FH129</f>
        <v>0</v>
      </c>
      <c r="AL54" s="114">
        <f>'Power Spectrum 〈B〉'!FI129</f>
        <v>0</v>
      </c>
      <c r="AM54" s="114">
        <f>'Power Spectrum 〈B〉'!FJ129</f>
        <v>0</v>
      </c>
      <c r="AN54" s="114">
        <f>'Power Spectrum 〈B〉'!FK129</f>
        <v>0</v>
      </c>
      <c r="AO54" s="114">
        <f>'Power Spectrum 〈B〉'!FL129</f>
        <v>0</v>
      </c>
      <c r="AP54" s="114">
        <f>'Power Spectrum 〈B〉'!FM129</f>
        <v>0</v>
      </c>
      <c r="AQ54" s="114">
        <f>'Power Spectrum 〈B〉'!FN129</f>
        <v>0</v>
      </c>
      <c r="AR54" s="114">
        <f>'Power Spectrum 〈B〉'!FO129</f>
        <v>0</v>
      </c>
      <c r="AS54" s="114">
        <f>'Power Spectrum 〈B〉'!FP129</f>
        <v>0</v>
      </c>
      <c r="AT54" s="114">
        <f>'Power Spectrum 〈B〉'!FQ129</f>
        <v>0</v>
      </c>
      <c r="AU54" s="114">
        <f>'Power Spectrum 〈B〉'!FR129</f>
        <v>0</v>
      </c>
      <c r="AV54" s="114">
        <f>'Power Spectrum 〈B〉'!FS129</f>
        <v>0</v>
      </c>
      <c r="AW54" s="114">
        <f>'Power Spectrum 〈B〉'!FT129</f>
        <v>0</v>
      </c>
      <c r="AX54" s="114">
        <f>'Power Spectrum 〈B〉'!FU129</f>
        <v>0</v>
      </c>
      <c r="AY54" s="114">
        <f>'Power Spectrum 〈B〉'!FV129</f>
        <v>0</v>
      </c>
      <c r="AZ54" s="114">
        <f>'Power Spectrum 〈B〉'!FW129</f>
        <v>0</v>
      </c>
      <c r="BA54" s="114">
        <f>'Power Spectrum 〈B〉'!FX129</f>
        <v>0</v>
      </c>
      <c r="BB54" s="114">
        <f>'Power Spectrum 〈B〉'!FY129</f>
        <v>0</v>
      </c>
      <c r="BC54" s="114">
        <f>'Power Spectrum 〈B〉'!FZ129</f>
        <v>0</v>
      </c>
      <c r="BD54" s="114">
        <f>'Power Spectrum 〈B〉'!GA129</f>
        <v>0</v>
      </c>
      <c r="BE54" s="114">
        <f>'Power Spectrum 〈B〉'!GB129</f>
        <v>0</v>
      </c>
      <c r="BF54" s="114">
        <f>'Power Spectrum 〈B〉'!GC129</f>
        <v>0</v>
      </c>
      <c r="BG54" s="114">
        <f>'Power Spectrum 〈B〉'!GD129</f>
        <v>0</v>
      </c>
      <c r="BH54" s="114">
        <f>'Power Spectrum 〈B〉'!GE129</f>
        <v>0</v>
      </c>
      <c r="BI54" s="114">
        <f>'Power Spectrum 〈B〉'!GF129</f>
        <v>0</v>
      </c>
      <c r="BJ54" s="114">
        <f>'Power Spectrum 〈B〉'!GG129</f>
        <v>0</v>
      </c>
      <c r="BK54" s="114">
        <f>'Power Spectrum 〈B〉'!GH129</f>
        <v>0</v>
      </c>
      <c r="BL54" s="114">
        <f>'Power Spectrum 〈B〉'!GI129</f>
        <v>0</v>
      </c>
      <c r="BM54" s="114">
        <f>'Power Spectrum 〈B〉'!GJ129</f>
        <v>0</v>
      </c>
      <c r="BN54" s="114">
        <f>'Power Spectrum 〈B〉'!GK129</f>
        <v>0</v>
      </c>
      <c r="BO54" s="114">
        <f>'Power Spectrum 〈B〉'!GL129</f>
        <v>0</v>
      </c>
      <c r="BP54" s="114">
        <f>'Power Spectrum 〈B〉'!GM129</f>
        <v>0</v>
      </c>
      <c r="BQ54" s="114">
        <f>'Power Spectrum 〈B〉'!GN129</f>
        <v>0</v>
      </c>
      <c r="BR54" s="114">
        <f>'Power Spectrum 〈B〉'!GO129</f>
        <v>0</v>
      </c>
      <c r="BS54" s="114">
        <f>'Power Spectrum 〈B〉'!GP129</f>
        <v>0</v>
      </c>
      <c r="BT54" s="114">
        <f>'Power Spectrum 〈B〉'!GQ129</f>
        <v>0</v>
      </c>
      <c r="BU54" s="114">
        <f>'Power Spectrum 〈B〉'!GR129</f>
        <v>0</v>
      </c>
      <c r="BV54" s="114">
        <f>'Power Spectrum 〈B〉'!GS129</f>
        <v>0</v>
      </c>
      <c r="BW54" s="114">
        <f>'Power Spectrum 〈B〉'!GT129</f>
        <v>0</v>
      </c>
      <c r="BX54" s="114">
        <f>'Power Spectrum 〈B〉'!GU129</f>
        <v>0</v>
      </c>
      <c r="BY54" s="114">
        <f>'Power Spectrum 〈B〉'!GV129</f>
        <v>0</v>
      </c>
      <c r="BZ54" s="114">
        <f>'Power Spectrum 〈B〉'!GW129</f>
        <v>0</v>
      </c>
      <c r="CA54" s="114">
        <f>'Power Spectrum 〈B〉'!GX129</f>
        <v>0</v>
      </c>
      <c r="CB54" s="114">
        <f>'Power Spectrum 〈B〉'!GY129</f>
        <v>0</v>
      </c>
      <c r="CC54" s="114">
        <f>'Power Spectrum 〈B〉'!GZ129</f>
        <v>0</v>
      </c>
      <c r="CD54" s="114">
        <f>'Power Spectrum 〈B〉'!HA129</f>
        <v>0</v>
      </c>
      <c r="CE54" s="114">
        <f>'Power Spectrum 〈B〉'!HB129</f>
        <v>0</v>
      </c>
      <c r="CF54" s="114">
        <f>'Power Spectrum 〈B〉'!HC129</f>
        <v>0</v>
      </c>
      <c r="CG54" s="114">
        <f>'Power Spectrum 〈B〉'!HD129</f>
        <v>0</v>
      </c>
      <c r="CH54" s="114">
        <f>'Power Spectrum 〈B〉'!HE129</f>
        <v>0</v>
      </c>
      <c r="CI54" s="114">
        <f>'Power Spectrum 〈B〉'!HF129</f>
        <v>0</v>
      </c>
      <c r="CJ54" s="114">
        <f>'Power Spectrum 〈B〉'!HG129</f>
        <v>0</v>
      </c>
      <c r="CK54" s="114">
        <f>'Power Spectrum 〈B〉'!HH129</f>
        <v>0</v>
      </c>
      <c r="CL54" s="114">
        <f>'Power Spectrum 〈B〉'!HI129</f>
        <v>0</v>
      </c>
      <c r="CM54" s="114">
        <f>'Power Spectrum 〈B〉'!HJ129</f>
        <v>0</v>
      </c>
      <c r="CN54" s="114">
        <f>'Power Spectrum 〈B〉'!HK129</f>
        <v>0</v>
      </c>
      <c r="CO54" s="114">
        <f>'Power Spectrum 〈B〉'!HL129</f>
        <v>0</v>
      </c>
      <c r="CP54" s="114">
        <f>'Power Spectrum 〈B〉'!HM129</f>
        <v>0</v>
      </c>
      <c r="CQ54" s="114">
        <f>'Power Spectrum 〈B〉'!HN129</f>
        <v>0</v>
      </c>
      <c r="CR54" s="114">
        <f>'Power Spectrum 〈B〉'!HO129</f>
        <v>0</v>
      </c>
      <c r="CS54" s="114">
        <f>'Power Spectrum 〈B〉'!HP129</f>
        <v>0</v>
      </c>
      <c r="CT54" s="114">
        <f>'Power Spectrum 〈B〉'!HQ129</f>
        <v>0</v>
      </c>
      <c r="CU54" s="114">
        <f>'Power Spectrum 〈B〉'!HR129</f>
        <v>0</v>
      </c>
      <c r="CV54" s="114">
        <f>'Power Spectrum 〈B〉'!HS129</f>
        <v>0</v>
      </c>
      <c r="CW54" s="114">
        <f>'Power Spectrum 〈B〉'!HT129</f>
        <v>0</v>
      </c>
      <c r="CX54" s="114">
        <f>'Power Spectrum 〈B〉'!HU129</f>
        <v>0</v>
      </c>
      <c r="CY54" s="114">
        <f>'Power Spectrum 〈B〉'!HV129</f>
        <v>0</v>
      </c>
      <c r="CZ54" s="114">
        <f>'Power Spectrum 〈B〉'!HW129</f>
        <v>0</v>
      </c>
      <c r="DA54" s="114">
        <f>'Power Spectrum 〈B〉'!HX129</f>
        <v>0</v>
      </c>
      <c r="DB54" s="114">
        <f>'Power Spectrum 〈B〉'!HY129</f>
        <v>0</v>
      </c>
      <c r="DC54" s="114">
        <f>'Power Spectrum 〈B〉'!HZ129</f>
        <v>0</v>
      </c>
      <c r="DD54" s="114">
        <f>'Power Spectrum 〈B〉'!IA129</f>
        <v>0</v>
      </c>
      <c r="DE54" s="114">
        <f>'Power Spectrum 〈B〉'!IB129</f>
        <v>0</v>
      </c>
      <c r="DF54" s="114">
        <f>'Power Spectrum 〈B〉'!IC129</f>
        <v>0</v>
      </c>
      <c r="DG54" s="114">
        <f>'Power Spectrum 〈B〉'!ID129</f>
        <v>0</v>
      </c>
      <c r="DH54" s="114">
        <f>'Power Spectrum 〈B〉'!IE129</f>
        <v>0</v>
      </c>
      <c r="DI54" s="114">
        <f>'Power Spectrum 〈B〉'!IF129</f>
        <v>0</v>
      </c>
      <c r="DJ54" s="114">
        <f>'Power Spectrum 〈B〉'!IG129</f>
        <v>0</v>
      </c>
      <c r="DK54" s="114">
        <f>'Power Spectrum 〈B〉'!IH129</f>
        <v>0</v>
      </c>
      <c r="DL54" s="114">
        <f>'Power Spectrum 〈B〉'!II129</f>
        <v>0</v>
      </c>
      <c r="DM54" s="114">
        <f>'Power Spectrum 〈B〉'!IJ129</f>
        <v>0</v>
      </c>
      <c r="DN54" s="114">
        <f>'Power Spectrum 〈B〉'!IK129</f>
        <v>0</v>
      </c>
      <c r="DO54" s="114">
        <f>'Power Spectrum 〈B〉'!IL129</f>
        <v>0</v>
      </c>
      <c r="DP54" s="114">
        <f>'Power Spectrum 〈B〉'!IM129</f>
        <v>0</v>
      </c>
      <c r="DQ54" s="114">
        <f>'Power Spectrum 〈B〉'!IN129</f>
        <v>0</v>
      </c>
      <c r="DR54" s="114">
        <f>'Power Spectrum 〈B〉'!IO129</f>
        <v>0</v>
      </c>
      <c r="DS54" s="114">
        <f>'Power Spectrum 〈B〉'!IP129</f>
        <v>0</v>
      </c>
      <c r="DT54" s="114">
        <f>'Power Spectrum 〈B〉'!IQ129</f>
        <v>0</v>
      </c>
      <c r="DU54" s="114">
        <f>'Power Spectrum 〈B〉'!IR129</f>
        <v>0</v>
      </c>
      <c r="DV54" s="114">
        <f>'Power Spectrum 〈B〉'!IS129</f>
        <v>0</v>
      </c>
      <c r="DW54" s="114">
        <f>'Power Spectrum 〈B〉'!IT129</f>
        <v>0</v>
      </c>
      <c r="DX54" s="114">
        <f>'Power Spectrum 〈B〉'!IU129</f>
        <v>0</v>
      </c>
      <c r="DY54" s="114">
        <f>'Power Spectrum 〈B〉'!IV129</f>
        <v>0</v>
      </c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1:256" s="80" customFormat="1" x14ac:dyDescent="0.15">
      <c r="A55" s="81">
        <v>1</v>
      </c>
      <c r="B55" s="114">
        <f>'Power Spectrum 〈B〉'!DY130</f>
        <v>0</v>
      </c>
      <c r="C55" s="115">
        <f>'Power Spectrum 〈B〉'!DZ130</f>
        <v>0</v>
      </c>
      <c r="D55" s="115">
        <f>'Power Spectrum 〈B〉'!EA130</f>
        <v>0</v>
      </c>
      <c r="E55" s="108">
        <f>'Power Spectrum 〈B〉'!EB130</f>
        <v>0</v>
      </c>
      <c r="F55" s="108">
        <f>'Power Spectrum 〈B〉'!EC130</f>
        <v>0</v>
      </c>
      <c r="G55" s="108">
        <f>'Power Spectrum 〈B〉'!ED130</f>
        <v>0</v>
      </c>
      <c r="H55" s="108">
        <f>'Power Spectrum 〈B〉'!EE130</f>
        <v>0</v>
      </c>
      <c r="I55" s="108">
        <f>'Power Spectrum 〈B〉'!EF130</f>
        <v>0</v>
      </c>
      <c r="J55" s="109">
        <f>'Power Spectrum 〈B〉'!EG130</f>
        <v>0</v>
      </c>
      <c r="K55" s="109">
        <f>'Power Spectrum 〈B〉'!EH130</f>
        <v>0</v>
      </c>
      <c r="L55" s="109">
        <f>'Power Spectrum 〈B〉'!EI130</f>
        <v>0</v>
      </c>
      <c r="M55" s="109">
        <f>'Power Spectrum 〈B〉'!EJ130</f>
        <v>0</v>
      </c>
      <c r="N55" s="109">
        <f>'Power Spectrum 〈B〉'!EK130</f>
        <v>0</v>
      </c>
      <c r="O55" s="110">
        <f>'Power Spectrum 〈B〉'!EL130</f>
        <v>0</v>
      </c>
      <c r="P55" s="110">
        <f>'Power Spectrum 〈B〉'!EM130</f>
        <v>0</v>
      </c>
      <c r="Q55" s="110">
        <f>'Power Spectrum 〈B〉'!EN130</f>
        <v>0</v>
      </c>
      <c r="R55" s="110">
        <f>'Power Spectrum 〈B〉'!EO130</f>
        <v>0</v>
      </c>
      <c r="S55" s="110">
        <f>'Power Spectrum 〈B〉'!EP130</f>
        <v>0</v>
      </c>
      <c r="T55" s="111">
        <f>'Power Spectrum 〈B〉'!EQ130</f>
        <v>0</v>
      </c>
      <c r="U55" s="111">
        <f>'Power Spectrum 〈B〉'!ER130</f>
        <v>0</v>
      </c>
      <c r="V55" s="111">
        <f>'Power Spectrum 〈B〉'!ES130</f>
        <v>0</v>
      </c>
      <c r="W55" s="111">
        <f>'Power Spectrum 〈B〉'!ET130</f>
        <v>0</v>
      </c>
      <c r="X55" s="111">
        <f>'Power Spectrum 〈B〉'!EU130</f>
        <v>0</v>
      </c>
      <c r="Y55" s="111">
        <f>'Power Spectrum 〈B〉'!EV130</f>
        <v>0</v>
      </c>
      <c r="Z55" s="108">
        <f>'Power Spectrum 〈B〉'!EW130</f>
        <v>0</v>
      </c>
      <c r="AA55" s="108">
        <f>'Power Spectrum 〈B〉'!EX130</f>
        <v>0</v>
      </c>
      <c r="AB55" s="108">
        <f>'Power Spectrum 〈B〉'!EY130</f>
        <v>0</v>
      </c>
      <c r="AC55" s="108">
        <f>'Power Spectrum 〈B〉'!EZ130</f>
        <v>0</v>
      </c>
      <c r="AD55" s="108">
        <f>'Power Spectrum 〈B〉'!FA130</f>
        <v>0</v>
      </c>
      <c r="AE55" s="109">
        <f>'Power Spectrum 〈B〉'!FB130</f>
        <v>0</v>
      </c>
      <c r="AF55" s="109">
        <f>'Power Spectrum 〈B〉'!FC130</f>
        <v>0</v>
      </c>
      <c r="AG55" s="109">
        <f>'Power Spectrum 〈B〉'!FD130</f>
        <v>0</v>
      </c>
      <c r="AH55" s="109">
        <f>'Power Spectrum 〈B〉'!FE130</f>
        <v>0</v>
      </c>
      <c r="AI55" s="109">
        <f>'Power Spectrum 〈B〉'!FF130</f>
        <v>0</v>
      </c>
      <c r="AJ55" s="110">
        <f>'Power Spectrum 〈B〉'!FG130</f>
        <v>0</v>
      </c>
      <c r="AK55" s="110">
        <f>'Power Spectrum 〈B〉'!FH130</f>
        <v>0</v>
      </c>
      <c r="AL55" s="110">
        <f>'Power Spectrum 〈B〉'!FI130</f>
        <v>0</v>
      </c>
      <c r="AM55" s="110">
        <f>'Power Spectrum 〈B〉'!FJ130</f>
        <v>0</v>
      </c>
      <c r="AN55" s="110">
        <f>'Power Spectrum 〈B〉'!FK130</f>
        <v>0</v>
      </c>
      <c r="AO55" s="111">
        <f>'Power Spectrum 〈B〉'!FL130</f>
        <v>0</v>
      </c>
      <c r="AP55" s="111">
        <f>'Power Spectrum 〈B〉'!FM130</f>
        <v>0</v>
      </c>
      <c r="AQ55" s="111">
        <f>'Power Spectrum 〈B〉'!FN130</f>
        <v>0</v>
      </c>
      <c r="AR55" s="111">
        <f>'Power Spectrum 〈B〉'!FO130</f>
        <v>0</v>
      </c>
      <c r="AS55" s="111">
        <f>'Power Spectrum 〈B〉'!FP130</f>
        <v>0</v>
      </c>
      <c r="AT55" s="108">
        <f>'Power Spectrum 〈B〉'!FQ130</f>
        <v>0</v>
      </c>
      <c r="AU55" s="108">
        <f>'Power Spectrum 〈B〉'!FR130</f>
        <v>0</v>
      </c>
      <c r="AV55" s="108">
        <f>'Power Spectrum 〈B〉'!FS130</f>
        <v>0</v>
      </c>
      <c r="AW55" s="108">
        <f>'Power Spectrum 〈B〉'!FT130</f>
        <v>0</v>
      </c>
      <c r="AX55" s="108">
        <f>'Power Spectrum 〈B〉'!FU130</f>
        <v>0</v>
      </c>
      <c r="AY55" s="109">
        <f>'Power Spectrum 〈B〉'!FV130</f>
        <v>0</v>
      </c>
      <c r="AZ55" s="109">
        <f>'Power Spectrum 〈B〉'!FW130</f>
        <v>0</v>
      </c>
      <c r="BA55" s="109">
        <f>'Power Spectrum 〈B〉'!FX130</f>
        <v>0</v>
      </c>
      <c r="BB55" s="109">
        <f>'Power Spectrum 〈B〉'!FY130</f>
        <v>0</v>
      </c>
      <c r="BC55" s="109">
        <f>'Power Spectrum 〈B〉'!FZ130</f>
        <v>0</v>
      </c>
      <c r="BD55" s="110">
        <f>'Power Spectrum 〈B〉'!GA130</f>
        <v>0</v>
      </c>
      <c r="BE55" s="110">
        <f>'Power Spectrum 〈B〉'!GB130</f>
        <v>0</v>
      </c>
      <c r="BF55" s="110">
        <f>'Power Spectrum 〈B〉'!GC130</f>
        <v>0</v>
      </c>
      <c r="BG55" s="110">
        <f>'Power Spectrum 〈B〉'!GD130</f>
        <v>0</v>
      </c>
      <c r="BH55" s="110">
        <f>'Power Spectrum 〈B〉'!GE130</f>
        <v>0</v>
      </c>
      <c r="BI55" s="111">
        <f>'Power Spectrum 〈B〉'!GF130</f>
        <v>0</v>
      </c>
      <c r="BJ55" s="111">
        <f>'Power Spectrum 〈B〉'!GG130</f>
        <v>0</v>
      </c>
      <c r="BK55" s="111">
        <f>'Power Spectrum 〈B〉'!GH130</f>
        <v>0</v>
      </c>
      <c r="BL55" s="111">
        <f>'Power Spectrum 〈B〉'!GI130</f>
        <v>0</v>
      </c>
      <c r="BM55" s="111">
        <f>'Power Spectrum 〈B〉'!GJ130</f>
        <v>0</v>
      </c>
      <c r="BN55" s="108">
        <f>'Power Spectrum 〈B〉'!GK130</f>
        <v>0</v>
      </c>
      <c r="BO55" s="108">
        <f>'Power Spectrum 〈B〉'!GL130</f>
        <v>0</v>
      </c>
      <c r="BP55" s="108">
        <f>'Power Spectrum 〈B〉'!GM130</f>
        <v>0</v>
      </c>
      <c r="BQ55" s="108">
        <f>'Power Spectrum 〈B〉'!GN130</f>
        <v>0</v>
      </c>
      <c r="BR55" s="108">
        <f>'Power Spectrum 〈B〉'!GO130</f>
        <v>0</v>
      </c>
      <c r="BS55" s="108">
        <f>'Power Spectrum 〈B〉'!GP130</f>
        <v>0</v>
      </c>
      <c r="BT55" s="109">
        <f>'Power Spectrum 〈B〉'!GQ130</f>
        <v>0</v>
      </c>
      <c r="BU55" s="109">
        <f>'Power Spectrum 〈B〉'!GR130</f>
        <v>0</v>
      </c>
      <c r="BV55" s="109">
        <f>'Power Spectrum 〈B〉'!GS130</f>
        <v>0</v>
      </c>
      <c r="BW55" s="109">
        <f>'Power Spectrum 〈B〉'!GT130</f>
        <v>0</v>
      </c>
      <c r="BX55" s="109">
        <f>'Power Spectrum 〈B〉'!GU130</f>
        <v>0</v>
      </c>
      <c r="BY55" s="110">
        <f>'Power Spectrum 〈B〉'!GV130</f>
        <v>0</v>
      </c>
      <c r="BZ55" s="110">
        <f>'Power Spectrum 〈B〉'!GW130</f>
        <v>0</v>
      </c>
      <c r="CA55" s="110">
        <f>'Power Spectrum 〈B〉'!GX130</f>
        <v>0</v>
      </c>
      <c r="CB55" s="110">
        <f>'Power Spectrum 〈B〉'!GY130</f>
        <v>0</v>
      </c>
      <c r="CC55" s="110">
        <f>'Power Spectrum 〈B〉'!GZ130</f>
        <v>0</v>
      </c>
      <c r="CD55" s="111">
        <f>'Power Spectrum 〈B〉'!HA130</f>
        <v>0</v>
      </c>
      <c r="CE55" s="111">
        <f>'Power Spectrum 〈B〉'!HB130</f>
        <v>0</v>
      </c>
      <c r="CF55" s="111">
        <f>'Power Spectrum 〈B〉'!HC130</f>
        <v>0</v>
      </c>
      <c r="CG55" s="111">
        <f>'Power Spectrum 〈B〉'!HD130</f>
        <v>0</v>
      </c>
      <c r="CH55" s="111">
        <f>'Power Spectrum 〈B〉'!HE130</f>
        <v>0</v>
      </c>
      <c r="CI55" s="108">
        <f>'Power Spectrum 〈B〉'!HF130</f>
        <v>0</v>
      </c>
      <c r="CJ55" s="108">
        <f>'Power Spectrum 〈B〉'!HG130</f>
        <v>0</v>
      </c>
      <c r="CK55" s="108">
        <f>'Power Spectrum 〈B〉'!HH130</f>
        <v>0</v>
      </c>
      <c r="CL55" s="108">
        <f>'Power Spectrum 〈B〉'!HI130</f>
        <v>0</v>
      </c>
      <c r="CM55" s="108">
        <f>'Power Spectrum 〈B〉'!HJ130</f>
        <v>0</v>
      </c>
      <c r="CN55" s="109">
        <f>'Power Spectrum 〈B〉'!HK130</f>
        <v>0</v>
      </c>
      <c r="CO55" s="109">
        <f>'Power Spectrum 〈B〉'!HL130</f>
        <v>0</v>
      </c>
      <c r="CP55" s="109">
        <f>'Power Spectrum 〈B〉'!HM130</f>
        <v>0</v>
      </c>
      <c r="CQ55" s="109">
        <f>'Power Spectrum 〈B〉'!HN130</f>
        <v>0</v>
      </c>
      <c r="CR55" s="109">
        <f>'Power Spectrum 〈B〉'!HO130</f>
        <v>0</v>
      </c>
      <c r="CS55" s="110">
        <f>'Power Spectrum 〈B〉'!HP130</f>
        <v>0</v>
      </c>
      <c r="CT55" s="110">
        <f>'Power Spectrum 〈B〉'!HQ130</f>
        <v>0</v>
      </c>
      <c r="CU55" s="110">
        <f>'Power Spectrum 〈B〉'!HR130</f>
        <v>0</v>
      </c>
      <c r="CV55" s="110">
        <f>'Power Spectrum 〈B〉'!HS130</f>
        <v>0</v>
      </c>
      <c r="CW55" s="110">
        <f>'Power Spectrum 〈B〉'!HT130</f>
        <v>0</v>
      </c>
      <c r="CX55" s="111">
        <f>'Power Spectrum 〈B〉'!HU130</f>
        <v>0</v>
      </c>
      <c r="CY55" s="111">
        <f>'Power Spectrum 〈B〉'!HV130</f>
        <v>0</v>
      </c>
      <c r="CZ55" s="111">
        <f>'Power Spectrum 〈B〉'!HW130</f>
        <v>0</v>
      </c>
      <c r="DA55" s="111">
        <f>'Power Spectrum 〈B〉'!HX130</f>
        <v>0</v>
      </c>
      <c r="DB55" s="111">
        <f>'Power Spectrum 〈B〉'!HY130</f>
        <v>0</v>
      </c>
      <c r="DC55" s="108">
        <f>'Power Spectrum 〈B〉'!HZ130</f>
        <v>0</v>
      </c>
      <c r="DD55" s="108">
        <f>'Power Spectrum 〈B〉'!IA130</f>
        <v>0</v>
      </c>
      <c r="DE55" s="108">
        <f>'Power Spectrum 〈B〉'!IB130</f>
        <v>0</v>
      </c>
      <c r="DF55" s="108">
        <f>'Power Spectrum 〈B〉'!IC130</f>
        <v>0</v>
      </c>
      <c r="DG55" s="108">
        <f>'Power Spectrum 〈B〉'!ID130</f>
        <v>0</v>
      </c>
      <c r="DH55" s="108">
        <f>'Power Spectrum 〈B〉'!IE130</f>
        <v>0</v>
      </c>
      <c r="DI55" s="109">
        <f>'Power Spectrum 〈B〉'!IF130</f>
        <v>0</v>
      </c>
      <c r="DJ55" s="109">
        <f>'Power Spectrum 〈B〉'!IG130</f>
        <v>0</v>
      </c>
      <c r="DK55" s="109">
        <f>'Power Spectrum 〈B〉'!IH130</f>
        <v>0</v>
      </c>
      <c r="DL55" s="109">
        <f>'Power Spectrum 〈B〉'!II130</f>
        <v>0</v>
      </c>
      <c r="DM55" s="109">
        <f>'Power Spectrum 〈B〉'!IJ130</f>
        <v>0</v>
      </c>
      <c r="DN55" s="110">
        <f>'Power Spectrum 〈B〉'!IK130</f>
        <v>0</v>
      </c>
      <c r="DO55" s="110">
        <f>'Power Spectrum 〈B〉'!IL130</f>
        <v>0</v>
      </c>
      <c r="DP55" s="110">
        <f>'Power Spectrum 〈B〉'!IM130</f>
        <v>0</v>
      </c>
      <c r="DQ55" s="110">
        <f>'Power Spectrum 〈B〉'!IN130</f>
        <v>0</v>
      </c>
      <c r="DR55" s="110">
        <f>'Power Spectrum 〈B〉'!IO130</f>
        <v>0</v>
      </c>
      <c r="DS55" s="111">
        <f>'Power Spectrum 〈B〉'!IP130</f>
        <v>0</v>
      </c>
      <c r="DT55" s="111">
        <f>'Power Spectrum 〈B〉'!IQ130</f>
        <v>0</v>
      </c>
      <c r="DU55" s="111">
        <f>'Power Spectrum 〈B〉'!IR130</f>
        <v>0</v>
      </c>
      <c r="DV55" s="111">
        <f>'Power Spectrum 〈B〉'!IS130</f>
        <v>0</v>
      </c>
      <c r="DW55" s="111">
        <f>'Power Spectrum 〈B〉'!IT130</f>
        <v>0</v>
      </c>
      <c r="DX55" s="112">
        <f>'Power Spectrum 〈B〉'!IU130</f>
        <v>0</v>
      </c>
      <c r="DY55" s="112">
        <f>'Power Spectrum 〈B〉'!IV130</f>
        <v>0</v>
      </c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1:256" s="80" customFormat="1" x14ac:dyDescent="0.15">
      <c r="A56" s="81">
        <v>2</v>
      </c>
      <c r="B56" s="114">
        <f>'Power Spectrum 〈B〉'!DY131</f>
        <v>0</v>
      </c>
      <c r="C56" s="115">
        <f>'Power Spectrum 〈B〉'!DZ131</f>
        <v>0</v>
      </c>
      <c r="D56" s="108">
        <f>'Power Spectrum 〈B〉'!EA131</f>
        <v>0</v>
      </c>
      <c r="E56" s="108">
        <f>'Power Spectrum 〈B〉'!EB131</f>
        <v>0</v>
      </c>
      <c r="F56" s="108">
        <f>'Power Spectrum 〈B〉'!EC131</f>
        <v>0</v>
      </c>
      <c r="G56" s="108">
        <f>'Power Spectrum 〈B〉'!ED131</f>
        <v>0</v>
      </c>
      <c r="H56" s="108">
        <f>'Power Spectrum 〈B〉'!EE131</f>
        <v>0</v>
      </c>
      <c r="I56" s="108">
        <f>'Power Spectrum 〈B〉'!EF131</f>
        <v>0</v>
      </c>
      <c r="J56" s="109">
        <f>'Power Spectrum 〈B〉'!EG131</f>
        <v>0</v>
      </c>
      <c r="K56" s="109">
        <f>'Power Spectrum 〈B〉'!EH131</f>
        <v>0</v>
      </c>
      <c r="L56" s="109">
        <f>'Power Spectrum 〈B〉'!EI131</f>
        <v>0</v>
      </c>
      <c r="M56" s="109">
        <f>'Power Spectrum 〈B〉'!EJ131</f>
        <v>0</v>
      </c>
      <c r="N56" s="109">
        <f>'Power Spectrum 〈B〉'!EK131</f>
        <v>0</v>
      </c>
      <c r="O56" s="110">
        <f>'Power Spectrum 〈B〉'!EL131</f>
        <v>0</v>
      </c>
      <c r="P56" s="110">
        <f>'Power Spectrum 〈B〉'!EM131</f>
        <v>0</v>
      </c>
      <c r="Q56" s="110">
        <f>'Power Spectrum 〈B〉'!EN131</f>
        <v>0</v>
      </c>
      <c r="R56" s="110">
        <f>'Power Spectrum 〈B〉'!EO131</f>
        <v>0</v>
      </c>
      <c r="S56" s="110">
        <f>'Power Spectrum 〈B〉'!EP131</f>
        <v>0</v>
      </c>
      <c r="T56" s="111">
        <f>'Power Spectrum 〈B〉'!EQ131</f>
        <v>0</v>
      </c>
      <c r="U56" s="111">
        <f>'Power Spectrum 〈B〉'!ER131</f>
        <v>0</v>
      </c>
      <c r="V56" s="111">
        <f>'Power Spectrum 〈B〉'!ES131</f>
        <v>0</v>
      </c>
      <c r="W56" s="111">
        <f>'Power Spectrum 〈B〉'!ET131</f>
        <v>0</v>
      </c>
      <c r="X56" s="111">
        <f>'Power Spectrum 〈B〉'!EU131</f>
        <v>0</v>
      </c>
      <c r="Y56" s="108">
        <f>'Power Spectrum 〈B〉'!EV131</f>
        <v>0</v>
      </c>
      <c r="Z56" s="108">
        <f>'Power Spectrum 〈B〉'!EW131</f>
        <v>0</v>
      </c>
      <c r="AA56" s="108">
        <f>'Power Spectrum 〈B〉'!EX131</f>
        <v>0</v>
      </c>
      <c r="AB56" s="108">
        <f>'Power Spectrum 〈B〉'!EY131</f>
        <v>0</v>
      </c>
      <c r="AC56" s="108">
        <f>'Power Spectrum 〈B〉'!EZ131</f>
        <v>0</v>
      </c>
      <c r="AD56" s="108">
        <f>'Power Spectrum 〈B〉'!FA131</f>
        <v>0</v>
      </c>
      <c r="AE56" s="109">
        <f>'Power Spectrum 〈B〉'!FB131</f>
        <v>0</v>
      </c>
      <c r="AF56" s="109">
        <f>'Power Spectrum 〈B〉'!FC131</f>
        <v>0</v>
      </c>
      <c r="AG56" s="109">
        <f>'Power Spectrum 〈B〉'!FD131</f>
        <v>0</v>
      </c>
      <c r="AH56" s="109">
        <f>'Power Spectrum 〈B〉'!FE131</f>
        <v>0</v>
      </c>
      <c r="AI56" s="109">
        <f>'Power Spectrum 〈B〉'!FF131</f>
        <v>0</v>
      </c>
      <c r="AJ56" s="110">
        <f>'Power Spectrum 〈B〉'!FG131</f>
        <v>0</v>
      </c>
      <c r="AK56" s="110">
        <f>'Power Spectrum 〈B〉'!FH131</f>
        <v>0</v>
      </c>
      <c r="AL56" s="110">
        <f>'Power Spectrum 〈B〉'!FI131</f>
        <v>0</v>
      </c>
      <c r="AM56" s="110">
        <f>'Power Spectrum 〈B〉'!FJ131</f>
        <v>0</v>
      </c>
      <c r="AN56" s="110">
        <f>'Power Spectrum 〈B〉'!FK131</f>
        <v>0</v>
      </c>
      <c r="AO56" s="111">
        <f>'Power Spectrum 〈B〉'!FL131</f>
        <v>0</v>
      </c>
      <c r="AP56" s="111">
        <f>'Power Spectrum 〈B〉'!FM131</f>
        <v>0</v>
      </c>
      <c r="AQ56" s="111">
        <f>'Power Spectrum 〈B〉'!FN131</f>
        <v>0</v>
      </c>
      <c r="AR56" s="111">
        <f>'Power Spectrum 〈B〉'!FO131</f>
        <v>0</v>
      </c>
      <c r="AS56" s="111">
        <f>'Power Spectrum 〈B〉'!FP131</f>
        <v>0</v>
      </c>
      <c r="AT56" s="108">
        <f>'Power Spectrum 〈B〉'!FQ131</f>
        <v>0</v>
      </c>
      <c r="AU56" s="108">
        <f>'Power Spectrum 〈B〉'!FR131</f>
        <v>0</v>
      </c>
      <c r="AV56" s="108">
        <f>'Power Spectrum 〈B〉'!FS131</f>
        <v>0</v>
      </c>
      <c r="AW56" s="108">
        <f>'Power Spectrum 〈B〉'!FT131</f>
        <v>0</v>
      </c>
      <c r="AX56" s="108">
        <f>'Power Spectrum 〈B〉'!FU131</f>
        <v>0</v>
      </c>
      <c r="AY56" s="109">
        <f>'Power Spectrum 〈B〉'!FV131</f>
        <v>0</v>
      </c>
      <c r="AZ56" s="109">
        <f>'Power Spectrum 〈B〉'!FW131</f>
        <v>0</v>
      </c>
      <c r="BA56" s="109">
        <f>'Power Spectrum 〈B〉'!FX131</f>
        <v>0</v>
      </c>
      <c r="BB56" s="109">
        <f>'Power Spectrum 〈B〉'!FY131</f>
        <v>0</v>
      </c>
      <c r="BC56" s="109">
        <f>'Power Spectrum 〈B〉'!FZ131</f>
        <v>0</v>
      </c>
      <c r="BD56" s="110">
        <f>'Power Spectrum 〈B〉'!GA131</f>
        <v>0</v>
      </c>
      <c r="BE56" s="110">
        <f>'Power Spectrum 〈B〉'!GB131</f>
        <v>0</v>
      </c>
      <c r="BF56" s="110">
        <f>'Power Spectrum 〈B〉'!GC131</f>
        <v>0</v>
      </c>
      <c r="BG56" s="110">
        <f>'Power Spectrum 〈B〉'!GD131</f>
        <v>0</v>
      </c>
      <c r="BH56" s="110">
        <f>'Power Spectrum 〈B〉'!GE131</f>
        <v>0</v>
      </c>
      <c r="BI56" s="111">
        <f>'Power Spectrum 〈B〉'!GF131</f>
        <v>0</v>
      </c>
      <c r="BJ56" s="111">
        <f>'Power Spectrum 〈B〉'!GG131</f>
        <v>0</v>
      </c>
      <c r="BK56" s="111">
        <f>'Power Spectrum 〈B〉'!GH131</f>
        <v>0</v>
      </c>
      <c r="BL56" s="111">
        <f>'Power Spectrum 〈B〉'!GI131</f>
        <v>0</v>
      </c>
      <c r="BM56" s="111">
        <f>'Power Spectrum 〈B〉'!GJ131</f>
        <v>0</v>
      </c>
      <c r="BN56" s="108">
        <f>'Power Spectrum 〈B〉'!GK131</f>
        <v>0</v>
      </c>
      <c r="BO56" s="108">
        <f>'Power Spectrum 〈B〉'!GL131</f>
        <v>0</v>
      </c>
      <c r="BP56" s="108">
        <f>'Power Spectrum 〈B〉'!GM131</f>
        <v>0</v>
      </c>
      <c r="BQ56" s="108">
        <f>'Power Spectrum 〈B〉'!GN131</f>
        <v>0</v>
      </c>
      <c r="BR56" s="108">
        <f>'Power Spectrum 〈B〉'!GO131</f>
        <v>0</v>
      </c>
      <c r="BS56" s="108">
        <f>'Power Spectrum 〈B〉'!GP131</f>
        <v>0</v>
      </c>
      <c r="BT56" s="109">
        <f>'Power Spectrum 〈B〉'!GQ131</f>
        <v>0</v>
      </c>
      <c r="BU56" s="109">
        <f>'Power Spectrum 〈B〉'!GR131</f>
        <v>0</v>
      </c>
      <c r="BV56" s="109">
        <f>'Power Spectrum 〈B〉'!GS131</f>
        <v>0</v>
      </c>
      <c r="BW56" s="109">
        <f>'Power Spectrum 〈B〉'!GT131</f>
        <v>0</v>
      </c>
      <c r="BX56" s="109">
        <f>'Power Spectrum 〈B〉'!GU131</f>
        <v>0</v>
      </c>
      <c r="BY56" s="110">
        <f>'Power Spectrum 〈B〉'!GV131</f>
        <v>0</v>
      </c>
      <c r="BZ56" s="110">
        <f>'Power Spectrum 〈B〉'!GW131</f>
        <v>0</v>
      </c>
      <c r="CA56" s="110">
        <f>'Power Spectrum 〈B〉'!GX131</f>
        <v>0</v>
      </c>
      <c r="CB56" s="110">
        <f>'Power Spectrum 〈B〉'!GY131</f>
        <v>0</v>
      </c>
      <c r="CC56" s="110">
        <f>'Power Spectrum 〈B〉'!GZ131</f>
        <v>0</v>
      </c>
      <c r="CD56" s="111">
        <f>'Power Spectrum 〈B〉'!HA131</f>
        <v>0</v>
      </c>
      <c r="CE56" s="111">
        <f>'Power Spectrum 〈B〉'!HB131</f>
        <v>0</v>
      </c>
      <c r="CF56" s="111">
        <f>'Power Spectrum 〈B〉'!HC131</f>
        <v>0</v>
      </c>
      <c r="CG56" s="111">
        <f>'Power Spectrum 〈B〉'!HD131</f>
        <v>0</v>
      </c>
      <c r="CH56" s="111">
        <f>'Power Spectrum 〈B〉'!HE131</f>
        <v>0</v>
      </c>
      <c r="CI56" s="108">
        <f>'Power Spectrum 〈B〉'!HF131</f>
        <v>0</v>
      </c>
      <c r="CJ56" s="108">
        <f>'Power Spectrum 〈B〉'!HG131</f>
        <v>0</v>
      </c>
      <c r="CK56" s="108">
        <f>'Power Spectrum 〈B〉'!HH131</f>
        <v>0</v>
      </c>
      <c r="CL56" s="108">
        <f>'Power Spectrum 〈B〉'!HI131</f>
        <v>0</v>
      </c>
      <c r="CM56" s="108">
        <f>'Power Spectrum 〈B〉'!HJ131</f>
        <v>0</v>
      </c>
      <c r="CN56" s="109">
        <f>'Power Spectrum 〈B〉'!HK131</f>
        <v>0</v>
      </c>
      <c r="CO56" s="109">
        <f>'Power Spectrum 〈B〉'!HL131</f>
        <v>0</v>
      </c>
      <c r="CP56" s="109">
        <f>'Power Spectrum 〈B〉'!HM131</f>
        <v>0</v>
      </c>
      <c r="CQ56" s="109">
        <f>'Power Spectrum 〈B〉'!HN131</f>
        <v>0</v>
      </c>
      <c r="CR56" s="109">
        <f>'Power Spectrum 〈B〉'!HO131</f>
        <v>0</v>
      </c>
      <c r="CS56" s="110">
        <f>'Power Spectrum 〈B〉'!HP131</f>
        <v>0</v>
      </c>
      <c r="CT56" s="110">
        <f>'Power Spectrum 〈B〉'!HQ131</f>
        <v>0</v>
      </c>
      <c r="CU56" s="110">
        <f>'Power Spectrum 〈B〉'!HR131</f>
        <v>0</v>
      </c>
      <c r="CV56" s="110">
        <f>'Power Spectrum 〈B〉'!HS131</f>
        <v>0</v>
      </c>
      <c r="CW56" s="110">
        <f>'Power Spectrum 〈B〉'!HT131</f>
        <v>0</v>
      </c>
      <c r="CX56" s="111">
        <f>'Power Spectrum 〈B〉'!HU131</f>
        <v>0</v>
      </c>
      <c r="CY56" s="111">
        <f>'Power Spectrum 〈B〉'!HV131</f>
        <v>0</v>
      </c>
      <c r="CZ56" s="111">
        <f>'Power Spectrum 〈B〉'!HW131</f>
        <v>0</v>
      </c>
      <c r="DA56" s="111">
        <f>'Power Spectrum 〈B〉'!HX131</f>
        <v>0</v>
      </c>
      <c r="DB56" s="111">
        <f>'Power Spectrum 〈B〉'!HY131</f>
        <v>0</v>
      </c>
      <c r="DC56" s="108">
        <f>'Power Spectrum 〈B〉'!HZ131</f>
        <v>0</v>
      </c>
      <c r="DD56" s="108">
        <f>'Power Spectrum 〈B〉'!IA131</f>
        <v>0</v>
      </c>
      <c r="DE56" s="108">
        <f>'Power Spectrum 〈B〉'!IB131</f>
        <v>0</v>
      </c>
      <c r="DF56" s="108">
        <f>'Power Spectrum 〈B〉'!IC131</f>
        <v>0</v>
      </c>
      <c r="DG56" s="108">
        <f>'Power Spectrum 〈B〉'!ID131</f>
        <v>0</v>
      </c>
      <c r="DH56" s="108">
        <f>'Power Spectrum 〈B〉'!IE131</f>
        <v>0</v>
      </c>
      <c r="DI56" s="109">
        <f>'Power Spectrum 〈B〉'!IF131</f>
        <v>0</v>
      </c>
      <c r="DJ56" s="109">
        <f>'Power Spectrum 〈B〉'!IG131</f>
        <v>0</v>
      </c>
      <c r="DK56" s="109">
        <f>'Power Spectrum 〈B〉'!IH131</f>
        <v>0</v>
      </c>
      <c r="DL56" s="109">
        <f>'Power Spectrum 〈B〉'!II131</f>
        <v>0</v>
      </c>
      <c r="DM56" s="109">
        <f>'Power Spectrum 〈B〉'!IJ131</f>
        <v>0</v>
      </c>
      <c r="DN56" s="110">
        <f>'Power Spectrum 〈B〉'!IK131</f>
        <v>0</v>
      </c>
      <c r="DO56" s="110">
        <f>'Power Spectrum 〈B〉'!IL131</f>
        <v>0</v>
      </c>
      <c r="DP56" s="110">
        <f>'Power Spectrum 〈B〉'!IM131</f>
        <v>0</v>
      </c>
      <c r="DQ56" s="110">
        <f>'Power Spectrum 〈B〉'!IN131</f>
        <v>0</v>
      </c>
      <c r="DR56" s="110">
        <f>'Power Spectrum 〈B〉'!IO131</f>
        <v>0</v>
      </c>
      <c r="DS56" s="111">
        <f>'Power Spectrum 〈B〉'!IP131</f>
        <v>0</v>
      </c>
      <c r="DT56" s="111">
        <f>'Power Spectrum 〈B〉'!IQ131</f>
        <v>0</v>
      </c>
      <c r="DU56" s="111">
        <f>'Power Spectrum 〈B〉'!IR131</f>
        <v>0</v>
      </c>
      <c r="DV56" s="111">
        <f>'Power Spectrum 〈B〉'!IS131</f>
        <v>0</v>
      </c>
      <c r="DW56" s="111">
        <f>'Power Spectrum 〈B〉'!IT131</f>
        <v>0</v>
      </c>
      <c r="DX56" s="112">
        <f>'Power Spectrum 〈B〉'!IU131</f>
        <v>0</v>
      </c>
      <c r="DY56" s="112">
        <f>'Power Spectrum 〈B〉'!IV131</f>
        <v>0</v>
      </c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1:256" s="80" customFormat="1" x14ac:dyDescent="0.15">
      <c r="A57" s="81">
        <v>3</v>
      </c>
      <c r="B57" s="114">
        <f>'Power Spectrum 〈B〉'!DY132</f>
        <v>0</v>
      </c>
      <c r="C57" s="108">
        <f>'Power Spectrum 〈B〉'!DZ132</f>
        <v>0</v>
      </c>
      <c r="D57" s="108">
        <f>'Power Spectrum 〈B〉'!EA132</f>
        <v>0</v>
      </c>
      <c r="E57" s="108">
        <f>'Power Spectrum 〈B〉'!EB132</f>
        <v>0</v>
      </c>
      <c r="F57" s="108">
        <f>'Power Spectrum 〈B〉'!EC132</f>
        <v>0</v>
      </c>
      <c r="G57" s="108">
        <f>'Power Spectrum 〈B〉'!ED132</f>
        <v>0</v>
      </c>
      <c r="H57" s="108">
        <f>'Power Spectrum 〈B〉'!EE132</f>
        <v>0</v>
      </c>
      <c r="I57" s="108">
        <f>'Power Spectrum 〈B〉'!EF132</f>
        <v>0</v>
      </c>
      <c r="J57" s="109">
        <f>'Power Spectrum 〈B〉'!EG132</f>
        <v>0</v>
      </c>
      <c r="K57" s="109">
        <f>'Power Spectrum 〈B〉'!EH132</f>
        <v>0</v>
      </c>
      <c r="L57" s="109">
        <f>'Power Spectrum 〈B〉'!EI132</f>
        <v>0</v>
      </c>
      <c r="M57" s="109">
        <f>'Power Spectrum 〈B〉'!EJ132</f>
        <v>0</v>
      </c>
      <c r="N57" s="109">
        <f>'Power Spectrum 〈B〉'!EK132</f>
        <v>0</v>
      </c>
      <c r="O57" s="110">
        <f>'Power Spectrum 〈B〉'!EL132</f>
        <v>0</v>
      </c>
      <c r="P57" s="110">
        <f>'Power Spectrum 〈B〉'!EM132</f>
        <v>0</v>
      </c>
      <c r="Q57" s="110">
        <f>'Power Spectrum 〈B〉'!EN132</f>
        <v>0</v>
      </c>
      <c r="R57" s="110">
        <f>'Power Spectrum 〈B〉'!EO132</f>
        <v>0</v>
      </c>
      <c r="S57" s="110">
        <f>'Power Spectrum 〈B〉'!EP132</f>
        <v>0</v>
      </c>
      <c r="T57" s="111">
        <f>'Power Spectrum 〈B〉'!EQ132</f>
        <v>0</v>
      </c>
      <c r="U57" s="111">
        <f>'Power Spectrum 〈B〉'!ER132</f>
        <v>0</v>
      </c>
      <c r="V57" s="111">
        <f>'Power Spectrum 〈B〉'!ES132</f>
        <v>0</v>
      </c>
      <c r="W57" s="111">
        <f>'Power Spectrum 〈B〉'!ET132</f>
        <v>0</v>
      </c>
      <c r="X57" s="111">
        <f>'Power Spectrum 〈B〉'!EU132</f>
        <v>0</v>
      </c>
      <c r="Y57" s="108">
        <f>'Power Spectrum 〈B〉'!EV132</f>
        <v>0</v>
      </c>
      <c r="Z57" s="108">
        <f>'Power Spectrum 〈B〉'!EW132</f>
        <v>0</v>
      </c>
      <c r="AA57" s="108">
        <f>'Power Spectrum 〈B〉'!EX132</f>
        <v>0</v>
      </c>
      <c r="AB57" s="108">
        <f>'Power Spectrum 〈B〉'!EY132</f>
        <v>0</v>
      </c>
      <c r="AC57" s="108">
        <f>'Power Spectrum 〈B〉'!EZ132</f>
        <v>0</v>
      </c>
      <c r="AD57" s="109">
        <f>'Power Spectrum 〈B〉'!FA132</f>
        <v>0</v>
      </c>
      <c r="AE57" s="109">
        <f>'Power Spectrum 〈B〉'!FB132</f>
        <v>0</v>
      </c>
      <c r="AF57" s="109">
        <f>'Power Spectrum 〈B〉'!FC132</f>
        <v>0</v>
      </c>
      <c r="AG57" s="109">
        <f>'Power Spectrum 〈B〉'!FD132</f>
        <v>0</v>
      </c>
      <c r="AH57" s="109">
        <f>'Power Spectrum 〈B〉'!FE132</f>
        <v>0</v>
      </c>
      <c r="AI57" s="109">
        <f>'Power Spectrum 〈B〉'!FF132</f>
        <v>0</v>
      </c>
      <c r="AJ57" s="110">
        <f>'Power Spectrum 〈B〉'!FG132</f>
        <v>0</v>
      </c>
      <c r="AK57" s="110">
        <f>'Power Spectrum 〈B〉'!FH132</f>
        <v>0</v>
      </c>
      <c r="AL57" s="110">
        <f>'Power Spectrum 〈B〉'!FI132</f>
        <v>0</v>
      </c>
      <c r="AM57" s="110">
        <f>'Power Spectrum 〈B〉'!FJ132</f>
        <v>0</v>
      </c>
      <c r="AN57" s="110">
        <f>'Power Spectrum 〈B〉'!FK132</f>
        <v>0</v>
      </c>
      <c r="AO57" s="111">
        <f>'Power Spectrum 〈B〉'!FL132</f>
        <v>0</v>
      </c>
      <c r="AP57" s="111">
        <f>'Power Spectrum 〈B〉'!FM132</f>
        <v>0</v>
      </c>
      <c r="AQ57" s="111">
        <f>'Power Spectrum 〈B〉'!FN132</f>
        <v>0</v>
      </c>
      <c r="AR57" s="111">
        <f>'Power Spectrum 〈B〉'!FO132</f>
        <v>0</v>
      </c>
      <c r="AS57" s="111">
        <f>'Power Spectrum 〈B〉'!FP132</f>
        <v>0</v>
      </c>
      <c r="AT57" s="108">
        <f>'Power Spectrum 〈B〉'!FQ132</f>
        <v>0</v>
      </c>
      <c r="AU57" s="108">
        <f>'Power Spectrum 〈B〉'!FR132</f>
        <v>0</v>
      </c>
      <c r="AV57" s="108">
        <f>'Power Spectrum 〈B〉'!FS132</f>
        <v>0</v>
      </c>
      <c r="AW57" s="108">
        <f>'Power Spectrum 〈B〉'!FT132</f>
        <v>0</v>
      </c>
      <c r="AX57" s="108">
        <f>'Power Spectrum 〈B〉'!FU132</f>
        <v>0</v>
      </c>
      <c r="AY57" s="109">
        <f>'Power Spectrum 〈B〉'!FV132</f>
        <v>0</v>
      </c>
      <c r="AZ57" s="109">
        <f>'Power Spectrum 〈B〉'!FW132</f>
        <v>0</v>
      </c>
      <c r="BA57" s="109">
        <f>'Power Spectrum 〈B〉'!FX132</f>
        <v>0</v>
      </c>
      <c r="BB57" s="109">
        <f>'Power Spectrum 〈B〉'!FY132</f>
        <v>0</v>
      </c>
      <c r="BC57" s="109">
        <f>'Power Spectrum 〈B〉'!FZ132</f>
        <v>0</v>
      </c>
      <c r="BD57" s="110">
        <f>'Power Spectrum 〈B〉'!GA132</f>
        <v>0</v>
      </c>
      <c r="BE57" s="110">
        <f>'Power Spectrum 〈B〉'!GB132</f>
        <v>0</v>
      </c>
      <c r="BF57" s="110">
        <f>'Power Spectrum 〈B〉'!GC132</f>
        <v>0</v>
      </c>
      <c r="BG57" s="110">
        <f>'Power Spectrum 〈B〉'!GD132</f>
        <v>0</v>
      </c>
      <c r="BH57" s="110">
        <f>'Power Spectrum 〈B〉'!GE132</f>
        <v>0</v>
      </c>
      <c r="BI57" s="111">
        <f>'Power Spectrum 〈B〉'!GF132</f>
        <v>0</v>
      </c>
      <c r="BJ57" s="111">
        <f>'Power Spectrum 〈B〉'!GG132</f>
        <v>0</v>
      </c>
      <c r="BK57" s="111">
        <f>'Power Spectrum 〈B〉'!GH132</f>
        <v>0</v>
      </c>
      <c r="BL57" s="111">
        <f>'Power Spectrum 〈B〉'!GI132</f>
        <v>0</v>
      </c>
      <c r="BM57" s="111">
        <f>'Power Spectrum 〈B〉'!GJ132</f>
        <v>0</v>
      </c>
      <c r="BN57" s="108">
        <f>'Power Spectrum 〈B〉'!GK132</f>
        <v>0</v>
      </c>
      <c r="BO57" s="108">
        <f>'Power Spectrum 〈B〉'!GL132</f>
        <v>0</v>
      </c>
      <c r="BP57" s="108">
        <f>'Power Spectrum 〈B〉'!GM132</f>
        <v>0</v>
      </c>
      <c r="BQ57" s="108">
        <f>'Power Spectrum 〈B〉'!GN132</f>
        <v>0</v>
      </c>
      <c r="BR57" s="108">
        <f>'Power Spectrum 〈B〉'!GO132</f>
        <v>0</v>
      </c>
      <c r="BS57" s="108">
        <f>'Power Spectrum 〈B〉'!GP132</f>
        <v>0</v>
      </c>
      <c r="BT57" s="109">
        <f>'Power Spectrum 〈B〉'!GQ132</f>
        <v>0</v>
      </c>
      <c r="BU57" s="109">
        <f>'Power Spectrum 〈B〉'!GR132</f>
        <v>0</v>
      </c>
      <c r="BV57" s="109">
        <f>'Power Spectrum 〈B〉'!GS132</f>
        <v>0</v>
      </c>
      <c r="BW57" s="109">
        <f>'Power Spectrum 〈B〉'!GT132</f>
        <v>0</v>
      </c>
      <c r="BX57" s="109">
        <f>'Power Spectrum 〈B〉'!GU132</f>
        <v>0</v>
      </c>
      <c r="BY57" s="110">
        <f>'Power Spectrum 〈B〉'!GV132</f>
        <v>0</v>
      </c>
      <c r="BZ57" s="110">
        <f>'Power Spectrum 〈B〉'!GW132</f>
        <v>0</v>
      </c>
      <c r="CA57" s="110">
        <f>'Power Spectrum 〈B〉'!GX132</f>
        <v>0</v>
      </c>
      <c r="CB57" s="110">
        <f>'Power Spectrum 〈B〉'!GY132</f>
        <v>0</v>
      </c>
      <c r="CC57" s="110">
        <f>'Power Spectrum 〈B〉'!GZ132</f>
        <v>0</v>
      </c>
      <c r="CD57" s="111">
        <f>'Power Spectrum 〈B〉'!HA132</f>
        <v>0</v>
      </c>
      <c r="CE57" s="111">
        <f>'Power Spectrum 〈B〉'!HB132</f>
        <v>0</v>
      </c>
      <c r="CF57" s="111">
        <f>'Power Spectrum 〈B〉'!HC132</f>
        <v>0</v>
      </c>
      <c r="CG57" s="111">
        <f>'Power Spectrum 〈B〉'!HD132</f>
        <v>0</v>
      </c>
      <c r="CH57" s="111">
        <f>'Power Spectrum 〈B〉'!HE132</f>
        <v>0</v>
      </c>
      <c r="CI57" s="108">
        <f>'Power Spectrum 〈B〉'!HF132</f>
        <v>0</v>
      </c>
      <c r="CJ57" s="108">
        <f>'Power Spectrum 〈B〉'!HG132</f>
        <v>0</v>
      </c>
      <c r="CK57" s="108">
        <f>'Power Spectrum 〈B〉'!HH132</f>
        <v>0</v>
      </c>
      <c r="CL57" s="108">
        <f>'Power Spectrum 〈B〉'!HI132</f>
        <v>0</v>
      </c>
      <c r="CM57" s="108">
        <f>'Power Spectrum 〈B〉'!HJ132</f>
        <v>0</v>
      </c>
      <c r="CN57" s="109">
        <f>'Power Spectrum 〈B〉'!HK132</f>
        <v>0</v>
      </c>
      <c r="CO57" s="109">
        <f>'Power Spectrum 〈B〉'!HL132</f>
        <v>0</v>
      </c>
      <c r="CP57" s="109">
        <f>'Power Spectrum 〈B〉'!HM132</f>
        <v>0</v>
      </c>
      <c r="CQ57" s="109">
        <f>'Power Spectrum 〈B〉'!HN132</f>
        <v>0</v>
      </c>
      <c r="CR57" s="109">
        <f>'Power Spectrum 〈B〉'!HO132</f>
        <v>0</v>
      </c>
      <c r="CS57" s="110">
        <f>'Power Spectrum 〈B〉'!HP132</f>
        <v>0</v>
      </c>
      <c r="CT57" s="110">
        <f>'Power Spectrum 〈B〉'!HQ132</f>
        <v>0</v>
      </c>
      <c r="CU57" s="110">
        <f>'Power Spectrum 〈B〉'!HR132</f>
        <v>0</v>
      </c>
      <c r="CV57" s="110">
        <f>'Power Spectrum 〈B〉'!HS132</f>
        <v>0</v>
      </c>
      <c r="CW57" s="110">
        <f>'Power Spectrum 〈B〉'!HT132</f>
        <v>0</v>
      </c>
      <c r="CX57" s="111">
        <f>'Power Spectrum 〈B〉'!HU132</f>
        <v>0</v>
      </c>
      <c r="CY57" s="111">
        <f>'Power Spectrum 〈B〉'!HV132</f>
        <v>0</v>
      </c>
      <c r="CZ57" s="111">
        <f>'Power Spectrum 〈B〉'!HW132</f>
        <v>0</v>
      </c>
      <c r="DA57" s="111">
        <f>'Power Spectrum 〈B〉'!HX132</f>
        <v>0</v>
      </c>
      <c r="DB57" s="111">
        <f>'Power Spectrum 〈B〉'!HY132</f>
        <v>0</v>
      </c>
      <c r="DC57" s="108">
        <f>'Power Spectrum 〈B〉'!HZ132</f>
        <v>0</v>
      </c>
      <c r="DD57" s="108">
        <f>'Power Spectrum 〈B〉'!IA132</f>
        <v>0</v>
      </c>
      <c r="DE57" s="108">
        <f>'Power Spectrum 〈B〉'!IB132</f>
        <v>0</v>
      </c>
      <c r="DF57" s="108">
        <f>'Power Spectrum 〈B〉'!IC132</f>
        <v>0</v>
      </c>
      <c r="DG57" s="108">
        <f>'Power Spectrum 〈B〉'!ID132</f>
        <v>0</v>
      </c>
      <c r="DH57" s="108">
        <f>'Power Spectrum 〈B〉'!IE132</f>
        <v>0</v>
      </c>
      <c r="DI57" s="109">
        <f>'Power Spectrum 〈B〉'!IF132</f>
        <v>0</v>
      </c>
      <c r="DJ57" s="109">
        <f>'Power Spectrum 〈B〉'!IG132</f>
        <v>0</v>
      </c>
      <c r="DK57" s="109">
        <f>'Power Spectrum 〈B〉'!IH132</f>
        <v>0</v>
      </c>
      <c r="DL57" s="109">
        <f>'Power Spectrum 〈B〉'!II132</f>
        <v>0</v>
      </c>
      <c r="DM57" s="109">
        <f>'Power Spectrum 〈B〉'!IJ132</f>
        <v>0</v>
      </c>
      <c r="DN57" s="110">
        <f>'Power Spectrum 〈B〉'!IK132</f>
        <v>0</v>
      </c>
      <c r="DO57" s="110">
        <f>'Power Spectrum 〈B〉'!IL132</f>
        <v>0</v>
      </c>
      <c r="DP57" s="110">
        <f>'Power Spectrum 〈B〉'!IM132</f>
        <v>0</v>
      </c>
      <c r="DQ57" s="110">
        <f>'Power Spectrum 〈B〉'!IN132</f>
        <v>0</v>
      </c>
      <c r="DR57" s="110">
        <f>'Power Spectrum 〈B〉'!IO132</f>
        <v>0</v>
      </c>
      <c r="DS57" s="111">
        <f>'Power Spectrum 〈B〉'!IP132</f>
        <v>0</v>
      </c>
      <c r="DT57" s="111">
        <f>'Power Spectrum 〈B〉'!IQ132</f>
        <v>0</v>
      </c>
      <c r="DU57" s="111">
        <f>'Power Spectrum 〈B〉'!IR132</f>
        <v>0</v>
      </c>
      <c r="DV57" s="111">
        <f>'Power Spectrum 〈B〉'!IS132</f>
        <v>0</v>
      </c>
      <c r="DW57" s="111">
        <f>'Power Spectrum 〈B〉'!IT132</f>
        <v>0</v>
      </c>
      <c r="DX57" s="112">
        <f>'Power Spectrum 〈B〉'!IU132</f>
        <v>0</v>
      </c>
      <c r="DY57" s="112">
        <f>'Power Spectrum 〈B〉'!IV132</f>
        <v>0</v>
      </c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1:256" s="80" customFormat="1" x14ac:dyDescent="0.15">
      <c r="A58" s="81">
        <v>4</v>
      </c>
      <c r="B58" s="114">
        <f>'Power Spectrum 〈B〉'!DY133</f>
        <v>0</v>
      </c>
      <c r="C58" s="108">
        <f>'Power Spectrum 〈B〉'!DZ133</f>
        <v>0</v>
      </c>
      <c r="D58" s="108">
        <f>'Power Spectrum 〈B〉'!EA133</f>
        <v>0</v>
      </c>
      <c r="E58" s="108">
        <f>'Power Spectrum 〈B〉'!EB133</f>
        <v>0</v>
      </c>
      <c r="F58" s="108">
        <f>'Power Spectrum 〈B〉'!EC133</f>
        <v>0</v>
      </c>
      <c r="G58" s="108">
        <f>'Power Spectrum 〈B〉'!ED133</f>
        <v>0</v>
      </c>
      <c r="H58" s="108">
        <f>'Power Spectrum 〈B〉'!EE133</f>
        <v>0</v>
      </c>
      <c r="I58" s="109">
        <f>'Power Spectrum 〈B〉'!EF133</f>
        <v>0</v>
      </c>
      <c r="J58" s="109">
        <f>'Power Spectrum 〈B〉'!EG133</f>
        <v>0</v>
      </c>
      <c r="K58" s="109">
        <f>'Power Spectrum 〈B〉'!EH133</f>
        <v>0</v>
      </c>
      <c r="L58" s="109">
        <f>'Power Spectrum 〈B〉'!EI133</f>
        <v>0</v>
      </c>
      <c r="M58" s="109">
        <f>'Power Spectrum 〈B〉'!EJ133</f>
        <v>0</v>
      </c>
      <c r="N58" s="109">
        <f>'Power Spectrum 〈B〉'!EK133</f>
        <v>0</v>
      </c>
      <c r="O58" s="110">
        <f>'Power Spectrum 〈B〉'!EL133</f>
        <v>0</v>
      </c>
      <c r="P58" s="110">
        <f>'Power Spectrum 〈B〉'!EM133</f>
        <v>0</v>
      </c>
      <c r="Q58" s="110">
        <f>'Power Spectrum 〈B〉'!EN133</f>
        <v>0</v>
      </c>
      <c r="R58" s="110">
        <f>'Power Spectrum 〈B〉'!EO133</f>
        <v>0</v>
      </c>
      <c r="S58" s="110">
        <f>'Power Spectrum 〈B〉'!EP133</f>
        <v>0</v>
      </c>
      <c r="T58" s="111">
        <f>'Power Spectrum 〈B〉'!EQ133</f>
        <v>0</v>
      </c>
      <c r="U58" s="111">
        <f>'Power Spectrum 〈B〉'!ER133</f>
        <v>0</v>
      </c>
      <c r="V58" s="111">
        <f>'Power Spectrum 〈B〉'!ES133</f>
        <v>0</v>
      </c>
      <c r="W58" s="111">
        <f>'Power Spectrum 〈B〉'!ET133</f>
        <v>0</v>
      </c>
      <c r="X58" s="111">
        <f>'Power Spectrum 〈B〉'!EU133</f>
        <v>0</v>
      </c>
      <c r="Y58" s="108">
        <f>'Power Spectrum 〈B〉'!EV133</f>
        <v>0</v>
      </c>
      <c r="Z58" s="108">
        <f>'Power Spectrum 〈B〉'!EW133</f>
        <v>0</v>
      </c>
      <c r="AA58" s="108">
        <f>'Power Spectrum 〈B〉'!EX133</f>
        <v>0</v>
      </c>
      <c r="AB58" s="108">
        <f>'Power Spectrum 〈B〉'!EY133</f>
        <v>0</v>
      </c>
      <c r="AC58" s="108">
        <f>'Power Spectrum 〈B〉'!EZ133</f>
        <v>0</v>
      </c>
      <c r="AD58" s="109">
        <f>'Power Spectrum 〈B〉'!FA133</f>
        <v>0</v>
      </c>
      <c r="AE58" s="109">
        <f>'Power Spectrum 〈B〉'!FB133</f>
        <v>0</v>
      </c>
      <c r="AF58" s="109">
        <f>'Power Spectrum 〈B〉'!FC133</f>
        <v>0</v>
      </c>
      <c r="AG58" s="109">
        <f>'Power Spectrum 〈B〉'!FD133</f>
        <v>0</v>
      </c>
      <c r="AH58" s="109">
        <f>'Power Spectrum 〈B〉'!FE133</f>
        <v>0</v>
      </c>
      <c r="AI58" s="109">
        <f>'Power Spectrum 〈B〉'!FF133</f>
        <v>0</v>
      </c>
      <c r="AJ58" s="110">
        <f>'Power Spectrum 〈B〉'!FG133</f>
        <v>0</v>
      </c>
      <c r="AK58" s="110">
        <f>'Power Spectrum 〈B〉'!FH133</f>
        <v>0</v>
      </c>
      <c r="AL58" s="110">
        <f>'Power Spectrum 〈B〉'!FI133</f>
        <v>0</v>
      </c>
      <c r="AM58" s="110">
        <f>'Power Spectrum 〈B〉'!FJ133</f>
        <v>0</v>
      </c>
      <c r="AN58" s="110">
        <f>'Power Spectrum 〈B〉'!FK133</f>
        <v>0</v>
      </c>
      <c r="AO58" s="111">
        <f>'Power Spectrum 〈B〉'!FL133</f>
        <v>0</v>
      </c>
      <c r="AP58" s="111">
        <f>'Power Spectrum 〈B〉'!FM133</f>
        <v>0</v>
      </c>
      <c r="AQ58" s="111">
        <f>'Power Spectrum 〈B〉'!FN133</f>
        <v>0</v>
      </c>
      <c r="AR58" s="111">
        <f>'Power Spectrum 〈B〉'!FO133</f>
        <v>0</v>
      </c>
      <c r="AS58" s="111">
        <f>'Power Spectrum 〈B〉'!FP133</f>
        <v>0</v>
      </c>
      <c r="AT58" s="108">
        <f>'Power Spectrum 〈B〉'!FQ133</f>
        <v>0</v>
      </c>
      <c r="AU58" s="108">
        <f>'Power Spectrum 〈B〉'!FR133</f>
        <v>0</v>
      </c>
      <c r="AV58" s="108">
        <f>'Power Spectrum 〈B〉'!FS133</f>
        <v>0</v>
      </c>
      <c r="AW58" s="108">
        <f>'Power Spectrum 〈B〉'!FT133</f>
        <v>0</v>
      </c>
      <c r="AX58" s="108">
        <f>'Power Spectrum 〈B〉'!FU133</f>
        <v>0</v>
      </c>
      <c r="AY58" s="109">
        <f>'Power Spectrum 〈B〉'!FV133</f>
        <v>0</v>
      </c>
      <c r="AZ58" s="109">
        <f>'Power Spectrum 〈B〉'!FW133</f>
        <v>0</v>
      </c>
      <c r="BA58" s="109">
        <f>'Power Spectrum 〈B〉'!FX133</f>
        <v>0</v>
      </c>
      <c r="BB58" s="109">
        <f>'Power Spectrum 〈B〉'!FY133</f>
        <v>0</v>
      </c>
      <c r="BC58" s="109">
        <f>'Power Spectrum 〈B〉'!FZ133</f>
        <v>0</v>
      </c>
      <c r="BD58" s="110">
        <f>'Power Spectrum 〈B〉'!GA133</f>
        <v>0</v>
      </c>
      <c r="BE58" s="110">
        <f>'Power Spectrum 〈B〉'!GB133</f>
        <v>0</v>
      </c>
      <c r="BF58" s="110">
        <f>'Power Spectrum 〈B〉'!GC133</f>
        <v>0</v>
      </c>
      <c r="BG58" s="110">
        <f>'Power Spectrum 〈B〉'!GD133</f>
        <v>0</v>
      </c>
      <c r="BH58" s="110">
        <f>'Power Spectrum 〈B〉'!GE133</f>
        <v>0</v>
      </c>
      <c r="BI58" s="111">
        <f>'Power Spectrum 〈B〉'!GF133</f>
        <v>0</v>
      </c>
      <c r="BJ58" s="111">
        <f>'Power Spectrum 〈B〉'!GG133</f>
        <v>0</v>
      </c>
      <c r="BK58" s="111">
        <f>'Power Spectrum 〈B〉'!GH133</f>
        <v>0</v>
      </c>
      <c r="BL58" s="111">
        <f>'Power Spectrum 〈B〉'!GI133</f>
        <v>0</v>
      </c>
      <c r="BM58" s="111">
        <f>'Power Spectrum 〈B〉'!GJ133</f>
        <v>0</v>
      </c>
      <c r="BN58" s="108">
        <f>'Power Spectrum 〈B〉'!GK133</f>
        <v>0</v>
      </c>
      <c r="BO58" s="108">
        <f>'Power Spectrum 〈B〉'!GL133</f>
        <v>0</v>
      </c>
      <c r="BP58" s="108">
        <f>'Power Spectrum 〈B〉'!GM133</f>
        <v>0</v>
      </c>
      <c r="BQ58" s="108">
        <f>'Power Spectrum 〈B〉'!GN133</f>
        <v>0</v>
      </c>
      <c r="BR58" s="108">
        <f>'Power Spectrum 〈B〉'!GO133</f>
        <v>0</v>
      </c>
      <c r="BS58" s="108">
        <f>'Power Spectrum 〈B〉'!GP133</f>
        <v>0</v>
      </c>
      <c r="BT58" s="109">
        <f>'Power Spectrum 〈B〉'!GQ133</f>
        <v>0</v>
      </c>
      <c r="BU58" s="109">
        <f>'Power Spectrum 〈B〉'!GR133</f>
        <v>0</v>
      </c>
      <c r="BV58" s="109">
        <f>'Power Spectrum 〈B〉'!GS133</f>
        <v>0</v>
      </c>
      <c r="BW58" s="109">
        <f>'Power Spectrum 〈B〉'!GT133</f>
        <v>0</v>
      </c>
      <c r="BX58" s="109">
        <f>'Power Spectrum 〈B〉'!GU133</f>
        <v>0</v>
      </c>
      <c r="BY58" s="110">
        <f>'Power Spectrum 〈B〉'!GV133</f>
        <v>0</v>
      </c>
      <c r="BZ58" s="110">
        <f>'Power Spectrum 〈B〉'!GW133</f>
        <v>0</v>
      </c>
      <c r="CA58" s="110">
        <f>'Power Spectrum 〈B〉'!GX133</f>
        <v>0</v>
      </c>
      <c r="CB58" s="110">
        <f>'Power Spectrum 〈B〉'!GY133</f>
        <v>0</v>
      </c>
      <c r="CC58" s="110">
        <f>'Power Spectrum 〈B〉'!GZ133</f>
        <v>0</v>
      </c>
      <c r="CD58" s="111">
        <f>'Power Spectrum 〈B〉'!HA133</f>
        <v>0</v>
      </c>
      <c r="CE58" s="111">
        <f>'Power Spectrum 〈B〉'!HB133</f>
        <v>0</v>
      </c>
      <c r="CF58" s="111">
        <f>'Power Spectrum 〈B〉'!HC133</f>
        <v>0</v>
      </c>
      <c r="CG58" s="111">
        <f>'Power Spectrum 〈B〉'!HD133</f>
        <v>0</v>
      </c>
      <c r="CH58" s="111">
        <f>'Power Spectrum 〈B〉'!HE133</f>
        <v>0</v>
      </c>
      <c r="CI58" s="108">
        <f>'Power Spectrum 〈B〉'!HF133</f>
        <v>0</v>
      </c>
      <c r="CJ58" s="108">
        <f>'Power Spectrum 〈B〉'!HG133</f>
        <v>0</v>
      </c>
      <c r="CK58" s="108">
        <f>'Power Spectrum 〈B〉'!HH133</f>
        <v>0</v>
      </c>
      <c r="CL58" s="108">
        <f>'Power Spectrum 〈B〉'!HI133</f>
        <v>0</v>
      </c>
      <c r="CM58" s="108">
        <f>'Power Spectrum 〈B〉'!HJ133</f>
        <v>0</v>
      </c>
      <c r="CN58" s="109">
        <f>'Power Spectrum 〈B〉'!HK133</f>
        <v>0</v>
      </c>
      <c r="CO58" s="109">
        <f>'Power Spectrum 〈B〉'!HL133</f>
        <v>0</v>
      </c>
      <c r="CP58" s="109">
        <f>'Power Spectrum 〈B〉'!HM133</f>
        <v>0</v>
      </c>
      <c r="CQ58" s="109">
        <f>'Power Spectrum 〈B〉'!HN133</f>
        <v>0</v>
      </c>
      <c r="CR58" s="109">
        <f>'Power Spectrum 〈B〉'!HO133</f>
        <v>0</v>
      </c>
      <c r="CS58" s="110">
        <f>'Power Spectrum 〈B〉'!HP133</f>
        <v>0</v>
      </c>
      <c r="CT58" s="110">
        <f>'Power Spectrum 〈B〉'!HQ133</f>
        <v>0</v>
      </c>
      <c r="CU58" s="110">
        <f>'Power Spectrum 〈B〉'!HR133</f>
        <v>0</v>
      </c>
      <c r="CV58" s="110">
        <f>'Power Spectrum 〈B〉'!HS133</f>
        <v>0</v>
      </c>
      <c r="CW58" s="110">
        <f>'Power Spectrum 〈B〉'!HT133</f>
        <v>0</v>
      </c>
      <c r="CX58" s="111">
        <f>'Power Spectrum 〈B〉'!HU133</f>
        <v>0</v>
      </c>
      <c r="CY58" s="111">
        <f>'Power Spectrum 〈B〉'!HV133</f>
        <v>0</v>
      </c>
      <c r="CZ58" s="111">
        <f>'Power Spectrum 〈B〉'!HW133</f>
        <v>0</v>
      </c>
      <c r="DA58" s="111">
        <f>'Power Spectrum 〈B〉'!HX133</f>
        <v>0</v>
      </c>
      <c r="DB58" s="111">
        <f>'Power Spectrum 〈B〉'!HY133</f>
        <v>0</v>
      </c>
      <c r="DC58" s="108">
        <f>'Power Spectrum 〈B〉'!HZ133</f>
        <v>0</v>
      </c>
      <c r="DD58" s="108">
        <f>'Power Spectrum 〈B〉'!IA133</f>
        <v>0</v>
      </c>
      <c r="DE58" s="108">
        <f>'Power Spectrum 〈B〉'!IB133</f>
        <v>0</v>
      </c>
      <c r="DF58" s="108">
        <f>'Power Spectrum 〈B〉'!IC133</f>
        <v>0</v>
      </c>
      <c r="DG58" s="108">
        <f>'Power Spectrum 〈B〉'!ID133</f>
        <v>0</v>
      </c>
      <c r="DH58" s="108">
        <f>'Power Spectrum 〈B〉'!IE133</f>
        <v>0</v>
      </c>
      <c r="DI58" s="109">
        <f>'Power Spectrum 〈B〉'!IF133</f>
        <v>0</v>
      </c>
      <c r="DJ58" s="109">
        <f>'Power Spectrum 〈B〉'!IG133</f>
        <v>0</v>
      </c>
      <c r="DK58" s="109">
        <f>'Power Spectrum 〈B〉'!IH133</f>
        <v>0</v>
      </c>
      <c r="DL58" s="109">
        <f>'Power Spectrum 〈B〉'!II133</f>
        <v>0</v>
      </c>
      <c r="DM58" s="109">
        <f>'Power Spectrum 〈B〉'!IJ133</f>
        <v>0</v>
      </c>
      <c r="DN58" s="110">
        <f>'Power Spectrum 〈B〉'!IK133</f>
        <v>0</v>
      </c>
      <c r="DO58" s="110">
        <f>'Power Spectrum 〈B〉'!IL133</f>
        <v>0</v>
      </c>
      <c r="DP58" s="110">
        <f>'Power Spectrum 〈B〉'!IM133</f>
        <v>0</v>
      </c>
      <c r="DQ58" s="110">
        <f>'Power Spectrum 〈B〉'!IN133</f>
        <v>0</v>
      </c>
      <c r="DR58" s="110">
        <f>'Power Spectrum 〈B〉'!IO133</f>
        <v>0</v>
      </c>
      <c r="DS58" s="111">
        <f>'Power Spectrum 〈B〉'!IP133</f>
        <v>0</v>
      </c>
      <c r="DT58" s="111">
        <f>'Power Spectrum 〈B〉'!IQ133</f>
        <v>0</v>
      </c>
      <c r="DU58" s="111">
        <f>'Power Spectrum 〈B〉'!IR133</f>
        <v>0</v>
      </c>
      <c r="DV58" s="111">
        <f>'Power Spectrum 〈B〉'!IS133</f>
        <v>0</v>
      </c>
      <c r="DW58" s="111">
        <f>'Power Spectrum 〈B〉'!IT133</f>
        <v>0</v>
      </c>
      <c r="DX58" s="112">
        <f>'Power Spectrum 〈B〉'!IU133</f>
        <v>0</v>
      </c>
      <c r="DY58" s="112">
        <f>'Power Spectrum 〈B〉'!IV133</f>
        <v>0</v>
      </c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1:256" s="80" customFormat="1" x14ac:dyDescent="0.15">
      <c r="A59" s="81">
        <v>5</v>
      </c>
      <c r="B59" s="114">
        <f>'Power Spectrum 〈B〉'!DY134</f>
        <v>0</v>
      </c>
      <c r="C59" s="108">
        <f>'Power Spectrum 〈B〉'!DZ134</f>
        <v>0</v>
      </c>
      <c r="D59" s="108">
        <f>'Power Spectrum 〈B〉'!EA134</f>
        <v>0</v>
      </c>
      <c r="E59" s="108">
        <f>'Power Spectrum 〈B〉'!EB134</f>
        <v>0</v>
      </c>
      <c r="F59" s="108">
        <f>'Power Spectrum 〈B〉'!EC134</f>
        <v>0</v>
      </c>
      <c r="G59" s="108">
        <f>'Power Spectrum 〈B〉'!ED134</f>
        <v>0</v>
      </c>
      <c r="H59" s="109">
        <f>'Power Spectrum 〈B〉'!EE134</f>
        <v>0</v>
      </c>
      <c r="I59" s="109">
        <f>'Power Spectrum 〈B〉'!EF134</f>
        <v>0</v>
      </c>
      <c r="J59" s="109">
        <f>'Power Spectrum 〈B〉'!EG134</f>
        <v>0</v>
      </c>
      <c r="K59" s="109">
        <f>'Power Spectrum 〈B〉'!EH134</f>
        <v>0</v>
      </c>
      <c r="L59" s="109">
        <f>'Power Spectrum 〈B〉'!EI134</f>
        <v>0</v>
      </c>
      <c r="M59" s="109">
        <f>'Power Spectrum 〈B〉'!EJ134</f>
        <v>0</v>
      </c>
      <c r="N59" s="110">
        <f>'Power Spectrum 〈B〉'!EK134</f>
        <v>0</v>
      </c>
      <c r="O59" s="110">
        <f>'Power Spectrum 〈B〉'!EL134</f>
        <v>0</v>
      </c>
      <c r="P59" s="110">
        <f>'Power Spectrum 〈B〉'!EM134</f>
        <v>0</v>
      </c>
      <c r="Q59" s="110">
        <f>'Power Spectrum 〈B〉'!EN134</f>
        <v>0</v>
      </c>
      <c r="R59" s="110">
        <f>'Power Spectrum 〈B〉'!EO134</f>
        <v>0</v>
      </c>
      <c r="S59" s="110">
        <f>'Power Spectrum 〈B〉'!EP134</f>
        <v>0</v>
      </c>
      <c r="T59" s="111">
        <f>'Power Spectrum 〈B〉'!EQ134</f>
        <v>0</v>
      </c>
      <c r="U59" s="111">
        <f>'Power Spectrum 〈B〉'!ER134</f>
        <v>0</v>
      </c>
      <c r="V59" s="111">
        <f>'Power Spectrum 〈B〉'!ES134</f>
        <v>0</v>
      </c>
      <c r="W59" s="111">
        <f>'Power Spectrum 〈B〉'!ET134</f>
        <v>0</v>
      </c>
      <c r="X59" s="111">
        <f>'Power Spectrum 〈B〉'!EU134</f>
        <v>0</v>
      </c>
      <c r="Y59" s="108">
        <f>'Power Spectrum 〈B〉'!EV134</f>
        <v>0</v>
      </c>
      <c r="Z59" s="108">
        <f>'Power Spectrum 〈B〉'!EW134</f>
        <v>0</v>
      </c>
      <c r="AA59" s="108">
        <f>'Power Spectrum 〈B〉'!EX134</f>
        <v>0</v>
      </c>
      <c r="AB59" s="108">
        <f>'Power Spectrum 〈B〉'!EY134</f>
        <v>0</v>
      </c>
      <c r="AC59" s="108">
        <f>'Power Spectrum 〈B〉'!EZ134</f>
        <v>0</v>
      </c>
      <c r="AD59" s="109">
        <f>'Power Spectrum 〈B〉'!FA134</f>
        <v>0</v>
      </c>
      <c r="AE59" s="109">
        <f>'Power Spectrum 〈B〉'!FB134</f>
        <v>0</v>
      </c>
      <c r="AF59" s="109">
        <f>'Power Spectrum 〈B〉'!FC134</f>
        <v>0</v>
      </c>
      <c r="AG59" s="109">
        <f>'Power Spectrum 〈B〉'!FD134</f>
        <v>0</v>
      </c>
      <c r="AH59" s="109">
        <f>'Power Spectrum 〈B〉'!FE134</f>
        <v>0</v>
      </c>
      <c r="AI59" s="110">
        <f>'Power Spectrum 〈B〉'!FF134</f>
        <v>0</v>
      </c>
      <c r="AJ59" s="110">
        <f>'Power Spectrum 〈B〉'!FG134</f>
        <v>0</v>
      </c>
      <c r="AK59" s="110">
        <f>'Power Spectrum 〈B〉'!FH134</f>
        <v>0</v>
      </c>
      <c r="AL59" s="110">
        <f>'Power Spectrum 〈B〉'!FI134</f>
        <v>0</v>
      </c>
      <c r="AM59" s="110">
        <f>'Power Spectrum 〈B〉'!FJ134</f>
        <v>0</v>
      </c>
      <c r="AN59" s="110">
        <f>'Power Spectrum 〈B〉'!FK134</f>
        <v>0</v>
      </c>
      <c r="AO59" s="111">
        <f>'Power Spectrum 〈B〉'!FL134</f>
        <v>0</v>
      </c>
      <c r="AP59" s="111">
        <f>'Power Spectrum 〈B〉'!FM134</f>
        <v>0</v>
      </c>
      <c r="AQ59" s="111">
        <f>'Power Spectrum 〈B〉'!FN134</f>
        <v>0</v>
      </c>
      <c r="AR59" s="111">
        <f>'Power Spectrum 〈B〉'!FO134</f>
        <v>0</v>
      </c>
      <c r="AS59" s="111">
        <f>'Power Spectrum 〈B〉'!FP134</f>
        <v>0</v>
      </c>
      <c r="AT59" s="108">
        <f>'Power Spectrum 〈B〉'!FQ134</f>
        <v>0</v>
      </c>
      <c r="AU59" s="108">
        <f>'Power Spectrum 〈B〉'!FR134</f>
        <v>0</v>
      </c>
      <c r="AV59" s="108">
        <f>'Power Spectrum 〈B〉'!FS134</f>
        <v>0</v>
      </c>
      <c r="AW59" s="108">
        <f>'Power Spectrum 〈B〉'!FT134</f>
        <v>0</v>
      </c>
      <c r="AX59" s="108">
        <f>'Power Spectrum 〈B〉'!FU134</f>
        <v>0</v>
      </c>
      <c r="AY59" s="109">
        <f>'Power Spectrum 〈B〉'!FV134</f>
        <v>0</v>
      </c>
      <c r="AZ59" s="109">
        <f>'Power Spectrum 〈B〉'!FW134</f>
        <v>0</v>
      </c>
      <c r="BA59" s="109">
        <f>'Power Spectrum 〈B〉'!FX134</f>
        <v>0</v>
      </c>
      <c r="BB59" s="109">
        <f>'Power Spectrum 〈B〉'!FY134</f>
        <v>0</v>
      </c>
      <c r="BC59" s="109">
        <f>'Power Spectrum 〈B〉'!FZ134</f>
        <v>0</v>
      </c>
      <c r="BD59" s="110">
        <f>'Power Spectrum 〈B〉'!GA134</f>
        <v>0</v>
      </c>
      <c r="BE59" s="110">
        <f>'Power Spectrum 〈B〉'!GB134</f>
        <v>0</v>
      </c>
      <c r="BF59" s="110">
        <f>'Power Spectrum 〈B〉'!GC134</f>
        <v>0</v>
      </c>
      <c r="BG59" s="110">
        <f>'Power Spectrum 〈B〉'!GD134</f>
        <v>0</v>
      </c>
      <c r="BH59" s="110">
        <f>'Power Spectrum 〈B〉'!GE134</f>
        <v>0</v>
      </c>
      <c r="BI59" s="111">
        <f>'Power Spectrum 〈B〉'!GF134</f>
        <v>0</v>
      </c>
      <c r="BJ59" s="111">
        <f>'Power Spectrum 〈B〉'!GG134</f>
        <v>0</v>
      </c>
      <c r="BK59" s="111">
        <f>'Power Spectrum 〈B〉'!GH134</f>
        <v>0</v>
      </c>
      <c r="BL59" s="111">
        <f>'Power Spectrum 〈B〉'!GI134</f>
        <v>0</v>
      </c>
      <c r="BM59" s="111">
        <f>'Power Spectrum 〈B〉'!GJ134</f>
        <v>0</v>
      </c>
      <c r="BN59" s="108">
        <f>'Power Spectrum 〈B〉'!GK134</f>
        <v>0</v>
      </c>
      <c r="BO59" s="108">
        <f>'Power Spectrum 〈B〉'!GL134</f>
        <v>0</v>
      </c>
      <c r="BP59" s="108">
        <f>'Power Spectrum 〈B〉'!GM134</f>
        <v>0</v>
      </c>
      <c r="BQ59" s="108">
        <f>'Power Spectrum 〈B〉'!GN134</f>
        <v>0</v>
      </c>
      <c r="BR59" s="108">
        <f>'Power Spectrum 〈B〉'!GO134</f>
        <v>0</v>
      </c>
      <c r="BS59" s="109">
        <f>'Power Spectrum 〈B〉'!GP134</f>
        <v>0</v>
      </c>
      <c r="BT59" s="109">
        <f>'Power Spectrum 〈B〉'!GQ134</f>
        <v>0</v>
      </c>
      <c r="BU59" s="109">
        <f>'Power Spectrum 〈B〉'!GR134</f>
        <v>0</v>
      </c>
      <c r="BV59" s="109">
        <f>'Power Spectrum 〈B〉'!GS134</f>
        <v>0</v>
      </c>
      <c r="BW59" s="109">
        <f>'Power Spectrum 〈B〉'!GT134</f>
        <v>0</v>
      </c>
      <c r="BX59" s="109">
        <f>'Power Spectrum 〈B〉'!GU134</f>
        <v>0</v>
      </c>
      <c r="BY59" s="110">
        <f>'Power Spectrum 〈B〉'!GV134</f>
        <v>0</v>
      </c>
      <c r="BZ59" s="110">
        <f>'Power Spectrum 〈B〉'!GW134</f>
        <v>0</v>
      </c>
      <c r="CA59" s="110">
        <f>'Power Spectrum 〈B〉'!GX134</f>
        <v>0</v>
      </c>
      <c r="CB59" s="110">
        <f>'Power Spectrum 〈B〉'!GY134</f>
        <v>0</v>
      </c>
      <c r="CC59" s="110">
        <f>'Power Spectrum 〈B〉'!GZ134</f>
        <v>0</v>
      </c>
      <c r="CD59" s="111">
        <f>'Power Spectrum 〈B〉'!HA134</f>
        <v>0</v>
      </c>
      <c r="CE59" s="111">
        <f>'Power Spectrum 〈B〉'!HB134</f>
        <v>0</v>
      </c>
      <c r="CF59" s="111">
        <f>'Power Spectrum 〈B〉'!HC134</f>
        <v>0</v>
      </c>
      <c r="CG59" s="111">
        <f>'Power Spectrum 〈B〉'!HD134</f>
        <v>0</v>
      </c>
      <c r="CH59" s="111">
        <f>'Power Spectrum 〈B〉'!HE134</f>
        <v>0</v>
      </c>
      <c r="CI59" s="108">
        <f>'Power Spectrum 〈B〉'!HF134</f>
        <v>0</v>
      </c>
      <c r="CJ59" s="108">
        <f>'Power Spectrum 〈B〉'!HG134</f>
        <v>0</v>
      </c>
      <c r="CK59" s="108">
        <f>'Power Spectrum 〈B〉'!HH134</f>
        <v>0</v>
      </c>
      <c r="CL59" s="108">
        <f>'Power Spectrum 〈B〉'!HI134</f>
        <v>0</v>
      </c>
      <c r="CM59" s="108">
        <f>'Power Spectrum 〈B〉'!HJ134</f>
        <v>0</v>
      </c>
      <c r="CN59" s="109">
        <f>'Power Spectrum 〈B〉'!HK134</f>
        <v>0</v>
      </c>
      <c r="CO59" s="109">
        <f>'Power Spectrum 〈B〉'!HL134</f>
        <v>0</v>
      </c>
      <c r="CP59" s="109">
        <f>'Power Spectrum 〈B〉'!HM134</f>
        <v>0</v>
      </c>
      <c r="CQ59" s="109">
        <f>'Power Spectrum 〈B〉'!HN134</f>
        <v>0</v>
      </c>
      <c r="CR59" s="109">
        <f>'Power Spectrum 〈B〉'!HO134</f>
        <v>0</v>
      </c>
      <c r="CS59" s="110">
        <f>'Power Spectrum 〈B〉'!HP134</f>
        <v>0</v>
      </c>
      <c r="CT59" s="110">
        <f>'Power Spectrum 〈B〉'!HQ134</f>
        <v>0</v>
      </c>
      <c r="CU59" s="110">
        <f>'Power Spectrum 〈B〉'!HR134</f>
        <v>0</v>
      </c>
      <c r="CV59" s="110">
        <f>'Power Spectrum 〈B〉'!HS134</f>
        <v>0</v>
      </c>
      <c r="CW59" s="110">
        <f>'Power Spectrum 〈B〉'!HT134</f>
        <v>0</v>
      </c>
      <c r="CX59" s="111">
        <f>'Power Spectrum 〈B〉'!HU134</f>
        <v>0</v>
      </c>
      <c r="CY59" s="111">
        <f>'Power Spectrum 〈B〉'!HV134</f>
        <v>0</v>
      </c>
      <c r="CZ59" s="111">
        <f>'Power Spectrum 〈B〉'!HW134</f>
        <v>0</v>
      </c>
      <c r="DA59" s="111">
        <f>'Power Spectrum 〈B〉'!HX134</f>
        <v>0</v>
      </c>
      <c r="DB59" s="111">
        <f>'Power Spectrum 〈B〉'!HY134</f>
        <v>0</v>
      </c>
      <c r="DC59" s="108">
        <f>'Power Spectrum 〈B〉'!HZ134</f>
        <v>0</v>
      </c>
      <c r="DD59" s="108">
        <f>'Power Spectrum 〈B〉'!IA134</f>
        <v>0</v>
      </c>
      <c r="DE59" s="108">
        <f>'Power Spectrum 〈B〉'!IB134</f>
        <v>0</v>
      </c>
      <c r="DF59" s="108">
        <f>'Power Spectrum 〈B〉'!IC134</f>
        <v>0</v>
      </c>
      <c r="DG59" s="108">
        <f>'Power Spectrum 〈B〉'!ID134</f>
        <v>0</v>
      </c>
      <c r="DH59" s="109">
        <f>'Power Spectrum 〈B〉'!IE134</f>
        <v>0</v>
      </c>
      <c r="DI59" s="109">
        <f>'Power Spectrum 〈B〉'!IF134</f>
        <v>0</v>
      </c>
      <c r="DJ59" s="109">
        <f>'Power Spectrum 〈B〉'!IG134</f>
        <v>0</v>
      </c>
      <c r="DK59" s="109">
        <f>'Power Spectrum 〈B〉'!IH134</f>
        <v>0</v>
      </c>
      <c r="DL59" s="109">
        <f>'Power Spectrum 〈B〉'!II134</f>
        <v>0</v>
      </c>
      <c r="DM59" s="109">
        <f>'Power Spectrum 〈B〉'!IJ134</f>
        <v>0</v>
      </c>
      <c r="DN59" s="110">
        <f>'Power Spectrum 〈B〉'!IK134</f>
        <v>0</v>
      </c>
      <c r="DO59" s="110">
        <f>'Power Spectrum 〈B〉'!IL134</f>
        <v>0</v>
      </c>
      <c r="DP59" s="110">
        <f>'Power Spectrum 〈B〉'!IM134</f>
        <v>0</v>
      </c>
      <c r="DQ59" s="110">
        <f>'Power Spectrum 〈B〉'!IN134</f>
        <v>0</v>
      </c>
      <c r="DR59" s="110">
        <f>'Power Spectrum 〈B〉'!IO134</f>
        <v>0</v>
      </c>
      <c r="DS59" s="111">
        <f>'Power Spectrum 〈B〉'!IP134</f>
        <v>0</v>
      </c>
      <c r="DT59" s="111">
        <f>'Power Spectrum 〈B〉'!IQ134</f>
        <v>0</v>
      </c>
      <c r="DU59" s="111">
        <f>'Power Spectrum 〈B〉'!IR134</f>
        <v>0</v>
      </c>
      <c r="DV59" s="111">
        <f>'Power Spectrum 〈B〉'!IS134</f>
        <v>0</v>
      </c>
      <c r="DW59" s="111">
        <f>'Power Spectrum 〈B〉'!IT134</f>
        <v>0</v>
      </c>
      <c r="DX59" s="112">
        <f>'Power Spectrum 〈B〉'!IU134</f>
        <v>0</v>
      </c>
      <c r="DY59" s="112">
        <f>'Power Spectrum 〈B〉'!IV134</f>
        <v>0</v>
      </c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1:256" s="80" customFormat="1" x14ac:dyDescent="0.15">
      <c r="A60" s="81">
        <v>6</v>
      </c>
      <c r="B60" s="114">
        <f>'Power Spectrum 〈B〉'!DY135</f>
        <v>0</v>
      </c>
      <c r="C60" s="108">
        <f>'Power Spectrum 〈B〉'!DZ135</f>
        <v>0</v>
      </c>
      <c r="D60" s="108">
        <f>'Power Spectrum 〈B〉'!EA135</f>
        <v>0</v>
      </c>
      <c r="E60" s="108">
        <f>'Power Spectrum 〈B〉'!EB135</f>
        <v>0</v>
      </c>
      <c r="F60" s="108">
        <f>'Power Spectrum 〈B〉'!EC135</f>
        <v>0</v>
      </c>
      <c r="G60" s="109">
        <f>'Power Spectrum 〈B〉'!ED135</f>
        <v>0</v>
      </c>
      <c r="H60" s="109">
        <f>'Power Spectrum 〈B〉'!EE135</f>
        <v>0</v>
      </c>
      <c r="I60" s="109">
        <f>'Power Spectrum 〈B〉'!EF135</f>
        <v>0</v>
      </c>
      <c r="J60" s="109">
        <f>'Power Spectrum 〈B〉'!EG135</f>
        <v>0</v>
      </c>
      <c r="K60" s="109">
        <f>'Power Spectrum 〈B〉'!EH135</f>
        <v>0</v>
      </c>
      <c r="L60" s="109">
        <f>'Power Spectrum 〈B〉'!EI135</f>
        <v>0</v>
      </c>
      <c r="M60" s="109">
        <f>'Power Spectrum 〈B〉'!EJ135</f>
        <v>0</v>
      </c>
      <c r="N60" s="110">
        <f>'Power Spectrum 〈B〉'!EK135</f>
        <v>0</v>
      </c>
      <c r="O60" s="110">
        <f>'Power Spectrum 〈B〉'!EL135</f>
        <v>0</v>
      </c>
      <c r="P60" s="110">
        <f>'Power Spectrum 〈B〉'!EM135</f>
        <v>0</v>
      </c>
      <c r="Q60" s="110">
        <f>'Power Spectrum 〈B〉'!EN135</f>
        <v>0</v>
      </c>
      <c r="R60" s="110">
        <f>'Power Spectrum 〈B〉'!EO135</f>
        <v>0</v>
      </c>
      <c r="S60" s="111">
        <f>'Power Spectrum 〈B〉'!EP135</f>
        <v>0</v>
      </c>
      <c r="T60" s="111">
        <f>'Power Spectrum 〈B〉'!EQ135</f>
        <v>0</v>
      </c>
      <c r="U60" s="111">
        <f>'Power Spectrum 〈B〉'!ER135</f>
        <v>0</v>
      </c>
      <c r="V60" s="111">
        <f>'Power Spectrum 〈B〉'!ES135</f>
        <v>0</v>
      </c>
      <c r="W60" s="111">
        <f>'Power Spectrum 〈B〉'!ET135</f>
        <v>0</v>
      </c>
      <c r="X60" s="111">
        <f>'Power Spectrum 〈B〉'!EU135</f>
        <v>0</v>
      </c>
      <c r="Y60" s="108">
        <f>'Power Spectrum 〈B〉'!EV135</f>
        <v>0</v>
      </c>
      <c r="Z60" s="108">
        <f>'Power Spectrum 〈B〉'!EW135</f>
        <v>0</v>
      </c>
      <c r="AA60" s="108">
        <f>'Power Spectrum 〈B〉'!EX135</f>
        <v>0</v>
      </c>
      <c r="AB60" s="108">
        <f>'Power Spectrum 〈B〉'!EY135</f>
        <v>0</v>
      </c>
      <c r="AC60" s="108">
        <f>'Power Spectrum 〈B〉'!EZ135</f>
        <v>0</v>
      </c>
      <c r="AD60" s="109">
        <f>'Power Spectrum 〈B〉'!FA135</f>
        <v>0</v>
      </c>
      <c r="AE60" s="109">
        <f>'Power Spectrum 〈B〉'!FB135</f>
        <v>0</v>
      </c>
      <c r="AF60" s="109">
        <f>'Power Spectrum 〈B〉'!FC135</f>
        <v>0</v>
      </c>
      <c r="AG60" s="109">
        <f>'Power Spectrum 〈B〉'!FD135</f>
        <v>0</v>
      </c>
      <c r="AH60" s="109">
        <f>'Power Spectrum 〈B〉'!FE135</f>
        <v>0</v>
      </c>
      <c r="AI60" s="110">
        <f>'Power Spectrum 〈B〉'!FF135</f>
        <v>0</v>
      </c>
      <c r="AJ60" s="110">
        <f>'Power Spectrum 〈B〉'!FG135</f>
        <v>0</v>
      </c>
      <c r="AK60" s="110">
        <f>'Power Spectrum 〈B〉'!FH135</f>
        <v>0</v>
      </c>
      <c r="AL60" s="110">
        <f>'Power Spectrum 〈B〉'!FI135</f>
        <v>0</v>
      </c>
      <c r="AM60" s="110">
        <f>'Power Spectrum 〈B〉'!FJ135</f>
        <v>0</v>
      </c>
      <c r="AN60" s="111">
        <f>'Power Spectrum 〈B〉'!FK135</f>
        <v>0</v>
      </c>
      <c r="AO60" s="111">
        <f>'Power Spectrum 〈B〉'!FL135</f>
        <v>0</v>
      </c>
      <c r="AP60" s="111">
        <f>'Power Spectrum 〈B〉'!FM135</f>
        <v>0</v>
      </c>
      <c r="AQ60" s="111">
        <f>'Power Spectrum 〈B〉'!FN135</f>
        <v>0</v>
      </c>
      <c r="AR60" s="111">
        <f>'Power Spectrum 〈B〉'!FO135</f>
        <v>0</v>
      </c>
      <c r="AS60" s="111">
        <f>'Power Spectrum 〈B〉'!FP135</f>
        <v>0</v>
      </c>
      <c r="AT60" s="108">
        <f>'Power Spectrum 〈B〉'!FQ135</f>
        <v>0</v>
      </c>
      <c r="AU60" s="108">
        <f>'Power Spectrum 〈B〉'!FR135</f>
        <v>0</v>
      </c>
      <c r="AV60" s="108">
        <f>'Power Spectrum 〈B〉'!FS135</f>
        <v>0</v>
      </c>
      <c r="AW60" s="108">
        <f>'Power Spectrum 〈B〉'!FT135</f>
        <v>0</v>
      </c>
      <c r="AX60" s="108">
        <f>'Power Spectrum 〈B〉'!FU135</f>
        <v>0</v>
      </c>
      <c r="AY60" s="109">
        <f>'Power Spectrum 〈B〉'!FV135</f>
        <v>0</v>
      </c>
      <c r="AZ60" s="109">
        <f>'Power Spectrum 〈B〉'!FW135</f>
        <v>0</v>
      </c>
      <c r="BA60" s="109">
        <f>'Power Spectrum 〈B〉'!FX135</f>
        <v>0</v>
      </c>
      <c r="BB60" s="109">
        <f>'Power Spectrum 〈B〉'!FY135</f>
        <v>0</v>
      </c>
      <c r="BC60" s="109">
        <f>'Power Spectrum 〈B〉'!FZ135</f>
        <v>0</v>
      </c>
      <c r="BD60" s="110">
        <f>'Power Spectrum 〈B〉'!GA135</f>
        <v>0</v>
      </c>
      <c r="BE60" s="110">
        <f>'Power Spectrum 〈B〉'!GB135</f>
        <v>0</v>
      </c>
      <c r="BF60" s="110">
        <f>'Power Spectrum 〈B〉'!GC135</f>
        <v>0</v>
      </c>
      <c r="BG60" s="110">
        <f>'Power Spectrum 〈B〉'!GD135</f>
        <v>0</v>
      </c>
      <c r="BH60" s="110">
        <f>'Power Spectrum 〈B〉'!GE135</f>
        <v>0</v>
      </c>
      <c r="BI60" s="111">
        <f>'Power Spectrum 〈B〉'!GF135</f>
        <v>0</v>
      </c>
      <c r="BJ60" s="111">
        <f>'Power Spectrum 〈B〉'!GG135</f>
        <v>0</v>
      </c>
      <c r="BK60" s="111">
        <f>'Power Spectrum 〈B〉'!GH135</f>
        <v>0</v>
      </c>
      <c r="BL60" s="111">
        <f>'Power Spectrum 〈B〉'!GI135</f>
        <v>0</v>
      </c>
      <c r="BM60" s="111">
        <f>'Power Spectrum 〈B〉'!GJ135</f>
        <v>0</v>
      </c>
      <c r="BN60" s="108">
        <f>'Power Spectrum 〈B〉'!GK135</f>
        <v>0</v>
      </c>
      <c r="BO60" s="108">
        <f>'Power Spectrum 〈B〉'!GL135</f>
        <v>0</v>
      </c>
      <c r="BP60" s="108">
        <f>'Power Spectrum 〈B〉'!GM135</f>
        <v>0</v>
      </c>
      <c r="BQ60" s="108">
        <f>'Power Spectrum 〈B〉'!GN135</f>
        <v>0</v>
      </c>
      <c r="BR60" s="108">
        <f>'Power Spectrum 〈B〉'!GO135</f>
        <v>0</v>
      </c>
      <c r="BS60" s="109">
        <f>'Power Spectrum 〈B〉'!GP135</f>
        <v>0</v>
      </c>
      <c r="BT60" s="109">
        <f>'Power Spectrum 〈B〉'!GQ135</f>
        <v>0</v>
      </c>
      <c r="BU60" s="109">
        <f>'Power Spectrum 〈B〉'!GR135</f>
        <v>0</v>
      </c>
      <c r="BV60" s="109">
        <f>'Power Spectrum 〈B〉'!GS135</f>
        <v>0</v>
      </c>
      <c r="BW60" s="109">
        <f>'Power Spectrum 〈B〉'!GT135</f>
        <v>0</v>
      </c>
      <c r="BX60" s="110">
        <f>'Power Spectrum 〈B〉'!GU135</f>
        <v>0</v>
      </c>
      <c r="BY60" s="110">
        <f>'Power Spectrum 〈B〉'!GV135</f>
        <v>0</v>
      </c>
      <c r="BZ60" s="110">
        <f>'Power Spectrum 〈B〉'!GW135</f>
        <v>0</v>
      </c>
      <c r="CA60" s="110">
        <f>'Power Spectrum 〈B〉'!GX135</f>
        <v>0</v>
      </c>
      <c r="CB60" s="110">
        <f>'Power Spectrum 〈B〉'!GY135</f>
        <v>0</v>
      </c>
      <c r="CC60" s="110">
        <f>'Power Spectrum 〈B〉'!GZ135</f>
        <v>0</v>
      </c>
      <c r="CD60" s="111">
        <f>'Power Spectrum 〈B〉'!HA135</f>
        <v>0</v>
      </c>
      <c r="CE60" s="111">
        <f>'Power Spectrum 〈B〉'!HB135</f>
        <v>0</v>
      </c>
      <c r="CF60" s="111">
        <f>'Power Spectrum 〈B〉'!HC135</f>
        <v>0</v>
      </c>
      <c r="CG60" s="111">
        <f>'Power Spectrum 〈B〉'!HD135</f>
        <v>0</v>
      </c>
      <c r="CH60" s="111">
        <f>'Power Spectrum 〈B〉'!HE135</f>
        <v>0</v>
      </c>
      <c r="CI60" s="108">
        <f>'Power Spectrum 〈B〉'!HF135</f>
        <v>0</v>
      </c>
      <c r="CJ60" s="108">
        <f>'Power Spectrum 〈B〉'!HG135</f>
        <v>0</v>
      </c>
      <c r="CK60" s="108">
        <f>'Power Spectrum 〈B〉'!HH135</f>
        <v>0</v>
      </c>
      <c r="CL60" s="108">
        <f>'Power Spectrum 〈B〉'!HI135</f>
        <v>0</v>
      </c>
      <c r="CM60" s="108">
        <f>'Power Spectrum 〈B〉'!HJ135</f>
        <v>0</v>
      </c>
      <c r="CN60" s="109">
        <f>'Power Spectrum 〈B〉'!HK135</f>
        <v>0</v>
      </c>
      <c r="CO60" s="109">
        <f>'Power Spectrum 〈B〉'!HL135</f>
        <v>0</v>
      </c>
      <c r="CP60" s="109">
        <f>'Power Spectrum 〈B〉'!HM135</f>
        <v>0</v>
      </c>
      <c r="CQ60" s="109">
        <f>'Power Spectrum 〈B〉'!HN135</f>
        <v>0</v>
      </c>
      <c r="CR60" s="109">
        <f>'Power Spectrum 〈B〉'!HO135</f>
        <v>0</v>
      </c>
      <c r="CS60" s="110">
        <f>'Power Spectrum 〈B〉'!HP135</f>
        <v>0</v>
      </c>
      <c r="CT60" s="110">
        <f>'Power Spectrum 〈B〉'!HQ135</f>
        <v>0</v>
      </c>
      <c r="CU60" s="110">
        <f>'Power Spectrum 〈B〉'!HR135</f>
        <v>0</v>
      </c>
      <c r="CV60" s="110">
        <f>'Power Spectrum 〈B〉'!HS135</f>
        <v>0</v>
      </c>
      <c r="CW60" s="110">
        <f>'Power Spectrum 〈B〉'!HT135</f>
        <v>0</v>
      </c>
      <c r="CX60" s="111">
        <f>'Power Spectrum 〈B〉'!HU135</f>
        <v>0</v>
      </c>
      <c r="CY60" s="111">
        <f>'Power Spectrum 〈B〉'!HV135</f>
        <v>0</v>
      </c>
      <c r="CZ60" s="111">
        <f>'Power Spectrum 〈B〉'!HW135</f>
        <v>0</v>
      </c>
      <c r="DA60" s="111">
        <f>'Power Spectrum 〈B〉'!HX135</f>
        <v>0</v>
      </c>
      <c r="DB60" s="111">
        <f>'Power Spectrum 〈B〉'!HY135</f>
        <v>0</v>
      </c>
      <c r="DC60" s="108">
        <f>'Power Spectrum 〈B〉'!HZ135</f>
        <v>0</v>
      </c>
      <c r="DD60" s="108">
        <f>'Power Spectrum 〈B〉'!IA135</f>
        <v>0</v>
      </c>
      <c r="DE60" s="108">
        <f>'Power Spectrum 〈B〉'!IB135</f>
        <v>0</v>
      </c>
      <c r="DF60" s="108">
        <f>'Power Spectrum 〈B〉'!IC135</f>
        <v>0</v>
      </c>
      <c r="DG60" s="108">
        <f>'Power Spectrum 〈B〉'!ID135</f>
        <v>0</v>
      </c>
      <c r="DH60" s="109">
        <f>'Power Spectrum 〈B〉'!IE135</f>
        <v>0</v>
      </c>
      <c r="DI60" s="109">
        <f>'Power Spectrum 〈B〉'!IF135</f>
        <v>0</v>
      </c>
      <c r="DJ60" s="109">
        <f>'Power Spectrum 〈B〉'!IG135</f>
        <v>0</v>
      </c>
      <c r="DK60" s="109">
        <f>'Power Spectrum 〈B〉'!IH135</f>
        <v>0</v>
      </c>
      <c r="DL60" s="109">
        <f>'Power Spectrum 〈B〉'!II135</f>
        <v>0</v>
      </c>
      <c r="DM60" s="109">
        <f>'Power Spectrum 〈B〉'!IJ135</f>
        <v>0</v>
      </c>
      <c r="DN60" s="110">
        <f>'Power Spectrum 〈B〉'!IK135</f>
        <v>0</v>
      </c>
      <c r="DO60" s="110">
        <f>'Power Spectrum 〈B〉'!IL135</f>
        <v>0</v>
      </c>
      <c r="DP60" s="110">
        <f>'Power Spectrum 〈B〉'!IM135</f>
        <v>0</v>
      </c>
      <c r="DQ60" s="110">
        <f>'Power Spectrum 〈B〉'!IN135</f>
        <v>0</v>
      </c>
      <c r="DR60" s="110">
        <f>'Power Spectrum 〈B〉'!IO135</f>
        <v>0</v>
      </c>
      <c r="DS60" s="111">
        <f>'Power Spectrum 〈B〉'!IP135</f>
        <v>0</v>
      </c>
      <c r="DT60" s="111">
        <f>'Power Spectrum 〈B〉'!IQ135</f>
        <v>0</v>
      </c>
      <c r="DU60" s="111">
        <f>'Power Spectrum 〈B〉'!IR135</f>
        <v>0</v>
      </c>
      <c r="DV60" s="111">
        <f>'Power Spectrum 〈B〉'!IS135</f>
        <v>0</v>
      </c>
      <c r="DW60" s="111">
        <f>'Power Spectrum 〈B〉'!IT135</f>
        <v>0</v>
      </c>
      <c r="DX60" s="112">
        <f>'Power Spectrum 〈B〉'!IU135</f>
        <v>0</v>
      </c>
      <c r="DY60" s="112">
        <f>'Power Spectrum 〈B〉'!IV135</f>
        <v>0</v>
      </c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1:256" s="80" customFormat="1" x14ac:dyDescent="0.15">
      <c r="A61" s="81">
        <v>7</v>
      </c>
      <c r="B61" s="114">
        <f>'Power Spectrum 〈B〉'!DY136</f>
        <v>0</v>
      </c>
      <c r="C61" s="108">
        <f>'Power Spectrum 〈B〉'!DZ136</f>
        <v>0</v>
      </c>
      <c r="D61" s="108">
        <f>'Power Spectrum 〈B〉'!EA136</f>
        <v>0</v>
      </c>
      <c r="E61" s="108">
        <f>'Power Spectrum 〈B〉'!EB136</f>
        <v>0</v>
      </c>
      <c r="F61" s="109">
        <f>'Power Spectrum 〈B〉'!EC136</f>
        <v>0</v>
      </c>
      <c r="G61" s="109">
        <f>'Power Spectrum 〈B〉'!ED136</f>
        <v>0</v>
      </c>
      <c r="H61" s="109">
        <f>'Power Spectrum 〈B〉'!EE136</f>
        <v>0</v>
      </c>
      <c r="I61" s="109">
        <f>'Power Spectrum 〈B〉'!EF136</f>
        <v>0</v>
      </c>
      <c r="J61" s="109">
        <f>'Power Spectrum 〈B〉'!EG136</f>
        <v>0</v>
      </c>
      <c r="K61" s="109">
        <f>'Power Spectrum 〈B〉'!EH136</f>
        <v>0</v>
      </c>
      <c r="L61" s="109">
        <f>'Power Spectrum 〈B〉'!EI136</f>
        <v>0</v>
      </c>
      <c r="M61" s="110">
        <f>'Power Spectrum 〈B〉'!EJ136</f>
        <v>0</v>
      </c>
      <c r="N61" s="110">
        <f>'Power Spectrum 〈B〉'!EK136</f>
        <v>0</v>
      </c>
      <c r="O61" s="110">
        <f>'Power Spectrum 〈B〉'!EL136</f>
        <v>0</v>
      </c>
      <c r="P61" s="110">
        <f>'Power Spectrum 〈B〉'!EM136</f>
        <v>0</v>
      </c>
      <c r="Q61" s="110">
        <f>'Power Spectrum 〈B〉'!EN136</f>
        <v>0</v>
      </c>
      <c r="R61" s="110">
        <f>'Power Spectrum 〈B〉'!EO136</f>
        <v>0</v>
      </c>
      <c r="S61" s="111">
        <f>'Power Spectrum 〈B〉'!EP136</f>
        <v>0</v>
      </c>
      <c r="T61" s="111">
        <f>'Power Spectrum 〈B〉'!EQ136</f>
        <v>0</v>
      </c>
      <c r="U61" s="111">
        <f>'Power Spectrum 〈B〉'!ER136</f>
        <v>0</v>
      </c>
      <c r="V61" s="111">
        <f>'Power Spectrum 〈B〉'!ES136</f>
        <v>0</v>
      </c>
      <c r="W61" s="111">
        <f>'Power Spectrum 〈B〉'!ET136</f>
        <v>0</v>
      </c>
      <c r="X61" s="108">
        <f>'Power Spectrum 〈B〉'!EU136</f>
        <v>0</v>
      </c>
      <c r="Y61" s="108">
        <f>'Power Spectrum 〈B〉'!EV136</f>
        <v>0</v>
      </c>
      <c r="Z61" s="108">
        <f>'Power Spectrum 〈B〉'!EW136</f>
        <v>0</v>
      </c>
      <c r="AA61" s="108">
        <f>'Power Spectrum 〈B〉'!EX136</f>
        <v>0</v>
      </c>
      <c r="AB61" s="108">
        <f>'Power Spectrum 〈B〉'!EY136</f>
        <v>0</v>
      </c>
      <c r="AC61" s="108">
        <f>'Power Spectrum 〈B〉'!EZ136</f>
        <v>0</v>
      </c>
      <c r="AD61" s="109">
        <f>'Power Spectrum 〈B〉'!FA136</f>
        <v>0</v>
      </c>
      <c r="AE61" s="109">
        <f>'Power Spectrum 〈B〉'!FB136</f>
        <v>0</v>
      </c>
      <c r="AF61" s="109">
        <f>'Power Spectrum 〈B〉'!FC136</f>
        <v>0</v>
      </c>
      <c r="AG61" s="109">
        <f>'Power Spectrum 〈B〉'!FD136</f>
        <v>0</v>
      </c>
      <c r="AH61" s="109">
        <f>'Power Spectrum 〈B〉'!FE136</f>
        <v>0</v>
      </c>
      <c r="AI61" s="110">
        <f>'Power Spectrum 〈B〉'!FF136</f>
        <v>0</v>
      </c>
      <c r="AJ61" s="110">
        <f>'Power Spectrum 〈B〉'!FG136</f>
        <v>0</v>
      </c>
      <c r="AK61" s="110">
        <f>'Power Spectrum 〈B〉'!FH136</f>
        <v>0</v>
      </c>
      <c r="AL61" s="110">
        <f>'Power Spectrum 〈B〉'!FI136</f>
        <v>0</v>
      </c>
      <c r="AM61" s="110">
        <f>'Power Spectrum 〈B〉'!FJ136</f>
        <v>0</v>
      </c>
      <c r="AN61" s="111">
        <f>'Power Spectrum 〈B〉'!FK136</f>
        <v>0</v>
      </c>
      <c r="AO61" s="111">
        <f>'Power Spectrum 〈B〉'!FL136</f>
        <v>0</v>
      </c>
      <c r="AP61" s="111">
        <f>'Power Spectrum 〈B〉'!FM136</f>
        <v>0</v>
      </c>
      <c r="AQ61" s="111">
        <f>'Power Spectrum 〈B〉'!FN136</f>
        <v>0</v>
      </c>
      <c r="AR61" s="111">
        <f>'Power Spectrum 〈B〉'!FO136</f>
        <v>0</v>
      </c>
      <c r="AS61" s="108">
        <f>'Power Spectrum 〈B〉'!FP136</f>
        <v>0</v>
      </c>
      <c r="AT61" s="108">
        <f>'Power Spectrum 〈B〉'!FQ136</f>
        <v>0</v>
      </c>
      <c r="AU61" s="108">
        <f>'Power Spectrum 〈B〉'!FR136</f>
        <v>0</v>
      </c>
      <c r="AV61" s="108">
        <f>'Power Spectrum 〈B〉'!FS136</f>
        <v>0</v>
      </c>
      <c r="AW61" s="108">
        <f>'Power Spectrum 〈B〉'!FT136</f>
        <v>0</v>
      </c>
      <c r="AX61" s="108">
        <f>'Power Spectrum 〈B〉'!FU136</f>
        <v>0</v>
      </c>
      <c r="AY61" s="109">
        <f>'Power Spectrum 〈B〉'!FV136</f>
        <v>0</v>
      </c>
      <c r="AZ61" s="109">
        <f>'Power Spectrum 〈B〉'!FW136</f>
        <v>0</v>
      </c>
      <c r="BA61" s="109">
        <f>'Power Spectrum 〈B〉'!FX136</f>
        <v>0</v>
      </c>
      <c r="BB61" s="109">
        <f>'Power Spectrum 〈B〉'!FY136</f>
        <v>0</v>
      </c>
      <c r="BC61" s="109">
        <f>'Power Spectrum 〈B〉'!FZ136</f>
        <v>0</v>
      </c>
      <c r="BD61" s="110">
        <f>'Power Spectrum 〈B〉'!GA136</f>
        <v>0</v>
      </c>
      <c r="BE61" s="110">
        <f>'Power Spectrum 〈B〉'!GB136</f>
        <v>0</v>
      </c>
      <c r="BF61" s="110">
        <f>'Power Spectrum 〈B〉'!GC136</f>
        <v>0</v>
      </c>
      <c r="BG61" s="110">
        <f>'Power Spectrum 〈B〉'!GD136</f>
        <v>0</v>
      </c>
      <c r="BH61" s="110">
        <f>'Power Spectrum 〈B〉'!GE136</f>
        <v>0</v>
      </c>
      <c r="BI61" s="111">
        <f>'Power Spectrum 〈B〉'!GF136</f>
        <v>0</v>
      </c>
      <c r="BJ61" s="111">
        <f>'Power Spectrum 〈B〉'!GG136</f>
        <v>0</v>
      </c>
      <c r="BK61" s="111">
        <f>'Power Spectrum 〈B〉'!GH136</f>
        <v>0</v>
      </c>
      <c r="BL61" s="111">
        <f>'Power Spectrum 〈B〉'!GI136</f>
        <v>0</v>
      </c>
      <c r="BM61" s="111">
        <f>'Power Spectrum 〈B〉'!GJ136</f>
        <v>0</v>
      </c>
      <c r="BN61" s="108">
        <f>'Power Spectrum 〈B〉'!GK136</f>
        <v>0</v>
      </c>
      <c r="BO61" s="108">
        <f>'Power Spectrum 〈B〉'!GL136</f>
        <v>0</v>
      </c>
      <c r="BP61" s="108">
        <f>'Power Spectrum 〈B〉'!GM136</f>
        <v>0</v>
      </c>
      <c r="BQ61" s="108">
        <f>'Power Spectrum 〈B〉'!GN136</f>
        <v>0</v>
      </c>
      <c r="BR61" s="108">
        <f>'Power Spectrum 〈B〉'!GO136</f>
        <v>0</v>
      </c>
      <c r="BS61" s="109">
        <f>'Power Spectrum 〈B〉'!GP136</f>
        <v>0</v>
      </c>
      <c r="BT61" s="109">
        <f>'Power Spectrum 〈B〉'!GQ136</f>
        <v>0</v>
      </c>
      <c r="BU61" s="109">
        <f>'Power Spectrum 〈B〉'!GR136</f>
        <v>0</v>
      </c>
      <c r="BV61" s="109">
        <f>'Power Spectrum 〈B〉'!GS136</f>
        <v>0</v>
      </c>
      <c r="BW61" s="109">
        <f>'Power Spectrum 〈B〉'!GT136</f>
        <v>0</v>
      </c>
      <c r="BX61" s="110">
        <f>'Power Spectrum 〈B〉'!GU136</f>
        <v>0</v>
      </c>
      <c r="BY61" s="110">
        <f>'Power Spectrum 〈B〉'!GV136</f>
        <v>0</v>
      </c>
      <c r="BZ61" s="110">
        <f>'Power Spectrum 〈B〉'!GW136</f>
        <v>0</v>
      </c>
      <c r="CA61" s="110">
        <f>'Power Spectrum 〈B〉'!GX136</f>
        <v>0</v>
      </c>
      <c r="CB61" s="110">
        <f>'Power Spectrum 〈B〉'!GY136</f>
        <v>0</v>
      </c>
      <c r="CC61" s="110">
        <f>'Power Spectrum 〈B〉'!GZ136</f>
        <v>0</v>
      </c>
      <c r="CD61" s="111">
        <f>'Power Spectrum 〈B〉'!HA136</f>
        <v>0</v>
      </c>
      <c r="CE61" s="111">
        <f>'Power Spectrum 〈B〉'!HB136</f>
        <v>0</v>
      </c>
      <c r="CF61" s="111">
        <f>'Power Spectrum 〈B〉'!HC136</f>
        <v>0</v>
      </c>
      <c r="CG61" s="111">
        <f>'Power Spectrum 〈B〉'!HD136</f>
        <v>0</v>
      </c>
      <c r="CH61" s="111">
        <f>'Power Spectrum 〈B〉'!HE136</f>
        <v>0</v>
      </c>
      <c r="CI61" s="108">
        <f>'Power Spectrum 〈B〉'!HF136</f>
        <v>0</v>
      </c>
      <c r="CJ61" s="108">
        <f>'Power Spectrum 〈B〉'!HG136</f>
        <v>0</v>
      </c>
      <c r="CK61" s="108">
        <f>'Power Spectrum 〈B〉'!HH136</f>
        <v>0</v>
      </c>
      <c r="CL61" s="108">
        <f>'Power Spectrum 〈B〉'!HI136</f>
        <v>0</v>
      </c>
      <c r="CM61" s="108">
        <f>'Power Spectrum 〈B〉'!HJ136</f>
        <v>0</v>
      </c>
      <c r="CN61" s="109">
        <f>'Power Spectrum 〈B〉'!HK136</f>
        <v>0</v>
      </c>
      <c r="CO61" s="109">
        <f>'Power Spectrum 〈B〉'!HL136</f>
        <v>0</v>
      </c>
      <c r="CP61" s="109">
        <f>'Power Spectrum 〈B〉'!HM136</f>
        <v>0</v>
      </c>
      <c r="CQ61" s="109">
        <f>'Power Spectrum 〈B〉'!HN136</f>
        <v>0</v>
      </c>
      <c r="CR61" s="109">
        <f>'Power Spectrum 〈B〉'!HO136</f>
        <v>0</v>
      </c>
      <c r="CS61" s="110">
        <f>'Power Spectrum 〈B〉'!HP136</f>
        <v>0</v>
      </c>
      <c r="CT61" s="110">
        <f>'Power Spectrum 〈B〉'!HQ136</f>
        <v>0</v>
      </c>
      <c r="CU61" s="110">
        <f>'Power Spectrum 〈B〉'!HR136</f>
        <v>0</v>
      </c>
      <c r="CV61" s="110">
        <f>'Power Spectrum 〈B〉'!HS136</f>
        <v>0</v>
      </c>
      <c r="CW61" s="110">
        <f>'Power Spectrum 〈B〉'!HT136</f>
        <v>0</v>
      </c>
      <c r="CX61" s="111">
        <f>'Power Spectrum 〈B〉'!HU136</f>
        <v>0</v>
      </c>
      <c r="CY61" s="111">
        <f>'Power Spectrum 〈B〉'!HV136</f>
        <v>0</v>
      </c>
      <c r="CZ61" s="111">
        <f>'Power Spectrum 〈B〉'!HW136</f>
        <v>0</v>
      </c>
      <c r="DA61" s="111">
        <f>'Power Spectrum 〈B〉'!HX136</f>
        <v>0</v>
      </c>
      <c r="DB61" s="111">
        <f>'Power Spectrum 〈B〉'!HY136</f>
        <v>0</v>
      </c>
      <c r="DC61" s="108">
        <f>'Power Spectrum 〈B〉'!HZ136</f>
        <v>0</v>
      </c>
      <c r="DD61" s="108">
        <f>'Power Spectrum 〈B〉'!IA136</f>
        <v>0</v>
      </c>
      <c r="DE61" s="108">
        <f>'Power Spectrum 〈B〉'!IB136</f>
        <v>0</v>
      </c>
      <c r="DF61" s="108">
        <f>'Power Spectrum 〈B〉'!IC136</f>
        <v>0</v>
      </c>
      <c r="DG61" s="108">
        <f>'Power Spectrum 〈B〉'!ID136</f>
        <v>0</v>
      </c>
      <c r="DH61" s="109">
        <f>'Power Spectrum 〈B〉'!IE136</f>
        <v>0</v>
      </c>
      <c r="DI61" s="109">
        <f>'Power Spectrum 〈B〉'!IF136</f>
        <v>0</v>
      </c>
      <c r="DJ61" s="109">
        <f>'Power Spectrum 〈B〉'!IG136</f>
        <v>0</v>
      </c>
      <c r="DK61" s="109">
        <f>'Power Spectrum 〈B〉'!IH136</f>
        <v>0</v>
      </c>
      <c r="DL61" s="109">
        <f>'Power Spectrum 〈B〉'!II136</f>
        <v>0</v>
      </c>
      <c r="DM61" s="110">
        <f>'Power Spectrum 〈B〉'!IJ136</f>
        <v>0</v>
      </c>
      <c r="DN61" s="110">
        <f>'Power Spectrum 〈B〉'!IK136</f>
        <v>0</v>
      </c>
      <c r="DO61" s="110">
        <f>'Power Spectrum 〈B〉'!IL136</f>
        <v>0</v>
      </c>
      <c r="DP61" s="110">
        <f>'Power Spectrum 〈B〉'!IM136</f>
        <v>0</v>
      </c>
      <c r="DQ61" s="110">
        <f>'Power Spectrum 〈B〉'!IN136</f>
        <v>0</v>
      </c>
      <c r="DR61" s="110">
        <f>'Power Spectrum 〈B〉'!IO136</f>
        <v>0</v>
      </c>
      <c r="DS61" s="111">
        <f>'Power Spectrum 〈B〉'!IP136</f>
        <v>0</v>
      </c>
      <c r="DT61" s="111">
        <f>'Power Spectrum 〈B〉'!IQ136</f>
        <v>0</v>
      </c>
      <c r="DU61" s="111">
        <f>'Power Spectrum 〈B〉'!IR136</f>
        <v>0</v>
      </c>
      <c r="DV61" s="111">
        <f>'Power Spectrum 〈B〉'!IS136</f>
        <v>0</v>
      </c>
      <c r="DW61" s="111">
        <f>'Power Spectrum 〈B〉'!IT136</f>
        <v>0</v>
      </c>
      <c r="DX61" s="112">
        <f>'Power Spectrum 〈B〉'!IU136</f>
        <v>0</v>
      </c>
      <c r="DY61" s="112">
        <f>'Power Spectrum 〈B〉'!IV136</f>
        <v>0</v>
      </c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3" spans="1:256" ht="15.75" x14ac:dyDescent="0.15">
      <c r="A63" s="144" t="s">
        <v>86</v>
      </c>
      <c r="B63" s="48">
        <v>1</v>
      </c>
      <c r="C63" s="48">
        <v>2</v>
      </c>
      <c r="D63" s="48">
        <v>3</v>
      </c>
      <c r="E63" s="48">
        <v>4</v>
      </c>
      <c r="F63" s="48">
        <v>5</v>
      </c>
      <c r="G63" s="48">
        <v>6</v>
      </c>
      <c r="H63" s="48">
        <v>7</v>
      </c>
      <c r="I63" s="48">
        <v>8</v>
      </c>
      <c r="J63" s="48">
        <v>9</v>
      </c>
      <c r="K63" s="48">
        <v>10</v>
      </c>
      <c r="L63" s="48">
        <v>11</v>
      </c>
      <c r="M63" s="48">
        <v>12</v>
      </c>
      <c r="N63" s="48">
        <v>13</v>
      </c>
      <c r="O63" s="48">
        <v>14</v>
      </c>
      <c r="P63" s="48">
        <v>15</v>
      </c>
      <c r="Q63" s="48">
        <v>16</v>
      </c>
      <c r="R63" s="48">
        <v>17</v>
      </c>
      <c r="S63" s="48">
        <v>18</v>
      </c>
      <c r="T63" s="48">
        <v>19</v>
      </c>
      <c r="U63" s="48">
        <v>20</v>
      </c>
      <c r="V63" s="48">
        <v>21</v>
      </c>
      <c r="W63" s="48">
        <v>22</v>
      </c>
      <c r="X63" s="48">
        <v>23</v>
      </c>
      <c r="Y63" s="48">
        <v>24</v>
      </c>
    </row>
    <row r="64" spans="1:256" x14ac:dyDescent="0.15">
      <c r="A64" s="86" t="s">
        <v>87</v>
      </c>
      <c r="B64" s="123" t="e">
        <f t="shared" ref="B64:Y64" si="15">2*0.01/$B$9*C$46</f>
        <v>#DIV/0!</v>
      </c>
      <c r="C64" s="123" t="e">
        <f t="shared" si="15"/>
        <v>#DIV/0!</v>
      </c>
      <c r="D64" s="123" t="e">
        <f t="shared" si="15"/>
        <v>#DIV/0!</v>
      </c>
      <c r="E64" s="123" t="e">
        <f t="shared" si="15"/>
        <v>#DIV/0!</v>
      </c>
      <c r="F64" s="123" t="e">
        <f t="shared" si="15"/>
        <v>#DIV/0!</v>
      </c>
      <c r="G64" s="123" t="e">
        <f t="shared" si="15"/>
        <v>#DIV/0!</v>
      </c>
      <c r="H64" s="123" t="e">
        <f t="shared" si="15"/>
        <v>#DIV/0!</v>
      </c>
      <c r="I64" s="123" t="e">
        <f t="shared" si="15"/>
        <v>#DIV/0!</v>
      </c>
      <c r="J64" s="123" t="e">
        <f t="shared" si="15"/>
        <v>#DIV/0!</v>
      </c>
      <c r="K64" s="123" t="e">
        <f t="shared" si="15"/>
        <v>#DIV/0!</v>
      </c>
      <c r="L64" s="123" t="e">
        <f t="shared" si="15"/>
        <v>#DIV/0!</v>
      </c>
      <c r="M64" s="123" t="e">
        <f t="shared" si="15"/>
        <v>#DIV/0!</v>
      </c>
      <c r="N64" s="123" t="e">
        <f t="shared" si="15"/>
        <v>#DIV/0!</v>
      </c>
      <c r="O64" s="123" t="e">
        <f t="shared" si="15"/>
        <v>#DIV/0!</v>
      </c>
      <c r="P64" s="123" t="e">
        <f t="shared" si="15"/>
        <v>#DIV/0!</v>
      </c>
      <c r="Q64" s="123" t="e">
        <f t="shared" si="15"/>
        <v>#DIV/0!</v>
      </c>
      <c r="R64" s="123" t="e">
        <f t="shared" si="15"/>
        <v>#DIV/0!</v>
      </c>
      <c r="S64" s="123" t="e">
        <f t="shared" si="15"/>
        <v>#DIV/0!</v>
      </c>
      <c r="T64" s="123" t="e">
        <f t="shared" si="15"/>
        <v>#DIV/0!</v>
      </c>
      <c r="U64" s="123" t="e">
        <f t="shared" si="15"/>
        <v>#DIV/0!</v>
      </c>
      <c r="V64" s="123" t="e">
        <f t="shared" si="15"/>
        <v>#DIV/0!</v>
      </c>
      <c r="W64" s="123" t="e">
        <f t="shared" si="15"/>
        <v>#DIV/0!</v>
      </c>
      <c r="X64" s="123" t="e">
        <f t="shared" si="15"/>
        <v>#DIV/0!</v>
      </c>
      <c r="Y64" s="123" t="e">
        <f t="shared" si="15"/>
        <v>#DIV/0!</v>
      </c>
    </row>
    <row r="65" spans="1:25" x14ac:dyDescent="0.15">
      <c r="A65" s="86" t="s">
        <v>88</v>
      </c>
      <c r="B65" s="124">
        <f>AVERAGE(C47:E47,C48:F48,C49:G49,C50:H50,C51:I51,D52:I52,E53:I53,E55:I55,D56:I56,C57:I57,C58:H58,C59:G59,C60:F60,C61:E61)</f>
        <v>0</v>
      </c>
      <c r="C65" s="125">
        <f>AVERAGE(F47:L47,G48:M48,H49:M49,I50:N50,J51:N53,J55:N57,I58:N58,H59:M59,G60:M60,F61:L61)</f>
        <v>0</v>
      </c>
      <c r="D65" s="126">
        <f>AVERAGE(O47:R53,O55:R61,S49:S53,S55:S59,N59:N61,M61,M47,N47:N49)</f>
        <v>0</v>
      </c>
      <c r="E65" s="127">
        <f>AVERAGE(T47:W53,T55:W61,X48:X53,X55:X60,Y55,Y53,S47:S48,S60:S61)</f>
        <v>0</v>
      </c>
      <c r="F65" s="124">
        <f>AVERAGE(Z47:AC53,Z55:AC61,Y56:Y61,X61,X47,Y47:Y52,AD52:AD53,AD55:AD56)</f>
        <v>0</v>
      </c>
      <c r="G65" s="125">
        <f>AVERAGE(AE47:AH53,AE55:AH61,AD57:AD61,AD47:AD51,AI50:AI53,AI55:AI58)</f>
        <v>0</v>
      </c>
      <c r="H65" s="126">
        <f>AVERAGE(AJ47:AM53,AJ55:AM61,AI59:AI61,AI47:AI49,AN49:AN53,AN55:AN59)</f>
        <v>0</v>
      </c>
      <c r="I65" s="127">
        <f>AVERAGE(AO47:AR53,AO55:AR61,AN60:AN61,AN47:AN48,AS48:AS53,AS55:AS60)</f>
        <v>0</v>
      </c>
      <c r="J65" s="124">
        <f>AVERAGE(AT47:AX53,AT55:AX61,AS61,AS47)</f>
        <v>0</v>
      </c>
      <c r="K65" s="125">
        <f>AVERAGE(AY47:BC53,AY55:BC61)</f>
        <v>0</v>
      </c>
      <c r="L65" s="126">
        <f>AVERAGE(BD47:BH53,BD55:BH61)</f>
        <v>0</v>
      </c>
      <c r="M65" s="127">
        <f>AVERAGE(BI47:BM53,BI55:BM61)</f>
        <v>0</v>
      </c>
      <c r="N65" s="124">
        <f>AVERAGE(BN47:BR53,BN55:BR61,BS50:BS53,BS55:BS58)</f>
        <v>0</v>
      </c>
      <c r="O65" s="125">
        <f>AVERAGE(BT47:BW53,BT55:BW61,BS59:BS61,BS47:BS49,BX49:BX53,BX55:BX59)</f>
        <v>0</v>
      </c>
      <c r="P65" s="126">
        <f>AVERAGE(BX60:CC61,BY55:CC59,BX47:CC48,BY49:CC53)</f>
        <v>0</v>
      </c>
      <c r="Q65" s="127">
        <f>AVERAGE(CD47:CH53,CD55:CH61)</f>
        <v>0</v>
      </c>
      <c r="R65" s="124">
        <f>AVERAGE(CI47:CM53,CI55:CM61)</f>
        <v>0</v>
      </c>
      <c r="S65" s="125">
        <f>AVERAGE(CN47:CR53,CN55:CR61)</f>
        <v>0</v>
      </c>
      <c r="T65" s="126">
        <f>AVERAGE(CS47:CW53,CS55:CW61)</f>
        <v>0</v>
      </c>
      <c r="U65" s="127">
        <f>AVERAGE(CX47:DB53,CX55:DB61)</f>
        <v>0</v>
      </c>
      <c r="V65" s="124">
        <f>AVERAGE(DC47:DG53,DC55:DG61,DH50:DH53,DH55:DH58)</f>
        <v>0</v>
      </c>
      <c r="W65" s="125">
        <f>AVERAGE(DI47:DL53,DM48:DM53,DH47:DH49,DH59:DH61,DI55:DL61,DM55:DM60)</f>
        <v>0</v>
      </c>
      <c r="X65" s="126">
        <f>AVERAGE(DN47:DR53,DN55:DR61,DM61,DM47)</f>
        <v>0</v>
      </c>
      <c r="Y65" s="127">
        <f>AVERAGE(DS47:DW53,DS55:DW61)</f>
        <v>0</v>
      </c>
    </row>
    <row r="68" spans="1:25" ht="24" customHeight="1" x14ac:dyDescent="0.15">
      <c r="A68" s="145" t="s">
        <v>89</v>
      </c>
      <c r="B68" s="48">
        <v>1</v>
      </c>
      <c r="C68" s="48">
        <v>2</v>
      </c>
      <c r="D68" s="48">
        <v>3</v>
      </c>
      <c r="E68" s="48">
        <v>4</v>
      </c>
      <c r="F68" s="48">
        <v>5</v>
      </c>
      <c r="G68" s="48">
        <v>6</v>
      </c>
      <c r="H68" s="48">
        <v>7</v>
      </c>
      <c r="I68" s="48">
        <v>8</v>
      </c>
      <c r="J68" s="48">
        <v>9</v>
      </c>
      <c r="K68" s="48">
        <v>10</v>
      </c>
      <c r="L68" s="48">
        <v>11</v>
      </c>
      <c r="M68" s="48">
        <v>12</v>
      </c>
      <c r="N68" s="48">
        <v>13</v>
      </c>
      <c r="O68" s="48">
        <v>14</v>
      </c>
      <c r="P68" s="48">
        <v>15</v>
      </c>
      <c r="Q68" s="48">
        <v>16</v>
      </c>
      <c r="R68" s="48">
        <v>17</v>
      </c>
      <c r="S68" s="48">
        <v>18</v>
      </c>
      <c r="T68" s="48">
        <v>19</v>
      </c>
      <c r="U68" s="48">
        <v>20</v>
      </c>
      <c r="V68" s="48">
        <v>21</v>
      </c>
      <c r="W68" s="48">
        <v>22</v>
      </c>
      <c r="X68" s="48">
        <v>23</v>
      </c>
      <c r="Y68" s="48">
        <v>24</v>
      </c>
    </row>
    <row r="69" spans="1:25" x14ac:dyDescent="0.15">
      <c r="A69" s="86" t="s">
        <v>87</v>
      </c>
      <c r="B69" s="123" t="e">
        <f t="shared" ref="B69:Y69" si="16">2*0.01/$B$9*C$46</f>
        <v>#DIV/0!</v>
      </c>
      <c r="C69" s="123" t="e">
        <f t="shared" si="16"/>
        <v>#DIV/0!</v>
      </c>
      <c r="D69" s="123" t="e">
        <f t="shared" si="16"/>
        <v>#DIV/0!</v>
      </c>
      <c r="E69" s="123" t="e">
        <f t="shared" si="16"/>
        <v>#DIV/0!</v>
      </c>
      <c r="F69" s="123" t="e">
        <f t="shared" si="16"/>
        <v>#DIV/0!</v>
      </c>
      <c r="G69" s="123" t="e">
        <f t="shared" si="16"/>
        <v>#DIV/0!</v>
      </c>
      <c r="H69" s="123" t="e">
        <f t="shared" si="16"/>
        <v>#DIV/0!</v>
      </c>
      <c r="I69" s="123" t="e">
        <f t="shared" si="16"/>
        <v>#DIV/0!</v>
      </c>
      <c r="J69" s="123" t="e">
        <f t="shared" si="16"/>
        <v>#DIV/0!</v>
      </c>
      <c r="K69" s="123" t="e">
        <f t="shared" si="16"/>
        <v>#DIV/0!</v>
      </c>
      <c r="L69" s="123" t="e">
        <f t="shared" si="16"/>
        <v>#DIV/0!</v>
      </c>
      <c r="M69" s="123" t="e">
        <f t="shared" si="16"/>
        <v>#DIV/0!</v>
      </c>
      <c r="N69" s="123" t="e">
        <f t="shared" si="16"/>
        <v>#DIV/0!</v>
      </c>
      <c r="O69" s="123" t="e">
        <f t="shared" si="16"/>
        <v>#DIV/0!</v>
      </c>
      <c r="P69" s="123" t="e">
        <f t="shared" si="16"/>
        <v>#DIV/0!</v>
      </c>
      <c r="Q69" s="123" t="e">
        <f t="shared" si="16"/>
        <v>#DIV/0!</v>
      </c>
      <c r="R69" s="123" t="e">
        <f t="shared" si="16"/>
        <v>#DIV/0!</v>
      </c>
      <c r="S69" s="123" t="e">
        <f t="shared" si="16"/>
        <v>#DIV/0!</v>
      </c>
      <c r="T69" s="123" t="e">
        <f t="shared" si="16"/>
        <v>#DIV/0!</v>
      </c>
      <c r="U69" s="123" t="e">
        <f t="shared" si="16"/>
        <v>#DIV/0!</v>
      </c>
      <c r="V69" s="123" t="e">
        <f t="shared" si="16"/>
        <v>#DIV/0!</v>
      </c>
      <c r="W69" s="123" t="e">
        <f t="shared" si="16"/>
        <v>#DIV/0!</v>
      </c>
      <c r="X69" s="123" t="e">
        <f t="shared" si="16"/>
        <v>#DIV/0!</v>
      </c>
      <c r="Y69" s="123" t="e">
        <f t="shared" si="16"/>
        <v>#DIV/0!</v>
      </c>
    </row>
    <row r="70" spans="1:25" ht="18" x14ac:dyDescent="0.15">
      <c r="A70" s="86" t="s">
        <v>90</v>
      </c>
      <c r="B70" s="128" t="e">
        <f>B65*($B$9^2/$B$11^2)</f>
        <v>#DIV/0!</v>
      </c>
      <c r="C70" s="129" t="e">
        <f t="shared" ref="C70:Y70" si="17">C65*($B$9^2/$B$11^2)</f>
        <v>#DIV/0!</v>
      </c>
      <c r="D70" s="130" t="e">
        <f t="shared" si="17"/>
        <v>#DIV/0!</v>
      </c>
      <c r="E70" s="131" t="e">
        <f t="shared" si="17"/>
        <v>#DIV/0!</v>
      </c>
      <c r="F70" s="128" t="e">
        <f t="shared" si="17"/>
        <v>#DIV/0!</v>
      </c>
      <c r="G70" s="129" t="e">
        <f t="shared" si="17"/>
        <v>#DIV/0!</v>
      </c>
      <c r="H70" s="130" t="e">
        <f t="shared" si="17"/>
        <v>#DIV/0!</v>
      </c>
      <c r="I70" s="131" t="e">
        <f t="shared" si="17"/>
        <v>#DIV/0!</v>
      </c>
      <c r="J70" s="128" t="e">
        <f t="shared" si="17"/>
        <v>#DIV/0!</v>
      </c>
      <c r="K70" s="129" t="e">
        <f t="shared" si="17"/>
        <v>#DIV/0!</v>
      </c>
      <c r="L70" s="130" t="e">
        <f t="shared" si="17"/>
        <v>#DIV/0!</v>
      </c>
      <c r="M70" s="131" t="e">
        <f t="shared" si="17"/>
        <v>#DIV/0!</v>
      </c>
      <c r="N70" s="128" t="e">
        <f t="shared" si="17"/>
        <v>#DIV/0!</v>
      </c>
      <c r="O70" s="129" t="e">
        <f t="shared" si="17"/>
        <v>#DIV/0!</v>
      </c>
      <c r="P70" s="130" t="e">
        <f t="shared" si="17"/>
        <v>#DIV/0!</v>
      </c>
      <c r="Q70" s="131" t="e">
        <f t="shared" si="17"/>
        <v>#DIV/0!</v>
      </c>
      <c r="R70" s="128" t="e">
        <f t="shared" si="17"/>
        <v>#DIV/0!</v>
      </c>
      <c r="S70" s="129" t="e">
        <f t="shared" si="17"/>
        <v>#DIV/0!</v>
      </c>
      <c r="T70" s="130" t="e">
        <f t="shared" si="17"/>
        <v>#DIV/0!</v>
      </c>
      <c r="U70" s="131" t="e">
        <f t="shared" si="17"/>
        <v>#DIV/0!</v>
      </c>
      <c r="V70" s="128" t="e">
        <f t="shared" si="17"/>
        <v>#DIV/0!</v>
      </c>
      <c r="W70" s="129" t="e">
        <f t="shared" si="17"/>
        <v>#DIV/0!</v>
      </c>
      <c r="X70" s="130" t="e">
        <f t="shared" si="17"/>
        <v>#DIV/0!</v>
      </c>
      <c r="Y70" s="131" t="e">
        <f t="shared" si="17"/>
        <v>#DIV/0!</v>
      </c>
    </row>
    <row r="71" spans="1:25" x14ac:dyDescent="0.15">
      <c r="A71" s="50"/>
    </row>
    <row r="72" spans="1:25" x14ac:dyDescent="0.15">
      <c r="A72" s="50"/>
    </row>
    <row r="73" spans="1:25" x14ac:dyDescent="0.15">
      <c r="A73" s="50"/>
    </row>
    <row r="74" spans="1:25" x14ac:dyDescent="0.15">
      <c r="A74" s="50"/>
    </row>
    <row r="75" spans="1:25" x14ac:dyDescent="0.15">
      <c r="A75" s="50"/>
    </row>
    <row r="76" spans="1:25" ht="26.25" customHeight="1" x14ac:dyDescent="0.15">
      <c r="A76" s="47" t="s">
        <v>91</v>
      </c>
      <c r="B76" s="48">
        <v>1</v>
      </c>
      <c r="C76" s="48">
        <v>2</v>
      </c>
      <c r="D76" s="48">
        <v>3</v>
      </c>
      <c r="E76" s="48">
        <v>4</v>
      </c>
      <c r="F76" s="48">
        <v>5</v>
      </c>
      <c r="G76" s="48">
        <v>6</v>
      </c>
      <c r="H76" s="48">
        <v>7</v>
      </c>
      <c r="I76" s="48">
        <v>8</v>
      </c>
      <c r="J76" s="48">
        <v>9</v>
      </c>
      <c r="K76" s="48">
        <v>10</v>
      </c>
      <c r="L76" s="48">
        <v>11</v>
      </c>
      <c r="M76" s="48">
        <v>12</v>
      </c>
      <c r="N76" s="48">
        <v>13</v>
      </c>
      <c r="O76" s="48">
        <v>14</v>
      </c>
      <c r="P76" s="48">
        <v>15</v>
      </c>
      <c r="Q76" s="48">
        <v>16</v>
      </c>
      <c r="R76" s="48">
        <v>17</v>
      </c>
      <c r="S76" s="48">
        <v>18</v>
      </c>
      <c r="T76" s="48">
        <v>19</v>
      </c>
      <c r="U76" s="48">
        <v>20</v>
      </c>
      <c r="V76" s="48">
        <v>21</v>
      </c>
      <c r="W76" s="48">
        <v>22</v>
      </c>
      <c r="X76" s="48">
        <v>23</v>
      </c>
      <c r="Y76" s="48">
        <v>24</v>
      </c>
    </row>
    <row r="77" spans="1:25" x14ac:dyDescent="0.15">
      <c r="A77" s="86" t="s">
        <v>87</v>
      </c>
      <c r="B77" s="123" t="e">
        <f t="shared" ref="B77:Y77" si="18">2*0.01/$B$9*C$46</f>
        <v>#DIV/0!</v>
      </c>
      <c r="C77" s="123" t="e">
        <f t="shared" si="18"/>
        <v>#DIV/0!</v>
      </c>
      <c r="D77" s="123" t="e">
        <f t="shared" si="18"/>
        <v>#DIV/0!</v>
      </c>
      <c r="E77" s="123" t="e">
        <f t="shared" si="18"/>
        <v>#DIV/0!</v>
      </c>
      <c r="F77" s="123" t="e">
        <f t="shared" si="18"/>
        <v>#DIV/0!</v>
      </c>
      <c r="G77" s="123" t="e">
        <f t="shared" si="18"/>
        <v>#DIV/0!</v>
      </c>
      <c r="H77" s="123" t="e">
        <f t="shared" si="18"/>
        <v>#DIV/0!</v>
      </c>
      <c r="I77" s="123" t="e">
        <f t="shared" si="18"/>
        <v>#DIV/0!</v>
      </c>
      <c r="J77" s="123" t="e">
        <f t="shared" si="18"/>
        <v>#DIV/0!</v>
      </c>
      <c r="K77" s="123" t="e">
        <f t="shared" si="18"/>
        <v>#DIV/0!</v>
      </c>
      <c r="L77" s="123" t="e">
        <f t="shared" si="18"/>
        <v>#DIV/0!</v>
      </c>
      <c r="M77" s="123" t="e">
        <f t="shared" si="18"/>
        <v>#DIV/0!</v>
      </c>
      <c r="N77" s="123" t="e">
        <f t="shared" si="18"/>
        <v>#DIV/0!</v>
      </c>
      <c r="O77" s="123" t="e">
        <f t="shared" si="18"/>
        <v>#DIV/0!</v>
      </c>
      <c r="P77" s="123" t="e">
        <f t="shared" si="18"/>
        <v>#DIV/0!</v>
      </c>
      <c r="Q77" s="123" t="e">
        <f t="shared" si="18"/>
        <v>#DIV/0!</v>
      </c>
      <c r="R77" s="123" t="e">
        <f t="shared" si="18"/>
        <v>#DIV/0!</v>
      </c>
      <c r="S77" s="123" t="e">
        <f t="shared" si="18"/>
        <v>#DIV/0!</v>
      </c>
      <c r="T77" s="123" t="e">
        <f t="shared" si="18"/>
        <v>#DIV/0!</v>
      </c>
      <c r="U77" s="123" t="e">
        <f t="shared" si="18"/>
        <v>#DIV/0!</v>
      </c>
      <c r="V77" s="123" t="e">
        <f t="shared" si="18"/>
        <v>#DIV/0!</v>
      </c>
      <c r="W77" s="123" t="e">
        <f t="shared" si="18"/>
        <v>#DIV/0!</v>
      </c>
      <c r="X77" s="123" t="e">
        <f t="shared" si="18"/>
        <v>#DIV/0!</v>
      </c>
      <c r="Y77" s="123" t="e">
        <f t="shared" si="18"/>
        <v>#DIV/0!</v>
      </c>
    </row>
    <row r="78" spans="1:25" x14ac:dyDescent="0.15">
      <c r="A78" s="86" t="s">
        <v>92</v>
      </c>
      <c r="B78" s="132" t="e">
        <f>B70/$B$7^2</f>
        <v>#DIV/0!</v>
      </c>
      <c r="C78" s="133" t="e">
        <f t="shared" ref="C78:Y78" si="19">C70/$B$7^2</f>
        <v>#DIV/0!</v>
      </c>
      <c r="D78" s="134" t="e">
        <f t="shared" si="19"/>
        <v>#DIV/0!</v>
      </c>
      <c r="E78" s="135" t="e">
        <f t="shared" si="19"/>
        <v>#DIV/0!</v>
      </c>
      <c r="F78" s="132" t="e">
        <f t="shared" si="19"/>
        <v>#DIV/0!</v>
      </c>
      <c r="G78" s="133" t="e">
        <f t="shared" si="19"/>
        <v>#DIV/0!</v>
      </c>
      <c r="H78" s="134" t="e">
        <f t="shared" si="19"/>
        <v>#DIV/0!</v>
      </c>
      <c r="I78" s="135" t="e">
        <f t="shared" si="19"/>
        <v>#DIV/0!</v>
      </c>
      <c r="J78" s="132" t="e">
        <f t="shared" si="19"/>
        <v>#DIV/0!</v>
      </c>
      <c r="K78" s="133" t="e">
        <f t="shared" si="19"/>
        <v>#DIV/0!</v>
      </c>
      <c r="L78" s="134" t="e">
        <f t="shared" si="19"/>
        <v>#DIV/0!</v>
      </c>
      <c r="M78" s="135" t="e">
        <f t="shared" si="19"/>
        <v>#DIV/0!</v>
      </c>
      <c r="N78" s="132" t="e">
        <f t="shared" si="19"/>
        <v>#DIV/0!</v>
      </c>
      <c r="O78" s="133" t="e">
        <f t="shared" si="19"/>
        <v>#DIV/0!</v>
      </c>
      <c r="P78" s="134" t="e">
        <f t="shared" si="19"/>
        <v>#DIV/0!</v>
      </c>
      <c r="Q78" s="135" t="e">
        <f t="shared" si="19"/>
        <v>#DIV/0!</v>
      </c>
      <c r="R78" s="132" t="e">
        <f t="shared" si="19"/>
        <v>#DIV/0!</v>
      </c>
      <c r="S78" s="133" t="e">
        <f t="shared" si="19"/>
        <v>#DIV/0!</v>
      </c>
      <c r="T78" s="134" t="e">
        <f t="shared" si="19"/>
        <v>#DIV/0!</v>
      </c>
      <c r="U78" s="135" t="e">
        <f t="shared" si="19"/>
        <v>#DIV/0!</v>
      </c>
      <c r="V78" s="132" t="e">
        <f t="shared" si="19"/>
        <v>#DIV/0!</v>
      </c>
      <c r="W78" s="133" t="e">
        <f t="shared" si="19"/>
        <v>#DIV/0!</v>
      </c>
      <c r="X78" s="134" t="e">
        <f t="shared" si="19"/>
        <v>#DIV/0!</v>
      </c>
      <c r="Y78" s="135" t="e">
        <f t="shared" si="19"/>
        <v>#DIV/0!</v>
      </c>
    </row>
    <row r="82" spans="1:5" ht="60.75" customHeight="1" x14ac:dyDescent="0.15">
      <c r="B82" s="219" t="s">
        <v>119</v>
      </c>
      <c r="C82" s="187"/>
      <c r="D82" s="188"/>
      <c r="E82" s="188"/>
    </row>
    <row r="83" spans="1:5" ht="54" customHeight="1" thickBot="1" x14ac:dyDescent="0.2">
      <c r="B83" s="203" t="s">
        <v>93</v>
      </c>
      <c r="C83" s="204"/>
      <c r="D83" s="88"/>
      <c r="E83" s="88"/>
    </row>
    <row r="84" spans="1:5" s="88" customFormat="1" x14ac:dyDescent="0.15">
      <c r="A84" s="87"/>
      <c r="B84" s="148" t="s">
        <v>94</v>
      </c>
      <c r="C84" s="183" t="s">
        <v>109</v>
      </c>
    </row>
    <row r="85" spans="1:5" x14ac:dyDescent="0.15">
      <c r="A85" s="89">
        <v>1</v>
      </c>
      <c r="B85" s="136" t="e">
        <f>2*0.01/$B$9*B$76</f>
        <v>#DIV/0!</v>
      </c>
      <c r="C85" s="140" t="e">
        <f>B$78</f>
        <v>#DIV/0!</v>
      </c>
    </row>
    <row r="86" spans="1:5" x14ac:dyDescent="0.15">
      <c r="A86" s="89">
        <v>2</v>
      </c>
      <c r="B86" s="136" t="e">
        <f>2*0.01/$B$9*C$76</f>
        <v>#DIV/0!</v>
      </c>
      <c r="C86" s="140" t="e">
        <f>C$78</f>
        <v>#DIV/0!</v>
      </c>
    </row>
    <row r="87" spans="1:5" x14ac:dyDescent="0.15">
      <c r="A87" s="89">
        <v>3</v>
      </c>
      <c r="B87" s="136" t="e">
        <f>2*0.01/$B$9*D$76</f>
        <v>#DIV/0!</v>
      </c>
      <c r="C87" s="140" t="e">
        <f>D$78</f>
        <v>#DIV/0!</v>
      </c>
    </row>
    <row r="88" spans="1:5" x14ac:dyDescent="0.15">
      <c r="A88" s="89">
        <v>4</v>
      </c>
      <c r="B88" s="136" t="e">
        <f>2*0.01/$B$9*E$76</f>
        <v>#DIV/0!</v>
      </c>
      <c r="C88" s="140" t="e">
        <f>E$78</f>
        <v>#DIV/0!</v>
      </c>
    </row>
    <row r="89" spans="1:5" x14ac:dyDescent="0.15">
      <c r="A89" s="89">
        <v>5</v>
      </c>
      <c r="B89" s="136" t="e">
        <f>2*0.01/$B$9*F$76</f>
        <v>#DIV/0!</v>
      </c>
      <c r="C89" s="140" t="e">
        <f>F$78</f>
        <v>#DIV/0!</v>
      </c>
    </row>
    <row r="90" spans="1:5" x14ac:dyDescent="0.15">
      <c r="A90" s="89">
        <v>6</v>
      </c>
      <c r="B90" s="136" t="e">
        <f>2*0.01/$B$9*G$76</f>
        <v>#DIV/0!</v>
      </c>
      <c r="C90" s="140" t="e">
        <f>G$78</f>
        <v>#DIV/0!</v>
      </c>
    </row>
    <row r="91" spans="1:5" x14ac:dyDescent="0.15">
      <c r="A91" s="89">
        <v>7</v>
      </c>
      <c r="B91" s="136" t="e">
        <f>2*0.01/$B$9*H$76</f>
        <v>#DIV/0!</v>
      </c>
      <c r="C91" s="140" t="e">
        <f>H$78</f>
        <v>#DIV/0!</v>
      </c>
    </row>
    <row r="92" spans="1:5" x14ac:dyDescent="0.15">
      <c r="A92" s="89">
        <v>8</v>
      </c>
      <c r="B92" s="136" t="e">
        <f>2*0.01/$B$9*I$76</f>
        <v>#DIV/0!</v>
      </c>
      <c r="C92" s="140" t="e">
        <f>I$78</f>
        <v>#DIV/0!</v>
      </c>
    </row>
    <row r="93" spans="1:5" x14ac:dyDescent="0.15">
      <c r="A93" s="89">
        <v>9</v>
      </c>
      <c r="B93" s="136" t="e">
        <f>2*0.01/$B$9*J$76</f>
        <v>#DIV/0!</v>
      </c>
      <c r="C93" s="140" t="e">
        <f>J$78</f>
        <v>#DIV/0!</v>
      </c>
    </row>
    <row r="94" spans="1:5" x14ac:dyDescent="0.15">
      <c r="A94" s="89">
        <v>10</v>
      </c>
      <c r="B94" s="136" t="e">
        <f>2*0.01/$B$9*K$76</f>
        <v>#DIV/0!</v>
      </c>
      <c r="C94" s="140" t="e">
        <f>K$78</f>
        <v>#DIV/0!</v>
      </c>
    </row>
    <row r="95" spans="1:5" x14ac:dyDescent="0.15">
      <c r="A95" s="89">
        <v>11</v>
      </c>
      <c r="B95" s="136" t="e">
        <f>2*0.01/$B$9*L$76</f>
        <v>#DIV/0!</v>
      </c>
      <c r="C95" s="140" t="e">
        <f>L$78</f>
        <v>#DIV/0!</v>
      </c>
    </row>
    <row r="96" spans="1:5" x14ac:dyDescent="0.15">
      <c r="A96" s="89">
        <v>12</v>
      </c>
      <c r="B96" s="136" t="e">
        <f>2*0.01/$B$9*M$76</f>
        <v>#DIV/0!</v>
      </c>
      <c r="C96" s="140" t="e">
        <f>M$78</f>
        <v>#DIV/0!</v>
      </c>
    </row>
    <row r="97" spans="1:3" x14ac:dyDescent="0.15">
      <c r="A97" s="89">
        <v>13</v>
      </c>
      <c r="B97" s="136" t="e">
        <f>2*0.01/$B$9*N$76</f>
        <v>#DIV/0!</v>
      </c>
      <c r="C97" s="140" t="e">
        <f>N$78</f>
        <v>#DIV/0!</v>
      </c>
    </row>
    <row r="98" spans="1:3" x14ac:dyDescent="0.15">
      <c r="A98" s="89">
        <v>14</v>
      </c>
      <c r="B98" s="136" t="e">
        <f>2*0.01/$B$9*O$76</f>
        <v>#DIV/0!</v>
      </c>
      <c r="C98" s="140" t="e">
        <f>O$78</f>
        <v>#DIV/0!</v>
      </c>
    </row>
    <row r="99" spans="1:3" x14ac:dyDescent="0.15">
      <c r="A99" s="89">
        <v>15</v>
      </c>
      <c r="B99" s="136" t="e">
        <f>2*0.01/$B$9*P$76</f>
        <v>#DIV/0!</v>
      </c>
      <c r="C99" s="140" t="e">
        <f>P$78</f>
        <v>#DIV/0!</v>
      </c>
    </row>
    <row r="100" spans="1:3" x14ac:dyDescent="0.15">
      <c r="A100" s="89">
        <v>16</v>
      </c>
      <c r="B100" s="136" t="e">
        <f>2*0.01/$B$9*Q$76</f>
        <v>#DIV/0!</v>
      </c>
      <c r="C100" s="140" t="e">
        <f>Q$78</f>
        <v>#DIV/0!</v>
      </c>
    </row>
    <row r="101" spans="1:3" x14ac:dyDescent="0.15">
      <c r="A101" s="89">
        <v>17</v>
      </c>
      <c r="B101" s="136" t="e">
        <f>2*0.01/$B$9*R$76</f>
        <v>#DIV/0!</v>
      </c>
      <c r="C101" s="140" t="e">
        <f>R$78</f>
        <v>#DIV/0!</v>
      </c>
    </row>
    <row r="102" spans="1:3" x14ac:dyDescent="0.15">
      <c r="A102" s="89">
        <v>18</v>
      </c>
      <c r="B102" s="136" t="e">
        <f>2*0.01/$B$9*S$76</f>
        <v>#DIV/0!</v>
      </c>
      <c r="C102" s="140" t="e">
        <f>S$78</f>
        <v>#DIV/0!</v>
      </c>
    </row>
    <row r="103" spans="1:3" x14ac:dyDescent="0.15">
      <c r="A103" s="89">
        <v>19</v>
      </c>
      <c r="B103" s="136" t="e">
        <f>2*0.01/$B$9*T$76</f>
        <v>#DIV/0!</v>
      </c>
      <c r="C103" s="140" t="e">
        <f>T$78</f>
        <v>#DIV/0!</v>
      </c>
    </row>
    <row r="104" spans="1:3" x14ac:dyDescent="0.15">
      <c r="A104" s="89">
        <v>20</v>
      </c>
      <c r="B104" s="136" t="e">
        <f>2*0.01/$B$9*U$76</f>
        <v>#DIV/0!</v>
      </c>
      <c r="C104" s="140" t="e">
        <f>U$78</f>
        <v>#DIV/0!</v>
      </c>
    </row>
    <row r="105" spans="1:3" x14ac:dyDescent="0.15">
      <c r="A105" s="89">
        <v>21</v>
      </c>
      <c r="B105" s="136" t="e">
        <f>2*0.01/$B$9*V$76</f>
        <v>#DIV/0!</v>
      </c>
      <c r="C105" s="140" t="e">
        <f>V$78</f>
        <v>#DIV/0!</v>
      </c>
    </row>
    <row r="106" spans="1:3" x14ac:dyDescent="0.15">
      <c r="A106" s="89">
        <v>22</v>
      </c>
      <c r="B106" s="136" t="e">
        <f>2*0.01/$B$9*W$76</f>
        <v>#DIV/0!</v>
      </c>
      <c r="C106" s="140" t="e">
        <f>W$78</f>
        <v>#DIV/0!</v>
      </c>
    </row>
    <row r="107" spans="1:3" x14ac:dyDescent="0.15">
      <c r="A107" s="89">
        <v>23</v>
      </c>
      <c r="B107" s="136" t="e">
        <f>2*0.01/$B$9*X$76</f>
        <v>#DIV/0!</v>
      </c>
      <c r="C107" s="140" t="e">
        <f>X$78</f>
        <v>#DIV/0!</v>
      </c>
    </row>
    <row r="108" spans="1:3" x14ac:dyDescent="0.15">
      <c r="A108" s="89">
        <v>24</v>
      </c>
      <c r="B108" s="137" t="e">
        <f>2*0.01/$B$9*Y$76</f>
        <v>#DIV/0!</v>
      </c>
      <c r="C108" s="141" t="e">
        <f>Y$78</f>
        <v>#DIV/0!</v>
      </c>
    </row>
    <row r="109" spans="1:3" x14ac:dyDescent="0.15">
      <c r="C109" s="142"/>
    </row>
    <row r="110" spans="1:3" x14ac:dyDescent="0.15">
      <c r="C110" s="142"/>
    </row>
    <row r="111" spans="1:3" ht="36.75" customHeight="1" x14ac:dyDescent="0.15">
      <c r="B111" s="149" t="s">
        <v>95</v>
      </c>
      <c r="C111" s="142"/>
    </row>
    <row r="112" spans="1:3" x14ac:dyDescent="0.15">
      <c r="B112" s="150" t="s">
        <v>94</v>
      </c>
      <c r="C112" s="184" t="s">
        <v>110</v>
      </c>
    </row>
    <row r="113" spans="2:3" x14ac:dyDescent="0.15">
      <c r="B113" s="138" t="e">
        <f t="shared" ref="B113:B136" si="20">2*0.01/$B$9*A85</f>
        <v>#DIV/0!</v>
      </c>
      <c r="C113" s="140" t="e">
        <f t="shared" ref="C113:C136" si="21">AE142</f>
        <v>#DIV/0!</v>
      </c>
    </row>
    <row r="114" spans="2:3" x14ac:dyDescent="0.15">
      <c r="B114" s="138" t="e">
        <f t="shared" si="20"/>
        <v>#DIV/0!</v>
      </c>
      <c r="C114" s="140" t="e">
        <f t="shared" si="21"/>
        <v>#DIV/0!</v>
      </c>
    </row>
    <row r="115" spans="2:3" x14ac:dyDescent="0.15">
      <c r="B115" s="138" t="e">
        <f t="shared" si="20"/>
        <v>#DIV/0!</v>
      </c>
      <c r="C115" s="140" t="e">
        <f t="shared" si="21"/>
        <v>#DIV/0!</v>
      </c>
    </row>
    <row r="116" spans="2:3" x14ac:dyDescent="0.15">
      <c r="B116" s="138" t="e">
        <f t="shared" si="20"/>
        <v>#DIV/0!</v>
      </c>
      <c r="C116" s="140" t="e">
        <f t="shared" si="21"/>
        <v>#DIV/0!</v>
      </c>
    </row>
    <row r="117" spans="2:3" x14ac:dyDescent="0.15">
      <c r="B117" s="138" t="e">
        <f t="shared" si="20"/>
        <v>#DIV/0!</v>
      </c>
      <c r="C117" s="140" t="e">
        <f t="shared" si="21"/>
        <v>#DIV/0!</v>
      </c>
    </row>
    <row r="118" spans="2:3" x14ac:dyDescent="0.15">
      <c r="B118" s="138" t="e">
        <f t="shared" si="20"/>
        <v>#DIV/0!</v>
      </c>
      <c r="C118" s="140" t="e">
        <f t="shared" si="21"/>
        <v>#DIV/0!</v>
      </c>
    </row>
    <row r="119" spans="2:3" x14ac:dyDescent="0.15">
      <c r="B119" s="138" t="e">
        <f t="shared" si="20"/>
        <v>#DIV/0!</v>
      </c>
      <c r="C119" s="140" t="e">
        <f t="shared" si="21"/>
        <v>#DIV/0!</v>
      </c>
    </row>
    <row r="120" spans="2:3" x14ac:dyDescent="0.15">
      <c r="B120" s="138" t="e">
        <f t="shared" si="20"/>
        <v>#DIV/0!</v>
      </c>
      <c r="C120" s="140" t="e">
        <f t="shared" si="21"/>
        <v>#DIV/0!</v>
      </c>
    </row>
    <row r="121" spans="2:3" x14ac:dyDescent="0.15">
      <c r="B121" s="138" t="e">
        <f t="shared" si="20"/>
        <v>#DIV/0!</v>
      </c>
      <c r="C121" s="140" t="e">
        <f t="shared" si="21"/>
        <v>#DIV/0!</v>
      </c>
    </row>
    <row r="122" spans="2:3" x14ac:dyDescent="0.15">
      <c r="B122" s="138" t="e">
        <f t="shared" si="20"/>
        <v>#DIV/0!</v>
      </c>
      <c r="C122" s="140" t="e">
        <f t="shared" si="21"/>
        <v>#DIV/0!</v>
      </c>
    </row>
    <row r="123" spans="2:3" x14ac:dyDescent="0.15">
      <c r="B123" s="138" t="e">
        <f t="shared" si="20"/>
        <v>#DIV/0!</v>
      </c>
      <c r="C123" s="140" t="e">
        <f t="shared" si="21"/>
        <v>#DIV/0!</v>
      </c>
    </row>
    <row r="124" spans="2:3" x14ac:dyDescent="0.15">
      <c r="B124" s="138" t="e">
        <f t="shared" si="20"/>
        <v>#DIV/0!</v>
      </c>
      <c r="C124" s="140" t="e">
        <f t="shared" si="21"/>
        <v>#DIV/0!</v>
      </c>
    </row>
    <row r="125" spans="2:3" x14ac:dyDescent="0.15">
      <c r="B125" s="138" t="e">
        <f t="shared" si="20"/>
        <v>#DIV/0!</v>
      </c>
      <c r="C125" s="140" t="e">
        <f t="shared" si="21"/>
        <v>#DIV/0!</v>
      </c>
    </row>
    <row r="126" spans="2:3" x14ac:dyDescent="0.15">
      <c r="B126" s="138" t="e">
        <f t="shared" si="20"/>
        <v>#DIV/0!</v>
      </c>
      <c r="C126" s="140" t="e">
        <f t="shared" si="21"/>
        <v>#DIV/0!</v>
      </c>
    </row>
    <row r="127" spans="2:3" x14ac:dyDescent="0.15">
      <c r="B127" s="138" t="e">
        <f t="shared" si="20"/>
        <v>#DIV/0!</v>
      </c>
      <c r="C127" s="140" t="e">
        <f t="shared" si="21"/>
        <v>#DIV/0!</v>
      </c>
    </row>
    <row r="128" spans="2:3" x14ac:dyDescent="0.15">
      <c r="B128" s="138" t="e">
        <f t="shared" si="20"/>
        <v>#DIV/0!</v>
      </c>
      <c r="C128" s="140" t="e">
        <f t="shared" si="21"/>
        <v>#DIV/0!</v>
      </c>
    </row>
    <row r="129" spans="1:32" x14ac:dyDescent="0.15">
      <c r="B129" s="138" t="e">
        <f t="shared" si="20"/>
        <v>#DIV/0!</v>
      </c>
      <c r="C129" s="140" t="e">
        <f t="shared" si="21"/>
        <v>#DIV/0!</v>
      </c>
    </row>
    <row r="130" spans="1:32" x14ac:dyDescent="0.15">
      <c r="B130" s="138" t="e">
        <f t="shared" si="20"/>
        <v>#DIV/0!</v>
      </c>
      <c r="C130" s="140" t="e">
        <f t="shared" si="21"/>
        <v>#DIV/0!</v>
      </c>
    </row>
    <row r="131" spans="1:32" x14ac:dyDescent="0.15">
      <c r="B131" s="138" t="e">
        <f t="shared" si="20"/>
        <v>#DIV/0!</v>
      </c>
      <c r="C131" s="140" t="e">
        <f t="shared" si="21"/>
        <v>#DIV/0!</v>
      </c>
    </row>
    <row r="132" spans="1:32" x14ac:dyDescent="0.15">
      <c r="B132" s="138" t="e">
        <f t="shared" si="20"/>
        <v>#DIV/0!</v>
      </c>
      <c r="C132" s="140" t="e">
        <f t="shared" si="21"/>
        <v>#DIV/0!</v>
      </c>
    </row>
    <row r="133" spans="1:32" x14ac:dyDescent="0.15">
      <c r="B133" s="138" t="e">
        <f t="shared" si="20"/>
        <v>#DIV/0!</v>
      </c>
      <c r="C133" s="140" t="e">
        <f t="shared" si="21"/>
        <v>#DIV/0!</v>
      </c>
    </row>
    <row r="134" spans="1:32" x14ac:dyDescent="0.15">
      <c r="B134" s="138" t="e">
        <f t="shared" si="20"/>
        <v>#DIV/0!</v>
      </c>
      <c r="C134" s="140" t="e">
        <f t="shared" si="21"/>
        <v>#DIV/0!</v>
      </c>
    </row>
    <row r="135" spans="1:32" x14ac:dyDescent="0.15">
      <c r="B135" s="138" t="e">
        <f t="shared" si="20"/>
        <v>#DIV/0!</v>
      </c>
      <c r="C135" s="140" t="e">
        <f t="shared" si="21"/>
        <v>#DIV/0!</v>
      </c>
    </row>
    <row r="136" spans="1:32" ht="15.75" thickBot="1" x14ac:dyDescent="0.2">
      <c r="B136" s="139" t="e">
        <f t="shared" si="20"/>
        <v>#DIV/0!</v>
      </c>
      <c r="C136" s="143" t="e">
        <f t="shared" si="21"/>
        <v>#DIV/0!</v>
      </c>
    </row>
    <row r="138" spans="1:32" ht="13.5" customHeight="1" x14ac:dyDescent="0.15">
      <c r="B138" s="208" t="s">
        <v>96</v>
      </c>
      <c r="C138" s="209"/>
    </row>
    <row r="139" spans="1:32" x14ac:dyDescent="0.15">
      <c r="B139" s="209"/>
      <c r="C139" s="209"/>
      <c r="Y139" s="191" t="s">
        <v>97</v>
      </c>
      <c r="Z139" s="197"/>
      <c r="AA139" s="197"/>
      <c r="AB139" s="193"/>
      <c r="AC139" s="191" t="s">
        <v>98</v>
      </c>
      <c r="AD139" s="192"/>
      <c r="AE139" s="192"/>
      <c r="AF139" s="193"/>
    </row>
    <row r="140" spans="1:32" ht="51.75" customHeight="1" x14ac:dyDescent="0.15">
      <c r="B140" s="144" t="s">
        <v>99</v>
      </c>
      <c r="C140" s="217" t="s">
        <v>117</v>
      </c>
      <c r="D140" s="205"/>
      <c r="E140" s="206"/>
      <c r="U140" s="50" t="s">
        <v>100</v>
      </c>
      <c r="V140" s="49"/>
      <c r="W140" s="49"/>
      <c r="X140" s="49"/>
      <c r="Y140" s="198"/>
      <c r="Z140" s="199"/>
      <c r="AA140" s="199"/>
      <c r="AB140" s="196"/>
      <c r="AC140" s="194"/>
      <c r="AD140" s="195"/>
      <c r="AE140" s="195"/>
      <c r="AF140" s="196"/>
    </row>
    <row r="141" spans="1:32" s="88" customFormat="1" ht="42" customHeight="1" thickBot="1" x14ac:dyDescent="0.2">
      <c r="A141" s="87"/>
      <c r="B141" s="90" t="e">
        <f>2*0.01/$B$9*B177</f>
        <v>#DIV/0!</v>
      </c>
      <c r="D141" s="91">
        <v>0</v>
      </c>
      <c r="E141" s="92">
        <v>7</v>
      </c>
      <c r="F141" s="93">
        <v>6</v>
      </c>
      <c r="G141" s="93">
        <v>5</v>
      </c>
      <c r="H141" s="93">
        <v>4</v>
      </c>
      <c r="I141" s="93">
        <v>3</v>
      </c>
      <c r="J141" s="93">
        <v>2</v>
      </c>
      <c r="K141" s="93">
        <v>1</v>
      </c>
      <c r="L141" s="94">
        <v>0</v>
      </c>
      <c r="M141" s="93">
        <v>1</v>
      </c>
      <c r="N141" s="93">
        <v>2</v>
      </c>
      <c r="O141" s="93">
        <v>3</v>
      </c>
      <c r="P141" s="93">
        <v>4</v>
      </c>
      <c r="Q141" s="93">
        <v>5</v>
      </c>
      <c r="R141" s="93">
        <v>6</v>
      </c>
      <c r="S141" s="93">
        <v>7</v>
      </c>
      <c r="U141" s="151" t="s">
        <v>101</v>
      </c>
      <c r="V141" s="95" t="s">
        <v>102</v>
      </c>
      <c r="Z141" s="152" t="s">
        <v>101</v>
      </c>
      <c r="AA141" s="153" t="s">
        <v>103</v>
      </c>
      <c r="AD141" s="152" t="s">
        <v>101</v>
      </c>
      <c r="AE141" s="153" t="s">
        <v>104</v>
      </c>
    </row>
    <row r="142" spans="1:32" ht="15.75" thickBot="1" x14ac:dyDescent="0.2">
      <c r="B142" s="55" t="e">
        <f t="shared" ref="B142:B166" si="22">2*0.01/$B$9*D142</f>
        <v>#DIV/0!</v>
      </c>
      <c r="D142" s="96">
        <v>1</v>
      </c>
      <c r="E142" s="51">
        <f>'Power Spectrum 〈B〉'!DR129</f>
        <v>0</v>
      </c>
      <c r="F142" s="97">
        <f>'Power Spectrum 〈B〉'!DS129</f>
        <v>0</v>
      </c>
      <c r="G142" s="82">
        <f>'Power Spectrum 〈B〉'!DT129</f>
        <v>0</v>
      </c>
      <c r="H142" s="82">
        <f>'Power Spectrum 〈B〉'!DU129</f>
        <v>0</v>
      </c>
      <c r="I142" s="82">
        <f>'Power Spectrum 〈B〉'!DV129</f>
        <v>0</v>
      </c>
      <c r="J142" s="82">
        <f>'Power Spectrum 〈B〉'!DW129</f>
        <v>0</v>
      </c>
      <c r="K142" s="82">
        <f>'Power Spectrum 〈B〉'!DX129</f>
        <v>0</v>
      </c>
      <c r="L142" s="82">
        <f>'Power Spectrum 〈B〉'!DY129</f>
        <v>0</v>
      </c>
      <c r="M142" s="82">
        <f>'Power Spectrum 〈B〉'!DZ129</f>
        <v>0</v>
      </c>
      <c r="N142" s="82">
        <f>'Power Spectrum 〈B〉'!EA129</f>
        <v>0</v>
      </c>
      <c r="O142" s="82">
        <f>'Power Spectrum 〈B〉'!EB129</f>
        <v>0</v>
      </c>
      <c r="P142" s="82">
        <f>'Power Spectrum 〈B〉'!EC129</f>
        <v>0</v>
      </c>
      <c r="Q142" s="82">
        <f>'Power Spectrum 〈B〉'!ED129</f>
        <v>0</v>
      </c>
      <c r="R142" s="82">
        <f>'Power Spectrum 〈B〉'!EE129</f>
        <v>0</v>
      </c>
      <c r="S142" s="82">
        <f>'Power Spectrum 〈B〉'!EF129</f>
        <v>0</v>
      </c>
      <c r="T142" s="48">
        <v>1</v>
      </c>
      <c r="U142" s="85" t="e">
        <f t="shared" ref="U142:U165" si="23">2*0.01/$B$9*D142</f>
        <v>#DIV/0!</v>
      </c>
      <c r="V142" s="85">
        <f>AVERAGE(E143:I145,F146:K146,J144:J145,K145,G147:K147,I149:K149,M145:O149,O143:S144,N144,P145:P148,Q145:Q147,R145:R146,S145,H148:K148)</f>
        <v>0</v>
      </c>
      <c r="Y142" s="48">
        <v>1</v>
      </c>
      <c r="Z142" s="85" t="e">
        <f t="shared" ref="Z142:Z165" si="24">2*0.01/$B$9*Y142</f>
        <v>#DIV/0!</v>
      </c>
      <c r="AA142" s="85" t="e">
        <f>V142*($B$9^2/$B$11^2)</f>
        <v>#DIV/0!</v>
      </c>
      <c r="AC142" s="48">
        <v>1</v>
      </c>
      <c r="AD142" s="85" t="e">
        <f t="shared" ref="AD142:AD165" si="25">2*0.01/$B$9*AC142</f>
        <v>#DIV/0!</v>
      </c>
      <c r="AE142" s="85" t="e">
        <f>AA142/$B$7^2</f>
        <v>#DIV/0!</v>
      </c>
    </row>
    <row r="143" spans="1:32" x14ac:dyDescent="0.15">
      <c r="B143" s="55" t="e">
        <f t="shared" si="22"/>
        <v>#DIV/0!</v>
      </c>
      <c r="C143" s="98" t="e">
        <f>B142</f>
        <v>#DIV/0!</v>
      </c>
      <c r="D143" s="73">
        <v>2</v>
      </c>
      <c r="E143" s="99">
        <f>'Power Spectrum 〈B〉'!DR130</f>
        <v>0</v>
      </c>
      <c r="F143" s="75">
        <f>'Power Spectrum 〈B〉'!DS130</f>
        <v>0</v>
      </c>
      <c r="G143" s="75">
        <f>'Power Spectrum 〈B〉'!DT130</f>
        <v>0</v>
      </c>
      <c r="H143" s="75">
        <f>'Power Spectrum 〈B〉'!DU130</f>
        <v>0</v>
      </c>
      <c r="I143" s="75">
        <f>'Power Spectrum 〈B〉'!DV130</f>
        <v>0</v>
      </c>
      <c r="J143" s="83">
        <f>'Power Spectrum 〈B〉'!DW130</f>
        <v>0</v>
      </c>
      <c r="K143" s="83">
        <f>'Power Spectrum 〈B〉'!DX130</f>
        <v>0</v>
      </c>
      <c r="L143" s="82">
        <f>'Power Spectrum 〈B〉'!DY130</f>
        <v>0</v>
      </c>
      <c r="M143" s="83">
        <f>'Power Spectrum 〈B〉'!DZ130</f>
        <v>0</v>
      </c>
      <c r="N143" s="83">
        <f>'Power Spectrum 〈B〉'!EA130</f>
        <v>0</v>
      </c>
      <c r="O143" s="75">
        <f>'Power Spectrum 〈B〉'!EB130</f>
        <v>0</v>
      </c>
      <c r="P143" s="75">
        <f>'Power Spectrum 〈B〉'!EC130</f>
        <v>0</v>
      </c>
      <c r="Q143" s="75">
        <f>'Power Spectrum 〈B〉'!ED130</f>
        <v>0</v>
      </c>
      <c r="R143" s="75">
        <f>'Power Spectrum 〈B〉'!EE130</f>
        <v>0</v>
      </c>
      <c r="S143" s="75">
        <f>'Power Spectrum 〈B〉'!EF130</f>
        <v>0</v>
      </c>
      <c r="T143" s="48">
        <v>2</v>
      </c>
      <c r="U143" s="85" t="e">
        <f t="shared" si="23"/>
        <v>#DIV/0!</v>
      </c>
      <c r="V143" s="85">
        <f>AVERAGE(R147:R153,S146:S152,Q148:Q153,P149:P154,M150:O154,I150:K154,H149:H154,G148:G153,F147:F153,E146:E152)</f>
        <v>0</v>
      </c>
      <c r="Y143" s="48">
        <v>2</v>
      </c>
      <c r="Z143" s="85" t="e">
        <f t="shared" si="24"/>
        <v>#DIV/0!</v>
      </c>
      <c r="AA143" s="85" t="e">
        <f t="shared" ref="AA143:AA165" si="26">V143*($B$9^2/$B$11^2)</f>
        <v>#DIV/0!</v>
      </c>
      <c r="AC143" s="48">
        <v>2</v>
      </c>
      <c r="AD143" s="85" t="e">
        <f t="shared" si="25"/>
        <v>#DIV/0!</v>
      </c>
      <c r="AE143" s="85" t="e">
        <f t="shared" ref="AE143:AE165" si="27">AA143/$B$7^2</f>
        <v>#DIV/0!</v>
      </c>
    </row>
    <row r="144" spans="1:32" x14ac:dyDescent="0.15">
      <c r="B144" s="55" t="e">
        <f t="shared" si="22"/>
        <v>#DIV/0!</v>
      </c>
      <c r="C144" s="55"/>
      <c r="D144" s="73">
        <v>3</v>
      </c>
      <c r="E144" s="75">
        <f>'Power Spectrum 〈B〉'!DR131</f>
        <v>0</v>
      </c>
      <c r="F144" s="75">
        <f>'Power Spectrum 〈B〉'!DS131</f>
        <v>0</v>
      </c>
      <c r="G144" s="75">
        <f>'Power Spectrum 〈B〉'!DT131</f>
        <v>0</v>
      </c>
      <c r="H144" s="75">
        <f>'Power Spectrum 〈B〉'!DU131</f>
        <v>0</v>
      </c>
      <c r="I144" s="75">
        <f>'Power Spectrum 〈B〉'!DV131</f>
        <v>0</v>
      </c>
      <c r="J144" s="75">
        <f>'Power Spectrum 〈B〉'!DW131</f>
        <v>0</v>
      </c>
      <c r="K144" s="83">
        <f>'Power Spectrum 〈B〉'!DX131</f>
        <v>0</v>
      </c>
      <c r="L144" s="82">
        <f>'Power Spectrum 〈B〉'!DY131</f>
        <v>0</v>
      </c>
      <c r="M144" s="83">
        <f>'Power Spectrum 〈B〉'!DZ131</f>
        <v>0</v>
      </c>
      <c r="N144" s="75">
        <f>'Power Spectrum 〈B〉'!EA131</f>
        <v>0</v>
      </c>
      <c r="O144" s="75">
        <f>'Power Spectrum 〈B〉'!EB131</f>
        <v>0</v>
      </c>
      <c r="P144" s="75">
        <f>'Power Spectrum 〈B〉'!EC131</f>
        <v>0</v>
      </c>
      <c r="Q144" s="75">
        <f>'Power Spectrum 〈B〉'!ED131</f>
        <v>0</v>
      </c>
      <c r="R144" s="75">
        <f>'Power Spectrum 〈B〉'!EE131</f>
        <v>0</v>
      </c>
      <c r="S144" s="75">
        <f>'Power Spectrum 〈B〉'!EF131</f>
        <v>0</v>
      </c>
      <c r="T144" s="48">
        <v>3</v>
      </c>
      <c r="U144" s="85" t="e">
        <f t="shared" si="23"/>
        <v>#DIV/0!</v>
      </c>
      <c r="V144" s="85">
        <f>AVERAGE(E155:K158,M155:S158,G159:K159,M159:Q159,Q154:S154,S153,E153,E154:G154)</f>
        <v>0</v>
      </c>
      <c r="Y144" s="48">
        <v>3</v>
      </c>
      <c r="Z144" s="85" t="e">
        <f t="shared" si="24"/>
        <v>#DIV/0!</v>
      </c>
      <c r="AA144" s="85" t="e">
        <f t="shared" si="26"/>
        <v>#DIV/0!</v>
      </c>
      <c r="AC144" s="48">
        <v>3</v>
      </c>
      <c r="AD144" s="85" t="e">
        <f t="shared" si="25"/>
        <v>#DIV/0!</v>
      </c>
      <c r="AE144" s="85" t="e">
        <f t="shared" si="27"/>
        <v>#DIV/0!</v>
      </c>
    </row>
    <row r="145" spans="2:31" x14ac:dyDescent="0.15">
      <c r="B145" s="55" t="e">
        <f t="shared" si="22"/>
        <v>#DIV/0!</v>
      </c>
      <c r="C145" s="55"/>
      <c r="D145" s="73">
        <v>4</v>
      </c>
      <c r="E145" s="75">
        <f>'Power Spectrum 〈B〉'!DR132</f>
        <v>0</v>
      </c>
      <c r="F145" s="75">
        <f>'Power Spectrum 〈B〉'!DS132</f>
        <v>0</v>
      </c>
      <c r="G145" s="75">
        <f>'Power Spectrum 〈B〉'!DT132</f>
        <v>0</v>
      </c>
      <c r="H145" s="75">
        <f>'Power Spectrum 〈B〉'!DU132</f>
        <v>0</v>
      </c>
      <c r="I145" s="75">
        <f>'Power Spectrum 〈B〉'!DV132</f>
        <v>0</v>
      </c>
      <c r="J145" s="75">
        <f>'Power Spectrum 〈B〉'!DW132</f>
        <v>0</v>
      </c>
      <c r="K145" s="75">
        <f>'Power Spectrum 〈B〉'!DX132</f>
        <v>0</v>
      </c>
      <c r="L145" s="82">
        <f>'Power Spectrum 〈B〉'!DY132</f>
        <v>0</v>
      </c>
      <c r="M145" s="75">
        <f>'Power Spectrum 〈B〉'!DZ132</f>
        <v>0</v>
      </c>
      <c r="N145" s="75">
        <f>'Power Spectrum 〈B〉'!EA132</f>
        <v>0</v>
      </c>
      <c r="O145" s="75">
        <f>'Power Spectrum 〈B〉'!EB132</f>
        <v>0</v>
      </c>
      <c r="P145" s="75">
        <f>'Power Spectrum 〈B〉'!EC132</f>
        <v>0</v>
      </c>
      <c r="Q145" s="75">
        <f>'Power Spectrum 〈B〉'!ED132</f>
        <v>0</v>
      </c>
      <c r="R145" s="75">
        <f>'Power Spectrum 〈B〉'!EE132</f>
        <v>0</v>
      </c>
      <c r="S145" s="75">
        <f>'Power Spectrum 〈B〉'!EF132</f>
        <v>0</v>
      </c>
      <c r="T145" s="48">
        <v>4</v>
      </c>
      <c r="U145" s="85" t="e">
        <f t="shared" si="23"/>
        <v>#DIV/0!</v>
      </c>
      <c r="V145" s="85">
        <f>AVERAGE(E160:K163,M160:S163,F164:K164,M164:R164,M165,K165,E159:F159,R159:S159)</f>
        <v>0</v>
      </c>
      <c r="Y145" s="48">
        <v>4</v>
      </c>
      <c r="Z145" s="85" t="e">
        <f t="shared" si="24"/>
        <v>#DIV/0!</v>
      </c>
      <c r="AA145" s="85" t="e">
        <f t="shared" si="26"/>
        <v>#DIV/0!</v>
      </c>
      <c r="AC145" s="48">
        <v>4</v>
      </c>
      <c r="AD145" s="85" t="e">
        <f t="shared" si="25"/>
        <v>#DIV/0!</v>
      </c>
      <c r="AE145" s="85" t="e">
        <f t="shared" si="27"/>
        <v>#DIV/0!</v>
      </c>
    </row>
    <row r="146" spans="2:31" x14ac:dyDescent="0.15">
      <c r="B146" s="55" t="e">
        <f t="shared" si="22"/>
        <v>#DIV/0!</v>
      </c>
      <c r="C146" s="55"/>
      <c r="D146" s="73">
        <v>5</v>
      </c>
      <c r="E146" s="76">
        <f>'Power Spectrum 〈B〉'!DR133</f>
        <v>0</v>
      </c>
      <c r="F146" s="75">
        <f>'Power Spectrum 〈B〉'!DS133</f>
        <v>0</v>
      </c>
      <c r="G146" s="75">
        <f>'Power Spectrum 〈B〉'!DT133</f>
        <v>0</v>
      </c>
      <c r="H146" s="75">
        <f>'Power Spectrum 〈B〉'!DU133</f>
        <v>0</v>
      </c>
      <c r="I146" s="75">
        <f>'Power Spectrum 〈B〉'!DV133</f>
        <v>0</v>
      </c>
      <c r="J146" s="75">
        <f>'Power Spectrum 〈B〉'!DW133</f>
        <v>0</v>
      </c>
      <c r="K146" s="75">
        <f>'Power Spectrum 〈B〉'!DX133</f>
        <v>0</v>
      </c>
      <c r="L146" s="82">
        <f>'Power Spectrum 〈B〉'!DY133</f>
        <v>0</v>
      </c>
      <c r="M146" s="75">
        <f>'Power Spectrum 〈B〉'!DZ133</f>
        <v>0</v>
      </c>
      <c r="N146" s="75">
        <f>'Power Spectrum 〈B〉'!EA133</f>
        <v>0</v>
      </c>
      <c r="O146" s="75">
        <f>'Power Spectrum 〈B〉'!EB133</f>
        <v>0</v>
      </c>
      <c r="P146" s="75">
        <f>'Power Spectrum 〈B〉'!EC133</f>
        <v>0</v>
      </c>
      <c r="Q146" s="75">
        <f>'Power Spectrum 〈B〉'!ED133</f>
        <v>0</v>
      </c>
      <c r="R146" s="75">
        <f>'Power Spectrum 〈B〉'!EE133</f>
        <v>0</v>
      </c>
      <c r="S146" s="76">
        <f>'Power Spectrum 〈B〉'!EF133</f>
        <v>0</v>
      </c>
      <c r="T146" s="48">
        <v>5</v>
      </c>
      <c r="U146" s="85" t="e">
        <f t="shared" si="23"/>
        <v>#DIV/0!</v>
      </c>
      <c r="V146" s="85">
        <f>AVERAGE(E166:K169,M166:S169,N165:S165,S164,E164,E165:J165,J170:K170,M170:N170)</f>
        <v>0</v>
      </c>
      <c r="Y146" s="48">
        <v>5</v>
      </c>
      <c r="Z146" s="85" t="e">
        <f t="shared" si="24"/>
        <v>#DIV/0!</v>
      </c>
      <c r="AA146" s="85" t="e">
        <f t="shared" si="26"/>
        <v>#DIV/0!</v>
      </c>
      <c r="AC146" s="48">
        <v>5</v>
      </c>
      <c r="AD146" s="85" t="e">
        <f t="shared" si="25"/>
        <v>#DIV/0!</v>
      </c>
      <c r="AE146" s="85" t="e">
        <f t="shared" si="27"/>
        <v>#DIV/0!</v>
      </c>
    </row>
    <row r="147" spans="2:31" x14ac:dyDescent="0.15">
      <c r="B147" s="55" t="e">
        <f t="shared" si="22"/>
        <v>#DIV/0!</v>
      </c>
      <c r="C147" s="55"/>
      <c r="D147" s="73">
        <v>6</v>
      </c>
      <c r="E147" s="76">
        <f>'Power Spectrum 〈B〉'!DR134</f>
        <v>0</v>
      </c>
      <c r="F147" s="76">
        <f>'Power Spectrum 〈B〉'!DS134</f>
        <v>0</v>
      </c>
      <c r="G147" s="75">
        <f>'Power Spectrum 〈B〉'!DT134</f>
        <v>0</v>
      </c>
      <c r="H147" s="75">
        <f>'Power Spectrum 〈B〉'!DU134</f>
        <v>0</v>
      </c>
      <c r="I147" s="75">
        <f>'Power Spectrum 〈B〉'!DV134</f>
        <v>0</v>
      </c>
      <c r="J147" s="75">
        <f>'Power Spectrum 〈B〉'!DW134</f>
        <v>0</v>
      </c>
      <c r="K147" s="75">
        <f>'Power Spectrum 〈B〉'!DX134</f>
        <v>0</v>
      </c>
      <c r="L147" s="82">
        <f>'Power Spectrum 〈B〉'!DY134</f>
        <v>0</v>
      </c>
      <c r="M147" s="75">
        <f>'Power Spectrum 〈B〉'!DZ134</f>
        <v>0</v>
      </c>
      <c r="N147" s="75">
        <f>'Power Spectrum 〈B〉'!EA134</f>
        <v>0</v>
      </c>
      <c r="O147" s="75">
        <f>'Power Spectrum 〈B〉'!EB134</f>
        <v>0</v>
      </c>
      <c r="P147" s="75">
        <f>'Power Spectrum 〈B〉'!EC134</f>
        <v>0</v>
      </c>
      <c r="Q147" s="75">
        <f>'Power Spectrum 〈B〉'!ED134</f>
        <v>0</v>
      </c>
      <c r="R147" s="76">
        <f>'Power Spectrum 〈B〉'!EE134</f>
        <v>0</v>
      </c>
      <c r="S147" s="76">
        <f>'Power Spectrum 〈B〉'!EF134</f>
        <v>0</v>
      </c>
      <c r="T147" s="48">
        <v>6</v>
      </c>
      <c r="U147" s="85" t="e">
        <f t="shared" si="23"/>
        <v>#DIV/0!</v>
      </c>
      <c r="V147" s="85">
        <f>AVERAGE(E171:K174,M171:S174,O170:S170,E170:I170,H175:K175,M175:P175)</f>
        <v>0</v>
      </c>
      <c r="Y147" s="48">
        <v>6</v>
      </c>
      <c r="Z147" s="85" t="e">
        <f t="shared" si="24"/>
        <v>#DIV/0!</v>
      </c>
      <c r="AA147" s="85" t="e">
        <f t="shared" si="26"/>
        <v>#DIV/0!</v>
      </c>
      <c r="AC147" s="48">
        <v>6</v>
      </c>
      <c r="AD147" s="85" t="e">
        <f t="shared" si="25"/>
        <v>#DIV/0!</v>
      </c>
      <c r="AE147" s="85" t="e">
        <f t="shared" si="27"/>
        <v>#DIV/0!</v>
      </c>
    </row>
    <row r="148" spans="2:31" x14ac:dyDescent="0.15">
      <c r="B148" s="55" t="e">
        <f t="shared" si="22"/>
        <v>#DIV/0!</v>
      </c>
      <c r="C148" s="100" t="e">
        <f>B143</f>
        <v>#DIV/0!</v>
      </c>
      <c r="D148" s="73">
        <v>7</v>
      </c>
      <c r="E148" s="76">
        <f>'Power Spectrum 〈B〉'!DR135</f>
        <v>0</v>
      </c>
      <c r="F148" s="76">
        <f>'Power Spectrum 〈B〉'!DS135</f>
        <v>0</v>
      </c>
      <c r="G148" s="76">
        <f>'Power Spectrum 〈B〉'!DT135</f>
        <v>0</v>
      </c>
      <c r="H148" s="75">
        <f>'Power Spectrum 〈B〉'!DU135</f>
        <v>0</v>
      </c>
      <c r="I148" s="75">
        <f>'Power Spectrum 〈B〉'!DV135</f>
        <v>0</v>
      </c>
      <c r="J148" s="75">
        <f>'Power Spectrum 〈B〉'!DW135</f>
        <v>0</v>
      </c>
      <c r="K148" s="75">
        <f>'Power Spectrum 〈B〉'!DX135</f>
        <v>0</v>
      </c>
      <c r="L148" s="82">
        <f>'Power Spectrum 〈B〉'!DY135</f>
        <v>0</v>
      </c>
      <c r="M148" s="75">
        <f>'Power Spectrum 〈B〉'!DZ135</f>
        <v>0</v>
      </c>
      <c r="N148" s="75">
        <f>'Power Spectrum 〈B〉'!EA135</f>
        <v>0</v>
      </c>
      <c r="O148" s="75">
        <f>'Power Spectrum 〈B〉'!EB135</f>
        <v>0</v>
      </c>
      <c r="P148" s="75">
        <f>'Power Spectrum 〈B〉'!EC135</f>
        <v>0</v>
      </c>
      <c r="Q148" s="76">
        <f>'Power Spectrum 〈B〉'!ED135</f>
        <v>0</v>
      </c>
      <c r="R148" s="76">
        <f>'Power Spectrum 〈B〉'!EE135</f>
        <v>0</v>
      </c>
      <c r="S148" s="76">
        <f>'Power Spectrum 〈B〉'!EF135</f>
        <v>0</v>
      </c>
      <c r="T148" s="48">
        <v>7</v>
      </c>
      <c r="U148" s="85" t="e">
        <f t="shared" si="23"/>
        <v>#DIV/0!</v>
      </c>
      <c r="V148" s="85">
        <f>AVERAGE(E176:K179,M176:S179,Q175:S175,E175:G175,G180:K180,M180:Q180)</f>
        <v>0</v>
      </c>
      <c r="Y148" s="48">
        <v>7</v>
      </c>
      <c r="Z148" s="85" t="e">
        <f t="shared" si="24"/>
        <v>#DIV/0!</v>
      </c>
      <c r="AA148" s="85" t="e">
        <f t="shared" si="26"/>
        <v>#DIV/0!</v>
      </c>
      <c r="AC148" s="48">
        <v>7</v>
      </c>
      <c r="AD148" s="85" t="e">
        <f t="shared" si="25"/>
        <v>#DIV/0!</v>
      </c>
      <c r="AE148" s="85" t="e">
        <f t="shared" si="27"/>
        <v>#DIV/0!</v>
      </c>
    </row>
    <row r="149" spans="2:31" x14ac:dyDescent="0.15">
      <c r="B149" s="55" t="e">
        <f t="shared" si="22"/>
        <v>#DIV/0!</v>
      </c>
      <c r="C149" s="55"/>
      <c r="D149" s="73">
        <v>8</v>
      </c>
      <c r="E149" s="76">
        <f>'Power Spectrum 〈B〉'!DR136</f>
        <v>0</v>
      </c>
      <c r="F149" s="76">
        <f>'Power Spectrum 〈B〉'!DS136</f>
        <v>0</v>
      </c>
      <c r="G149" s="76">
        <f>'Power Spectrum 〈B〉'!DT136</f>
        <v>0</v>
      </c>
      <c r="H149" s="76">
        <f>'Power Spectrum 〈B〉'!DU136</f>
        <v>0</v>
      </c>
      <c r="I149" s="75">
        <f>'Power Spectrum 〈B〉'!DV136</f>
        <v>0</v>
      </c>
      <c r="J149" s="75">
        <f>'Power Spectrum 〈B〉'!DW136</f>
        <v>0</v>
      </c>
      <c r="K149" s="75">
        <f>'Power Spectrum 〈B〉'!DX136</f>
        <v>0</v>
      </c>
      <c r="L149" s="82">
        <f>'Power Spectrum 〈B〉'!DY136</f>
        <v>0</v>
      </c>
      <c r="M149" s="75">
        <f>'Power Spectrum 〈B〉'!DZ136</f>
        <v>0</v>
      </c>
      <c r="N149" s="75">
        <f>'Power Spectrum 〈B〉'!EA136</f>
        <v>0</v>
      </c>
      <c r="O149" s="75">
        <f>'Power Spectrum 〈B〉'!EB136</f>
        <v>0</v>
      </c>
      <c r="P149" s="76">
        <f>'Power Spectrum 〈B〉'!EC136</f>
        <v>0</v>
      </c>
      <c r="Q149" s="76">
        <f>'Power Spectrum 〈B〉'!ED136</f>
        <v>0</v>
      </c>
      <c r="R149" s="76">
        <f>'Power Spectrum 〈B〉'!EE136</f>
        <v>0</v>
      </c>
      <c r="S149" s="76">
        <f>'Power Spectrum 〈B〉'!EF136</f>
        <v>0</v>
      </c>
      <c r="T149" s="48">
        <v>8</v>
      </c>
      <c r="U149" s="85" t="e">
        <f t="shared" si="23"/>
        <v>#DIV/0!</v>
      </c>
      <c r="V149" s="85">
        <f>AVERAGE(E181:K184,M181:S184,R180:S180,E180:F180,F185:K185,M185:R185)</f>
        <v>0</v>
      </c>
      <c r="Y149" s="48">
        <v>8</v>
      </c>
      <c r="Z149" s="85" t="e">
        <f t="shared" si="24"/>
        <v>#DIV/0!</v>
      </c>
      <c r="AA149" s="85" t="e">
        <f t="shared" si="26"/>
        <v>#DIV/0!</v>
      </c>
      <c r="AC149" s="48">
        <v>8</v>
      </c>
      <c r="AD149" s="85" t="e">
        <f t="shared" si="25"/>
        <v>#DIV/0!</v>
      </c>
      <c r="AE149" s="85" t="e">
        <f t="shared" si="27"/>
        <v>#DIV/0!</v>
      </c>
    </row>
    <row r="150" spans="2:31" x14ac:dyDescent="0.15">
      <c r="B150" s="55" t="e">
        <f t="shared" si="22"/>
        <v>#DIV/0!</v>
      </c>
      <c r="C150" s="55"/>
      <c r="D150" s="73">
        <v>9</v>
      </c>
      <c r="E150" s="76">
        <f>'Power Spectrum 〈B〉'!DR137</f>
        <v>0</v>
      </c>
      <c r="F150" s="76">
        <f>'Power Spectrum 〈B〉'!DS137</f>
        <v>0</v>
      </c>
      <c r="G150" s="76">
        <f>'Power Spectrum 〈B〉'!DT137</f>
        <v>0</v>
      </c>
      <c r="H150" s="76">
        <f>'Power Spectrum 〈B〉'!DU137</f>
        <v>0</v>
      </c>
      <c r="I150" s="76">
        <f>'Power Spectrum 〈B〉'!DV137</f>
        <v>0</v>
      </c>
      <c r="J150" s="76">
        <f>'Power Spectrum 〈B〉'!DW137</f>
        <v>0</v>
      </c>
      <c r="K150" s="76">
        <f>'Power Spectrum 〈B〉'!DX137</f>
        <v>0</v>
      </c>
      <c r="L150" s="82">
        <f>'Power Spectrum 〈B〉'!DY137</f>
        <v>0</v>
      </c>
      <c r="M150" s="76">
        <f>'Power Spectrum 〈B〉'!DZ137</f>
        <v>0</v>
      </c>
      <c r="N150" s="76">
        <f>'Power Spectrum 〈B〉'!EA137</f>
        <v>0</v>
      </c>
      <c r="O150" s="76">
        <f>'Power Spectrum 〈B〉'!EB137</f>
        <v>0</v>
      </c>
      <c r="P150" s="76">
        <f>'Power Spectrum 〈B〉'!EC137</f>
        <v>0</v>
      </c>
      <c r="Q150" s="76">
        <f>'Power Spectrum 〈B〉'!ED137</f>
        <v>0</v>
      </c>
      <c r="R150" s="76">
        <f>'Power Spectrum 〈B〉'!EE137</f>
        <v>0</v>
      </c>
      <c r="S150" s="76">
        <f>'Power Spectrum 〈B〉'!EF137</f>
        <v>0</v>
      </c>
      <c r="T150" s="48">
        <v>9</v>
      </c>
      <c r="U150" s="85" t="e">
        <f t="shared" si="23"/>
        <v>#DIV/0!</v>
      </c>
      <c r="V150" s="85">
        <f>AVERAGE(E186:K190,M186:S190,S185,E185)</f>
        <v>0</v>
      </c>
      <c r="Y150" s="48">
        <v>9</v>
      </c>
      <c r="Z150" s="85" t="e">
        <f t="shared" si="24"/>
        <v>#DIV/0!</v>
      </c>
      <c r="AA150" s="85" t="e">
        <f t="shared" si="26"/>
        <v>#DIV/0!</v>
      </c>
      <c r="AC150" s="48">
        <v>9</v>
      </c>
      <c r="AD150" s="85" t="e">
        <f t="shared" si="25"/>
        <v>#DIV/0!</v>
      </c>
      <c r="AE150" s="85" t="e">
        <f t="shared" si="27"/>
        <v>#DIV/0!</v>
      </c>
    </row>
    <row r="151" spans="2:31" x14ac:dyDescent="0.15">
      <c r="B151" s="55" t="e">
        <f t="shared" si="22"/>
        <v>#DIV/0!</v>
      </c>
      <c r="C151" s="55"/>
      <c r="D151" s="73">
        <v>10</v>
      </c>
      <c r="E151" s="76">
        <f>'Power Spectrum 〈B〉'!DR138</f>
        <v>0</v>
      </c>
      <c r="F151" s="76">
        <f>'Power Spectrum 〈B〉'!DS138</f>
        <v>0</v>
      </c>
      <c r="G151" s="76">
        <f>'Power Spectrum 〈B〉'!DT138</f>
        <v>0</v>
      </c>
      <c r="H151" s="76">
        <f>'Power Spectrum 〈B〉'!DU138</f>
        <v>0</v>
      </c>
      <c r="I151" s="76">
        <f>'Power Spectrum 〈B〉'!DV138</f>
        <v>0</v>
      </c>
      <c r="J151" s="76">
        <f>'Power Spectrum 〈B〉'!DW138</f>
        <v>0</v>
      </c>
      <c r="K151" s="76">
        <f>'Power Spectrum 〈B〉'!DX138</f>
        <v>0</v>
      </c>
      <c r="L151" s="82">
        <f>'Power Spectrum 〈B〉'!DY138</f>
        <v>0</v>
      </c>
      <c r="M151" s="76">
        <f>'Power Spectrum 〈B〉'!DZ138</f>
        <v>0</v>
      </c>
      <c r="N151" s="76">
        <f>'Power Spectrum 〈B〉'!EA138</f>
        <v>0</v>
      </c>
      <c r="O151" s="76">
        <f>'Power Spectrum 〈B〉'!EB138</f>
        <v>0</v>
      </c>
      <c r="P151" s="76">
        <f>'Power Spectrum 〈B〉'!EC138</f>
        <v>0</v>
      </c>
      <c r="Q151" s="76">
        <f>'Power Spectrum 〈B〉'!ED138</f>
        <v>0</v>
      </c>
      <c r="R151" s="76">
        <f>'Power Spectrum 〈B〉'!EE138</f>
        <v>0</v>
      </c>
      <c r="S151" s="76">
        <f>'Power Spectrum 〈B〉'!EF138</f>
        <v>0</v>
      </c>
      <c r="T151" s="48">
        <v>10</v>
      </c>
      <c r="U151" s="85" t="e">
        <f t="shared" si="23"/>
        <v>#DIV/0!</v>
      </c>
      <c r="V151" s="85">
        <f>AVERAGE(E191:K195,M191:S195)</f>
        <v>0</v>
      </c>
      <c r="Y151" s="48">
        <v>10</v>
      </c>
      <c r="Z151" s="85" t="e">
        <f t="shared" si="24"/>
        <v>#DIV/0!</v>
      </c>
      <c r="AA151" s="85" t="e">
        <f t="shared" si="26"/>
        <v>#DIV/0!</v>
      </c>
      <c r="AC151" s="48">
        <v>10</v>
      </c>
      <c r="AD151" s="85" t="e">
        <f t="shared" si="25"/>
        <v>#DIV/0!</v>
      </c>
      <c r="AE151" s="85" t="e">
        <f t="shared" si="27"/>
        <v>#DIV/0!</v>
      </c>
    </row>
    <row r="152" spans="2:31" x14ac:dyDescent="0.15">
      <c r="B152" s="55" t="e">
        <f t="shared" si="22"/>
        <v>#DIV/0!</v>
      </c>
      <c r="C152" s="55"/>
      <c r="D152" s="73">
        <v>11</v>
      </c>
      <c r="E152" s="76">
        <f>'Power Spectrum 〈B〉'!DR139</f>
        <v>0</v>
      </c>
      <c r="F152" s="76">
        <f>'Power Spectrum 〈B〉'!DS139</f>
        <v>0</v>
      </c>
      <c r="G152" s="76">
        <f>'Power Spectrum 〈B〉'!DT139</f>
        <v>0</v>
      </c>
      <c r="H152" s="76">
        <f>'Power Spectrum 〈B〉'!DU139</f>
        <v>0</v>
      </c>
      <c r="I152" s="76">
        <f>'Power Spectrum 〈B〉'!DV139</f>
        <v>0</v>
      </c>
      <c r="J152" s="76">
        <f>'Power Spectrum 〈B〉'!DW139</f>
        <v>0</v>
      </c>
      <c r="K152" s="76">
        <f>'Power Spectrum 〈B〉'!DX139</f>
        <v>0</v>
      </c>
      <c r="L152" s="82">
        <f>'Power Spectrum 〈B〉'!DY139</f>
        <v>0</v>
      </c>
      <c r="M152" s="76">
        <f>'Power Spectrum 〈B〉'!DZ139</f>
        <v>0</v>
      </c>
      <c r="N152" s="76">
        <f>'Power Spectrum 〈B〉'!EA139</f>
        <v>0</v>
      </c>
      <c r="O152" s="76">
        <f>'Power Spectrum 〈B〉'!EB139</f>
        <v>0</v>
      </c>
      <c r="P152" s="76">
        <f>'Power Spectrum 〈B〉'!EC139</f>
        <v>0</v>
      </c>
      <c r="Q152" s="76">
        <f>'Power Spectrum 〈B〉'!ED139</f>
        <v>0</v>
      </c>
      <c r="R152" s="76">
        <f>'Power Spectrum 〈B〉'!EE139</f>
        <v>0</v>
      </c>
      <c r="S152" s="76">
        <f>'Power Spectrum 〈B〉'!EF139</f>
        <v>0</v>
      </c>
      <c r="T152" s="48">
        <v>11</v>
      </c>
      <c r="U152" s="85" t="e">
        <f t="shared" si="23"/>
        <v>#DIV/0!</v>
      </c>
      <c r="V152" s="85">
        <f>AVERAGE(E196:K200,M196:S200)</f>
        <v>0</v>
      </c>
      <c r="Y152" s="48">
        <v>11</v>
      </c>
      <c r="Z152" s="85" t="e">
        <f t="shared" si="24"/>
        <v>#DIV/0!</v>
      </c>
      <c r="AA152" s="85" t="e">
        <f t="shared" si="26"/>
        <v>#DIV/0!</v>
      </c>
      <c r="AC152" s="48">
        <v>11</v>
      </c>
      <c r="AD152" s="85" t="e">
        <f t="shared" si="25"/>
        <v>#DIV/0!</v>
      </c>
      <c r="AE152" s="85" t="e">
        <f t="shared" si="27"/>
        <v>#DIV/0!</v>
      </c>
    </row>
    <row r="153" spans="2:31" x14ac:dyDescent="0.15">
      <c r="B153" s="55" t="e">
        <f t="shared" si="22"/>
        <v>#DIV/0!</v>
      </c>
      <c r="C153" s="55"/>
      <c r="D153" s="73">
        <v>12</v>
      </c>
      <c r="E153" s="77">
        <f>'Power Spectrum 〈B〉'!DR140</f>
        <v>0</v>
      </c>
      <c r="F153" s="76">
        <f>'Power Spectrum 〈B〉'!DS140</f>
        <v>0</v>
      </c>
      <c r="G153" s="76">
        <f>'Power Spectrum 〈B〉'!DT140</f>
        <v>0</v>
      </c>
      <c r="H153" s="76">
        <f>'Power Spectrum 〈B〉'!DU140</f>
        <v>0</v>
      </c>
      <c r="I153" s="76">
        <f>'Power Spectrum 〈B〉'!DV140</f>
        <v>0</v>
      </c>
      <c r="J153" s="76">
        <f>'Power Spectrum 〈B〉'!DW140</f>
        <v>0</v>
      </c>
      <c r="K153" s="76">
        <f>'Power Spectrum 〈B〉'!DX140</f>
        <v>0</v>
      </c>
      <c r="L153" s="82">
        <f>'Power Spectrum 〈B〉'!DY140</f>
        <v>0</v>
      </c>
      <c r="M153" s="76">
        <f>'Power Spectrum 〈B〉'!DZ140</f>
        <v>0</v>
      </c>
      <c r="N153" s="76">
        <f>'Power Spectrum 〈B〉'!EA140</f>
        <v>0</v>
      </c>
      <c r="O153" s="76">
        <f>'Power Spectrum 〈B〉'!EB140</f>
        <v>0</v>
      </c>
      <c r="P153" s="76">
        <f>'Power Spectrum 〈B〉'!EC140</f>
        <v>0</v>
      </c>
      <c r="Q153" s="76">
        <f>'Power Spectrum 〈B〉'!ED140</f>
        <v>0</v>
      </c>
      <c r="R153" s="76">
        <f>'Power Spectrum 〈B〉'!EE140</f>
        <v>0</v>
      </c>
      <c r="S153" s="77">
        <f>'Power Spectrum 〈B〉'!EF140</f>
        <v>0</v>
      </c>
      <c r="T153" s="48">
        <v>12</v>
      </c>
      <c r="U153" s="85" t="e">
        <f t="shared" si="23"/>
        <v>#DIV/0!</v>
      </c>
      <c r="V153" s="85">
        <f>AVERAGE(E201:K205,M201:S205)</f>
        <v>0</v>
      </c>
      <c r="Y153" s="48">
        <v>12</v>
      </c>
      <c r="Z153" s="85" t="e">
        <f t="shared" si="24"/>
        <v>#DIV/0!</v>
      </c>
      <c r="AA153" s="85" t="e">
        <f t="shared" si="26"/>
        <v>#DIV/0!</v>
      </c>
      <c r="AC153" s="48">
        <v>12</v>
      </c>
      <c r="AD153" s="85" t="e">
        <f t="shared" si="25"/>
        <v>#DIV/0!</v>
      </c>
      <c r="AE153" s="85" t="e">
        <f t="shared" si="27"/>
        <v>#DIV/0!</v>
      </c>
    </row>
    <row r="154" spans="2:31" x14ac:dyDescent="0.15">
      <c r="B154" s="55" t="e">
        <f t="shared" si="22"/>
        <v>#DIV/0!</v>
      </c>
      <c r="C154" s="101" t="e">
        <f>B144</f>
        <v>#DIV/0!</v>
      </c>
      <c r="D154" s="73">
        <v>13</v>
      </c>
      <c r="E154" s="77">
        <f>'Power Spectrum 〈B〉'!DR141</f>
        <v>0</v>
      </c>
      <c r="F154" s="77">
        <f>'Power Spectrum 〈B〉'!DS141</f>
        <v>0</v>
      </c>
      <c r="G154" s="77">
        <f>'Power Spectrum 〈B〉'!DT141</f>
        <v>0</v>
      </c>
      <c r="H154" s="76">
        <f>'Power Spectrum 〈B〉'!DU141</f>
        <v>0</v>
      </c>
      <c r="I154" s="76">
        <f>'Power Spectrum 〈B〉'!DV141</f>
        <v>0</v>
      </c>
      <c r="J154" s="76">
        <f>'Power Spectrum 〈B〉'!DW141</f>
        <v>0</v>
      </c>
      <c r="K154" s="76">
        <f>'Power Spectrum 〈B〉'!DX141</f>
        <v>0</v>
      </c>
      <c r="L154" s="82">
        <f>'Power Spectrum 〈B〉'!DY141</f>
        <v>0</v>
      </c>
      <c r="M154" s="76">
        <f>'Power Spectrum 〈B〉'!DZ141</f>
        <v>0</v>
      </c>
      <c r="N154" s="76">
        <f>'Power Spectrum 〈B〉'!EA141</f>
        <v>0</v>
      </c>
      <c r="O154" s="76">
        <f>'Power Spectrum 〈B〉'!EB141</f>
        <v>0</v>
      </c>
      <c r="P154" s="76">
        <f>'Power Spectrum 〈B〉'!EC141</f>
        <v>0</v>
      </c>
      <c r="Q154" s="77">
        <f>'Power Spectrum 〈B〉'!ED141</f>
        <v>0</v>
      </c>
      <c r="R154" s="77">
        <f>'Power Spectrum 〈B〉'!EE141</f>
        <v>0</v>
      </c>
      <c r="S154" s="77">
        <f>'Power Spectrum 〈B〉'!EF141</f>
        <v>0</v>
      </c>
      <c r="T154" s="48">
        <v>13</v>
      </c>
      <c r="U154" s="85" t="e">
        <f t="shared" si="23"/>
        <v>#DIV/0!</v>
      </c>
      <c r="V154" s="85">
        <f>AVERAGE(E206:K210,M206:S210,H211:K211,M211:P211)</f>
        <v>0</v>
      </c>
      <c r="Y154" s="48">
        <v>13</v>
      </c>
      <c r="Z154" s="85" t="e">
        <f t="shared" si="24"/>
        <v>#DIV/0!</v>
      </c>
      <c r="AA154" s="85" t="e">
        <f t="shared" si="26"/>
        <v>#DIV/0!</v>
      </c>
      <c r="AC154" s="48">
        <v>13</v>
      </c>
      <c r="AD154" s="85" t="e">
        <f t="shared" si="25"/>
        <v>#DIV/0!</v>
      </c>
      <c r="AE154" s="85" t="e">
        <f t="shared" si="27"/>
        <v>#DIV/0!</v>
      </c>
    </row>
    <row r="155" spans="2:31" x14ac:dyDescent="0.15">
      <c r="B155" s="55" t="e">
        <f t="shared" si="22"/>
        <v>#DIV/0!</v>
      </c>
      <c r="C155" s="55"/>
      <c r="D155" s="73">
        <v>14</v>
      </c>
      <c r="E155" s="77">
        <f>'Power Spectrum 〈B〉'!DR142</f>
        <v>0</v>
      </c>
      <c r="F155" s="77">
        <f>'Power Spectrum 〈B〉'!DS142</f>
        <v>0</v>
      </c>
      <c r="G155" s="77">
        <f>'Power Spectrum 〈B〉'!DT142</f>
        <v>0</v>
      </c>
      <c r="H155" s="77">
        <f>'Power Spectrum 〈B〉'!DU142</f>
        <v>0</v>
      </c>
      <c r="I155" s="77">
        <f>'Power Spectrum 〈B〉'!DV142</f>
        <v>0</v>
      </c>
      <c r="J155" s="77">
        <f>'Power Spectrum 〈B〉'!DW142</f>
        <v>0</v>
      </c>
      <c r="K155" s="77">
        <f>'Power Spectrum 〈B〉'!DX142</f>
        <v>0</v>
      </c>
      <c r="L155" s="82">
        <f>'Power Spectrum 〈B〉'!DY142</f>
        <v>0</v>
      </c>
      <c r="M155" s="77">
        <f>'Power Spectrum 〈B〉'!DZ142</f>
        <v>0</v>
      </c>
      <c r="N155" s="77">
        <f>'Power Spectrum 〈B〉'!EA142</f>
        <v>0</v>
      </c>
      <c r="O155" s="77">
        <f>'Power Spectrum 〈B〉'!EB142</f>
        <v>0</v>
      </c>
      <c r="P155" s="77">
        <f>'Power Spectrum 〈B〉'!EC142</f>
        <v>0</v>
      </c>
      <c r="Q155" s="77">
        <f>'Power Spectrum 〈B〉'!ED142</f>
        <v>0</v>
      </c>
      <c r="R155" s="77">
        <f>'Power Spectrum 〈B〉'!EE142</f>
        <v>0</v>
      </c>
      <c r="S155" s="77">
        <f>'Power Spectrum 〈B〉'!EF142</f>
        <v>0</v>
      </c>
      <c r="T155" s="48">
        <v>14</v>
      </c>
      <c r="U155" s="85" t="e">
        <f t="shared" si="23"/>
        <v>#DIV/0!</v>
      </c>
      <c r="V155" s="85">
        <f>AVERAGE(E212:K215,M212:S215,Q211:S211,E211:G211,G216:K216,M216:Q216)</f>
        <v>0</v>
      </c>
      <c r="Y155" s="48">
        <v>14</v>
      </c>
      <c r="Z155" s="85" t="e">
        <f t="shared" si="24"/>
        <v>#DIV/0!</v>
      </c>
      <c r="AA155" s="85" t="e">
        <f t="shared" si="26"/>
        <v>#DIV/0!</v>
      </c>
      <c r="AC155" s="48">
        <v>14</v>
      </c>
      <c r="AD155" s="85" t="e">
        <f t="shared" si="25"/>
        <v>#DIV/0!</v>
      </c>
      <c r="AE155" s="85" t="e">
        <f t="shared" si="27"/>
        <v>#DIV/0!</v>
      </c>
    </row>
    <row r="156" spans="2:31" x14ac:dyDescent="0.15">
      <c r="B156" s="55" t="e">
        <f t="shared" si="22"/>
        <v>#DIV/0!</v>
      </c>
      <c r="C156" s="55"/>
      <c r="D156" s="73">
        <v>15</v>
      </c>
      <c r="E156" s="77">
        <f>'Power Spectrum 〈B〉'!DR143</f>
        <v>0</v>
      </c>
      <c r="F156" s="77">
        <f>'Power Spectrum 〈B〉'!DS143</f>
        <v>0</v>
      </c>
      <c r="G156" s="77">
        <f>'Power Spectrum 〈B〉'!DT143</f>
        <v>0</v>
      </c>
      <c r="H156" s="77">
        <f>'Power Spectrum 〈B〉'!DU143</f>
        <v>0</v>
      </c>
      <c r="I156" s="77">
        <f>'Power Spectrum 〈B〉'!DV143</f>
        <v>0</v>
      </c>
      <c r="J156" s="77">
        <f>'Power Spectrum 〈B〉'!DW143</f>
        <v>0</v>
      </c>
      <c r="K156" s="77">
        <f>'Power Spectrum 〈B〉'!DX143</f>
        <v>0</v>
      </c>
      <c r="L156" s="82">
        <f>'Power Spectrum 〈B〉'!DY143</f>
        <v>0</v>
      </c>
      <c r="M156" s="77">
        <f>'Power Spectrum 〈B〉'!DZ143</f>
        <v>0</v>
      </c>
      <c r="N156" s="77">
        <f>'Power Spectrum 〈B〉'!EA143</f>
        <v>0</v>
      </c>
      <c r="O156" s="77">
        <f>'Power Spectrum 〈B〉'!EB143</f>
        <v>0</v>
      </c>
      <c r="P156" s="77">
        <f>'Power Spectrum 〈B〉'!EC143</f>
        <v>0</v>
      </c>
      <c r="Q156" s="77">
        <f>'Power Spectrum 〈B〉'!ED143</f>
        <v>0</v>
      </c>
      <c r="R156" s="77">
        <f>'Power Spectrum 〈B〉'!EE143</f>
        <v>0</v>
      </c>
      <c r="S156" s="77">
        <f>'Power Spectrum 〈B〉'!EF143</f>
        <v>0</v>
      </c>
      <c r="T156" s="48">
        <v>15</v>
      </c>
      <c r="U156" s="85" t="e">
        <f t="shared" si="23"/>
        <v>#DIV/0!</v>
      </c>
      <c r="V156" s="85">
        <f>AVERAGE(R216:S221,M217:Q221,E216:F221,G217:K221)</f>
        <v>0</v>
      </c>
      <c r="Y156" s="48">
        <v>15</v>
      </c>
      <c r="Z156" s="85" t="e">
        <f t="shared" si="24"/>
        <v>#DIV/0!</v>
      </c>
      <c r="AA156" s="85" t="e">
        <f t="shared" si="26"/>
        <v>#DIV/0!</v>
      </c>
      <c r="AC156" s="48">
        <v>15</v>
      </c>
      <c r="AD156" s="85" t="e">
        <f t="shared" si="25"/>
        <v>#DIV/0!</v>
      </c>
      <c r="AE156" s="85" t="e">
        <f t="shared" si="27"/>
        <v>#DIV/0!</v>
      </c>
    </row>
    <row r="157" spans="2:31" x14ac:dyDescent="0.15">
      <c r="B157" s="55" t="e">
        <f t="shared" si="22"/>
        <v>#DIV/0!</v>
      </c>
      <c r="C157" s="55"/>
      <c r="D157" s="73">
        <v>16</v>
      </c>
      <c r="E157" s="77">
        <f>'Power Spectrum 〈B〉'!DR144</f>
        <v>0</v>
      </c>
      <c r="F157" s="77">
        <f>'Power Spectrum 〈B〉'!DS144</f>
        <v>0</v>
      </c>
      <c r="G157" s="77">
        <f>'Power Spectrum 〈B〉'!DT144</f>
        <v>0</v>
      </c>
      <c r="H157" s="77">
        <f>'Power Spectrum 〈B〉'!DU144</f>
        <v>0</v>
      </c>
      <c r="I157" s="77">
        <f>'Power Spectrum 〈B〉'!DV144</f>
        <v>0</v>
      </c>
      <c r="J157" s="77">
        <f>'Power Spectrum 〈B〉'!DW144</f>
        <v>0</v>
      </c>
      <c r="K157" s="77">
        <f>'Power Spectrum 〈B〉'!DX144</f>
        <v>0</v>
      </c>
      <c r="L157" s="82">
        <f>'Power Spectrum 〈B〉'!DY144</f>
        <v>0</v>
      </c>
      <c r="M157" s="77">
        <f>'Power Spectrum 〈B〉'!DZ144</f>
        <v>0</v>
      </c>
      <c r="N157" s="77">
        <f>'Power Spectrum 〈B〉'!EA144</f>
        <v>0</v>
      </c>
      <c r="O157" s="77">
        <f>'Power Spectrum 〈B〉'!EB144</f>
        <v>0</v>
      </c>
      <c r="P157" s="77">
        <f>'Power Spectrum 〈B〉'!EC144</f>
        <v>0</v>
      </c>
      <c r="Q157" s="77">
        <f>'Power Spectrum 〈B〉'!ED144</f>
        <v>0</v>
      </c>
      <c r="R157" s="77">
        <f>'Power Spectrum 〈B〉'!EE144</f>
        <v>0</v>
      </c>
      <c r="S157" s="77">
        <f>'Power Spectrum 〈B〉'!EF144</f>
        <v>0</v>
      </c>
      <c r="T157" s="48">
        <v>16</v>
      </c>
      <c r="U157" s="85" t="e">
        <f t="shared" si="23"/>
        <v>#DIV/0!</v>
      </c>
      <c r="V157" s="85">
        <f>AVERAGE(E222:K226,M222:S226)</f>
        <v>0</v>
      </c>
      <c r="Y157" s="48">
        <v>16</v>
      </c>
      <c r="Z157" s="85" t="e">
        <f t="shared" si="24"/>
        <v>#DIV/0!</v>
      </c>
      <c r="AA157" s="85" t="e">
        <f t="shared" si="26"/>
        <v>#DIV/0!</v>
      </c>
      <c r="AC157" s="48">
        <v>16</v>
      </c>
      <c r="AD157" s="85" t="e">
        <f t="shared" si="25"/>
        <v>#DIV/0!</v>
      </c>
      <c r="AE157" s="85" t="e">
        <f t="shared" si="27"/>
        <v>#DIV/0!</v>
      </c>
    </row>
    <row r="158" spans="2:31" x14ac:dyDescent="0.15">
      <c r="B158" s="55" t="e">
        <f t="shared" si="22"/>
        <v>#DIV/0!</v>
      </c>
      <c r="C158" s="55"/>
      <c r="D158" s="73">
        <v>17</v>
      </c>
      <c r="E158" s="77">
        <f>'Power Spectrum 〈B〉'!DR145</f>
        <v>0</v>
      </c>
      <c r="F158" s="77">
        <f>'Power Spectrum 〈B〉'!DS145</f>
        <v>0</v>
      </c>
      <c r="G158" s="77">
        <f>'Power Spectrum 〈B〉'!DT145</f>
        <v>0</v>
      </c>
      <c r="H158" s="77">
        <f>'Power Spectrum 〈B〉'!DU145</f>
        <v>0</v>
      </c>
      <c r="I158" s="77">
        <f>'Power Spectrum 〈B〉'!DV145</f>
        <v>0</v>
      </c>
      <c r="J158" s="77">
        <f>'Power Spectrum 〈B〉'!DW145</f>
        <v>0</v>
      </c>
      <c r="K158" s="77">
        <f>'Power Spectrum 〈B〉'!DX145</f>
        <v>0</v>
      </c>
      <c r="L158" s="82">
        <f>'Power Spectrum 〈B〉'!DY145</f>
        <v>0</v>
      </c>
      <c r="M158" s="77">
        <f>'Power Spectrum 〈B〉'!DZ145</f>
        <v>0</v>
      </c>
      <c r="N158" s="77">
        <f>'Power Spectrum 〈B〉'!EA145</f>
        <v>0</v>
      </c>
      <c r="O158" s="77">
        <f>'Power Spectrum 〈B〉'!EB145</f>
        <v>0</v>
      </c>
      <c r="P158" s="77">
        <f>'Power Spectrum 〈B〉'!EC145</f>
        <v>0</v>
      </c>
      <c r="Q158" s="77">
        <f>'Power Spectrum 〈B〉'!ED145</f>
        <v>0</v>
      </c>
      <c r="R158" s="77">
        <f>'Power Spectrum 〈B〉'!EE145</f>
        <v>0</v>
      </c>
      <c r="S158" s="77">
        <f>'Power Spectrum 〈B〉'!EF145</f>
        <v>0</v>
      </c>
      <c r="T158" s="48">
        <v>17</v>
      </c>
      <c r="U158" s="85" t="e">
        <f t="shared" si="23"/>
        <v>#DIV/0!</v>
      </c>
      <c r="V158" s="85">
        <f>AVERAGE(E227:K231,M227:S231)</f>
        <v>0</v>
      </c>
      <c r="Y158" s="48">
        <v>17</v>
      </c>
      <c r="Z158" s="85" t="e">
        <f t="shared" si="24"/>
        <v>#DIV/0!</v>
      </c>
      <c r="AA158" s="85" t="e">
        <f t="shared" si="26"/>
        <v>#DIV/0!</v>
      </c>
      <c r="AC158" s="48">
        <v>17</v>
      </c>
      <c r="AD158" s="85" t="e">
        <f t="shared" si="25"/>
        <v>#DIV/0!</v>
      </c>
      <c r="AE158" s="85" t="e">
        <f t="shared" si="27"/>
        <v>#DIV/0!</v>
      </c>
    </row>
    <row r="159" spans="2:31" x14ac:dyDescent="0.15">
      <c r="B159" s="55" t="e">
        <f t="shared" si="22"/>
        <v>#DIV/0!</v>
      </c>
      <c r="C159" s="55"/>
      <c r="D159" s="73">
        <v>18</v>
      </c>
      <c r="E159" s="78">
        <f>'Power Spectrum 〈B〉'!DR146</f>
        <v>0</v>
      </c>
      <c r="F159" s="78">
        <f>'Power Spectrum 〈B〉'!DS146</f>
        <v>0</v>
      </c>
      <c r="G159" s="77">
        <f>'Power Spectrum 〈B〉'!DT146</f>
        <v>0</v>
      </c>
      <c r="H159" s="77">
        <f>'Power Spectrum 〈B〉'!DU146</f>
        <v>0</v>
      </c>
      <c r="I159" s="77">
        <f>'Power Spectrum 〈B〉'!DV146</f>
        <v>0</v>
      </c>
      <c r="J159" s="77">
        <f>'Power Spectrum 〈B〉'!DW146</f>
        <v>0</v>
      </c>
      <c r="K159" s="77">
        <f>'Power Spectrum 〈B〉'!DX146</f>
        <v>0</v>
      </c>
      <c r="L159" s="82">
        <f>'Power Spectrum 〈B〉'!DY146</f>
        <v>0</v>
      </c>
      <c r="M159" s="77">
        <f>'Power Spectrum 〈B〉'!DZ146</f>
        <v>0</v>
      </c>
      <c r="N159" s="77">
        <f>'Power Spectrum 〈B〉'!EA146</f>
        <v>0</v>
      </c>
      <c r="O159" s="77">
        <f>'Power Spectrum 〈B〉'!EB146</f>
        <v>0</v>
      </c>
      <c r="P159" s="77">
        <f>'Power Spectrum 〈B〉'!EC146</f>
        <v>0</v>
      </c>
      <c r="Q159" s="77">
        <f>'Power Spectrum 〈B〉'!ED146</f>
        <v>0</v>
      </c>
      <c r="R159" s="78">
        <f>'Power Spectrum 〈B〉'!EE146</f>
        <v>0</v>
      </c>
      <c r="S159" s="78">
        <f>'Power Spectrum 〈B〉'!EF146</f>
        <v>0</v>
      </c>
      <c r="T159" s="48">
        <v>18</v>
      </c>
      <c r="U159" s="85" t="e">
        <f t="shared" si="23"/>
        <v>#DIV/0!</v>
      </c>
      <c r="V159" s="85">
        <f>AVERAGE(E232:K236,M232:S236)</f>
        <v>0</v>
      </c>
      <c r="Y159" s="48">
        <v>18</v>
      </c>
      <c r="Z159" s="85" t="e">
        <f t="shared" si="24"/>
        <v>#DIV/0!</v>
      </c>
      <c r="AA159" s="85" t="e">
        <f t="shared" si="26"/>
        <v>#DIV/0!</v>
      </c>
      <c r="AC159" s="48">
        <v>18</v>
      </c>
      <c r="AD159" s="85" t="e">
        <f t="shared" si="25"/>
        <v>#DIV/0!</v>
      </c>
      <c r="AE159" s="85" t="e">
        <f t="shared" si="27"/>
        <v>#DIV/0!</v>
      </c>
    </row>
    <row r="160" spans="2:31" x14ac:dyDescent="0.15">
      <c r="B160" s="55" t="e">
        <f t="shared" si="22"/>
        <v>#DIV/0!</v>
      </c>
      <c r="C160" s="102" t="e">
        <f>B145</f>
        <v>#DIV/0!</v>
      </c>
      <c r="D160" s="73">
        <v>19</v>
      </c>
      <c r="E160" s="78">
        <f>'Power Spectrum 〈B〉'!DR147</f>
        <v>0</v>
      </c>
      <c r="F160" s="78">
        <f>'Power Spectrum 〈B〉'!DS147</f>
        <v>0</v>
      </c>
      <c r="G160" s="78">
        <f>'Power Spectrum 〈B〉'!DT147</f>
        <v>0</v>
      </c>
      <c r="H160" s="78">
        <f>'Power Spectrum 〈B〉'!DU147</f>
        <v>0</v>
      </c>
      <c r="I160" s="78">
        <f>'Power Spectrum 〈B〉'!DV147</f>
        <v>0</v>
      </c>
      <c r="J160" s="78">
        <f>'Power Spectrum 〈B〉'!DW147</f>
        <v>0</v>
      </c>
      <c r="K160" s="78">
        <f>'Power Spectrum 〈B〉'!DX147</f>
        <v>0</v>
      </c>
      <c r="L160" s="82">
        <f>'Power Spectrum 〈B〉'!DY147</f>
        <v>0</v>
      </c>
      <c r="M160" s="78">
        <f>'Power Spectrum 〈B〉'!DZ147</f>
        <v>0</v>
      </c>
      <c r="N160" s="78">
        <f>'Power Spectrum 〈B〉'!EA147</f>
        <v>0</v>
      </c>
      <c r="O160" s="78">
        <f>'Power Spectrum 〈B〉'!EB147</f>
        <v>0</v>
      </c>
      <c r="P160" s="78">
        <f>'Power Spectrum 〈B〉'!EC147</f>
        <v>0</v>
      </c>
      <c r="Q160" s="78">
        <f>'Power Spectrum 〈B〉'!ED147</f>
        <v>0</v>
      </c>
      <c r="R160" s="78">
        <f>'Power Spectrum 〈B〉'!EE147</f>
        <v>0</v>
      </c>
      <c r="S160" s="78">
        <f>'Power Spectrum 〈B〉'!EF147</f>
        <v>0</v>
      </c>
      <c r="T160" s="48">
        <v>19</v>
      </c>
      <c r="U160" s="85" t="e">
        <f t="shared" si="23"/>
        <v>#DIV/0!</v>
      </c>
      <c r="V160" s="85">
        <f>AVERAGE(E237:K241,M237:S241)</f>
        <v>0</v>
      </c>
      <c r="Y160" s="48">
        <v>19</v>
      </c>
      <c r="Z160" s="85" t="e">
        <f t="shared" si="24"/>
        <v>#DIV/0!</v>
      </c>
      <c r="AA160" s="85" t="e">
        <f t="shared" si="26"/>
        <v>#DIV/0!</v>
      </c>
      <c r="AC160" s="48">
        <v>19</v>
      </c>
      <c r="AD160" s="85" t="e">
        <f t="shared" si="25"/>
        <v>#DIV/0!</v>
      </c>
      <c r="AE160" s="85" t="e">
        <f t="shared" si="27"/>
        <v>#DIV/0!</v>
      </c>
    </row>
    <row r="161" spans="2:31" x14ac:dyDescent="0.15">
      <c r="B161" s="55" t="e">
        <f t="shared" si="22"/>
        <v>#DIV/0!</v>
      </c>
      <c r="C161" s="55"/>
      <c r="D161" s="73">
        <v>20</v>
      </c>
      <c r="E161" s="78">
        <f>'Power Spectrum 〈B〉'!DR148</f>
        <v>0</v>
      </c>
      <c r="F161" s="78">
        <f>'Power Spectrum 〈B〉'!DS148</f>
        <v>0</v>
      </c>
      <c r="G161" s="78">
        <f>'Power Spectrum 〈B〉'!DT148</f>
        <v>0</v>
      </c>
      <c r="H161" s="78">
        <f>'Power Spectrum 〈B〉'!DU148</f>
        <v>0</v>
      </c>
      <c r="I161" s="78">
        <f>'Power Spectrum 〈B〉'!DV148</f>
        <v>0</v>
      </c>
      <c r="J161" s="78">
        <f>'Power Spectrum 〈B〉'!DW148</f>
        <v>0</v>
      </c>
      <c r="K161" s="78">
        <f>'Power Spectrum 〈B〉'!DX148</f>
        <v>0</v>
      </c>
      <c r="L161" s="82">
        <f>'Power Spectrum 〈B〉'!DY148</f>
        <v>0</v>
      </c>
      <c r="M161" s="78">
        <f>'Power Spectrum 〈B〉'!DZ148</f>
        <v>0</v>
      </c>
      <c r="N161" s="78">
        <f>'Power Spectrum 〈B〉'!EA148</f>
        <v>0</v>
      </c>
      <c r="O161" s="78">
        <f>'Power Spectrum 〈B〉'!EB148</f>
        <v>0</v>
      </c>
      <c r="P161" s="78">
        <f>'Power Spectrum 〈B〉'!EC148</f>
        <v>0</v>
      </c>
      <c r="Q161" s="78">
        <f>'Power Spectrum 〈B〉'!ED148</f>
        <v>0</v>
      </c>
      <c r="R161" s="78">
        <f>'Power Spectrum 〈B〉'!EE148</f>
        <v>0</v>
      </c>
      <c r="S161" s="78">
        <f>'Power Spectrum 〈B〉'!EF148</f>
        <v>0</v>
      </c>
      <c r="T161" s="48">
        <v>20</v>
      </c>
      <c r="U161" s="85" t="e">
        <f t="shared" si="23"/>
        <v>#DIV/0!</v>
      </c>
      <c r="V161" s="85">
        <f>AVERAGE(E242:K246,M242:S246)</f>
        <v>0</v>
      </c>
      <c r="Y161" s="48">
        <v>20</v>
      </c>
      <c r="Z161" s="85" t="e">
        <f t="shared" si="24"/>
        <v>#DIV/0!</v>
      </c>
      <c r="AA161" s="85" t="e">
        <f t="shared" si="26"/>
        <v>#DIV/0!</v>
      </c>
      <c r="AC161" s="48">
        <v>20</v>
      </c>
      <c r="AD161" s="85" t="e">
        <f t="shared" si="25"/>
        <v>#DIV/0!</v>
      </c>
      <c r="AE161" s="85" t="e">
        <f t="shared" si="27"/>
        <v>#DIV/0!</v>
      </c>
    </row>
    <row r="162" spans="2:31" x14ac:dyDescent="0.15">
      <c r="B162" s="55" t="e">
        <f t="shared" si="22"/>
        <v>#DIV/0!</v>
      </c>
      <c r="C162" s="55"/>
      <c r="D162" s="73">
        <v>21</v>
      </c>
      <c r="E162" s="78">
        <f>'Power Spectrum 〈B〉'!DR149</f>
        <v>0</v>
      </c>
      <c r="F162" s="78">
        <f>'Power Spectrum 〈B〉'!DS149</f>
        <v>0</v>
      </c>
      <c r="G162" s="78">
        <f>'Power Spectrum 〈B〉'!DT149</f>
        <v>0</v>
      </c>
      <c r="H162" s="78">
        <f>'Power Spectrum 〈B〉'!DU149</f>
        <v>0</v>
      </c>
      <c r="I162" s="78">
        <f>'Power Spectrum 〈B〉'!DV149</f>
        <v>0</v>
      </c>
      <c r="J162" s="78">
        <f>'Power Spectrum 〈B〉'!DW149</f>
        <v>0</v>
      </c>
      <c r="K162" s="78">
        <f>'Power Spectrum 〈B〉'!DX149</f>
        <v>0</v>
      </c>
      <c r="L162" s="82">
        <f>'Power Spectrum 〈B〉'!DY149</f>
        <v>0</v>
      </c>
      <c r="M162" s="78">
        <f>'Power Spectrum 〈B〉'!DZ149</f>
        <v>0</v>
      </c>
      <c r="N162" s="78">
        <f>'Power Spectrum 〈B〉'!EA149</f>
        <v>0</v>
      </c>
      <c r="O162" s="78">
        <f>'Power Spectrum 〈B〉'!EB149</f>
        <v>0</v>
      </c>
      <c r="P162" s="78">
        <f>'Power Spectrum 〈B〉'!EC149</f>
        <v>0</v>
      </c>
      <c r="Q162" s="78">
        <f>'Power Spectrum 〈B〉'!ED149</f>
        <v>0</v>
      </c>
      <c r="R162" s="78">
        <f>'Power Spectrum 〈B〉'!EE149</f>
        <v>0</v>
      </c>
      <c r="S162" s="78">
        <f>'Power Spectrum 〈B〉'!EF149</f>
        <v>0</v>
      </c>
      <c r="T162" s="48">
        <v>21</v>
      </c>
      <c r="U162" s="85" t="e">
        <f t="shared" si="23"/>
        <v>#DIV/0!</v>
      </c>
      <c r="V162" s="85">
        <f>AVERAGE(E247:K251,M247:S251,H252:K252,M252:P252)</f>
        <v>0</v>
      </c>
      <c r="Y162" s="48">
        <v>21</v>
      </c>
      <c r="Z162" s="85" t="e">
        <f t="shared" si="24"/>
        <v>#DIV/0!</v>
      </c>
      <c r="AA162" s="85" t="e">
        <f t="shared" si="26"/>
        <v>#DIV/0!</v>
      </c>
      <c r="AC162" s="48">
        <v>21</v>
      </c>
      <c r="AD162" s="85" t="e">
        <f t="shared" si="25"/>
        <v>#DIV/0!</v>
      </c>
      <c r="AE162" s="85" t="e">
        <f t="shared" si="27"/>
        <v>#DIV/0!</v>
      </c>
    </row>
    <row r="163" spans="2:31" x14ac:dyDescent="0.15">
      <c r="B163" s="55" t="e">
        <f t="shared" si="22"/>
        <v>#DIV/0!</v>
      </c>
      <c r="C163" s="55"/>
      <c r="D163" s="73">
        <v>22</v>
      </c>
      <c r="E163" s="78">
        <f>'Power Spectrum 〈B〉'!DR150</f>
        <v>0</v>
      </c>
      <c r="F163" s="78">
        <f>'Power Spectrum 〈B〉'!DS150</f>
        <v>0</v>
      </c>
      <c r="G163" s="78">
        <f>'Power Spectrum 〈B〉'!DT150</f>
        <v>0</v>
      </c>
      <c r="H163" s="78">
        <f>'Power Spectrum 〈B〉'!DU150</f>
        <v>0</v>
      </c>
      <c r="I163" s="78">
        <f>'Power Spectrum 〈B〉'!DV150</f>
        <v>0</v>
      </c>
      <c r="J163" s="78">
        <f>'Power Spectrum 〈B〉'!DW150</f>
        <v>0</v>
      </c>
      <c r="K163" s="78">
        <f>'Power Spectrum 〈B〉'!DX150</f>
        <v>0</v>
      </c>
      <c r="L163" s="82">
        <f>'Power Spectrum 〈B〉'!DY150</f>
        <v>0</v>
      </c>
      <c r="M163" s="78">
        <f>'Power Spectrum 〈B〉'!DZ150</f>
        <v>0</v>
      </c>
      <c r="N163" s="78">
        <f>'Power Spectrum 〈B〉'!EA150</f>
        <v>0</v>
      </c>
      <c r="O163" s="78">
        <f>'Power Spectrum 〈B〉'!EB150</f>
        <v>0</v>
      </c>
      <c r="P163" s="78">
        <f>'Power Spectrum 〈B〉'!EC150</f>
        <v>0</v>
      </c>
      <c r="Q163" s="78">
        <f>'Power Spectrum 〈B〉'!ED150</f>
        <v>0</v>
      </c>
      <c r="R163" s="78">
        <f>'Power Spectrum 〈B〉'!EE150</f>
        <v>0</v>
      </c>
      <c r="S163" s="78">
        <f>'Power Spectrum 〈B〉'!EF150</f>
        <v>0</v>
      </c>
      <c r="T163" s="48">
        <v>22</v>
      </c>
      <c r="U163" s="85" t="e">
        <f t="shared" si="23"/>
        <v>#DIV/0!</v>
      </c>
      <c r="V163" s="85">
        <f>AVERAGE(E253:K256,F257:K257,E252:G252,Q252:S252,M253:S256,M257:R257)</f>
        <v>0</v>
      </c>
      <c r="Y163" s="48">
        <v>22</v>
      </c>
      <c r="Z163" s="85" t="e">
        <f t="shared" si="24"/>
        <v>#DIV/0!</v>
      </c>
      <c r="AA163" s="85" t="e">
        <f t="shared" si="26"/>
        <v>#DIV/0!</v>
      </c>
      <c r="AC163" s="48">
        <v>22</v>
      </c>
      <c r="AD163" s="85" t="e">
        <f t="shared" si="25"/>
        <v>#DIV/0!</v>
      </c>
      <c r="AE163" s="85" t="e">
        <f t="shared" si="27"/>
        <v>#DIV/0!</v>
      </c>
    </row>
    <row r="164" spans="2:31" x14ac:dyDescent="0.15">
      <c r="B164" s="55" t="e">
        <f t="shared" si="22"/>
        <v>#DIV/0!</v>
      </c>
      <c r="C164" s="55"/>
      <c r="D164" s="73">
        <v>23</v>
      </c>
      <c r="E164" s="75">
        <f>'Power Spectrum 〈B〉'!DR151</f>
        <v>0</v>
      </c>
      <c r="F164" s="78">
        <f>'Power Spectrum 〈B〉'!DS151</f>
        <v>0</v>
      </c>
      <c r="G164" s="78">
        <f>'Power Spectrum 〈B〉'!DT151</f>
        <v>0</v>
      </c>
      <c r="H164" s="78">
        <f>'Power Spectrum 〈B〉'!DU151</f>
        <v>0</v>
      </c>
      <c r="I164" s="78">
        <f>'Power Spectrum 〈B〉'!DV151</f>
        <v>0</v>
      </c>
      <c r="J164" s="78">
        <f>'Power Spectrum 〈B〉'!DW151</f>
        <v>0</v>
      </c>
      <c r="K164" s="78">
        <f>'Power Spectrum 〈B〉'!DX151</f>
        <v>0</v>
      </c>
      <c r="L164" s="82">
        <f>'Power Spectrum 〈B〉'!DY151</f>
        <v>0</v>
      </c>
      <c r="M164" s="78">
        <f>'Power Spectrum 〈B〉'!DZ151</f>
        <v>0</v>
      </c>
      <c r="N164" s="78">
        <f>'Power Spectrum 〈B〉'!EA151</f>
        <v>0</v>
      </c>
      <c r="O164" s="78">
        <f>'Power Spectrum 〈B〉'!EB151</f>
        <v>0</v>
      </c>
      <c r="P164" s="78">
        <f>'Power Spectrum 〈B〉'!EC151</f>
        <v>0</v>
      </c>
      <c r="Q164" s="78">
        <f>'Power Spectrum 〈B〉'!ED151</f>
        <v>0</v>
      </c>
      <c r="R164" s="78">
        <f>'Power Spectrum 〈B〉'!EE151</f>
        <v>0</v>
      </c>
      <c r="S164" s="75">
        <f>'Power Spectrum 〈B〉'!EF151</f>
        <v>0</v>
      </c>
      <c r="T164" s="48">
        <v>23</v>
      </c>
      <c r="U164" s="85" t="e">
        <f t="shared" si="23"/>
        <v>#DIV/0!</v>
      </c>
      <c r="V164" s="85">
        <f>AVERAGE(E258:K262,M258:S262,S257,E257)</f>
        <v>0</v>
      </c>
      <c r="Y164" s="48">
        <v>23</v>
      </c>
      <c r="Z164" s="85" t="e">
        <f t="shared" si="24"/>
        <v>#DIV/0!</v>
      </c>
      <c r="AA164" s="85" t="e">
        <f t="shared" si="26"/>
        <v>#DIV/0!</v>
      </c>
      <c r="AC164" s="48">
        <v>23</v>
      </c>
      <c r="AD164" s="85" t="e">
        <f t="shared" si="25"/>
        <v>#DIV/0!</v>
      </c>
      <c r="AE164" s="85" t="e">
        <f t="shared" si="27"/>
        <v>#DIV/0!</v>
      </c>
    </row>
    <row r="165" spans="2:31" x14ac:dyDescent="0.15">
      <c r="B165" s="55" t="e">
        <f t="shared" si="22"/>
        <v>#DIV/0!</v>
      </c>
      <c r="C165" s="98" t="e">
        <f>B146</f>
        <v>#DIV/0!</v>
      </c>
      <c r="D165" s="73">
        <v>24</v>
      </c>
      <c r="E165" s="75">
        <f>'Power Spectrum 〈B〉'!DR152</f>
        <v>0</v>
      </c>
      <c r="F165" s="75">
        <f>'Power Spectrum 〈B〉'!DS152</f>
        <v>0</v>
      </c>
      <c r="G165" s="75">
        <f>'Power Spectrum 〈B〉'!DT152</f>
        <v>0</v>
      </c>
      <c r="H165" s="75">
        <f>'Power Spectrum 〈B〉'!DU152</f>
        <v>0</v>
      </c>
      <c r="I165" s="75">
        <f>'Power Spectrum 〈B〉'!DV152</f>
        <v>0</v>
      </c>
      <c r="J165" s="75">
        <f>'Power Spectrum 〈B〉'!DW152</f>
        <v>0</v>
      </c>
      <c r="K165" s="78">
        <f>'Power Spectrum 〈B〉'!DX152</f>
        <v>0</v>
      </c>
      <c r="L165" s="82">
        <f>'Power Spectrum 〈B〉'!DY152</f>
        <v>0</v>
      </c>
      <c r="M165" s="78">
        <f>'Power Spectrum 〈B〉'!DZ152</f>
        <v>0</v>
      </c>
      <c r="N165" s="75">
        <f>'Power Spectrum 〈B〉'!EA152</f>
        <v>0</v>
      </c>
      <c r="O165" s="75">
        <f>'Power Spectrum 〈B〉'!EB152</f>
        <v>0</v>
      </c>
      <c r="P165" s="75">
        <f>'Power Spectrum 〈B〉'!EC152</f>
        <v>0</v>
      </c>
      <c r="Q165" s="75">
        <f>'Power Spectrum 〈B〉'!ED152</f>
        <v>0</v>
      </c>
      <c r="R165" s="75">
        <f>'Power Spectrum 〈B〉'!EE152</f>
        <v>0</v>
      </c>
      <c r="S165" s="75">
        <f>'Power Spectrum 〈B〉'!EF152</f>
        <v>0</v>
      </c>
      <c r="T165" s="48">
        <v>24</v>
      </c>
      <c r="U165" s="85" t="e">
        <f t="shared" si="23"/>
        <v>#DIV/0!</v>
      </c>
      <c r="V165" s="85">
        <f>AVERAGE(E263:K267,M263:S267)</f>
        <v>0</v>
      </c>
      <c r="Y165" s="48">
        <v>24</v>
      </c>
      <c r="Z165" s="85" t="e">
        <f t="shared" si="24"/>
        <v>#DIV/0!</v>
      </c>
      <c r="AA165" s="85" t="e">
        <f t="shared" si="26"/>
        <v>#DIV/0!</v>
      </c>
      <c r="AC165" s="48">
        <v>24</v>
      </c>
      <c r="AD165" s="85" t="e">
        <f t="shared" si="25"/>
        <v>#DIV/0!</v>
      </c>
      <c r="AE165" s="85" t="e">
        <f t="shared" si="27"/>
        <v>#DIV/0!</v>
      </c>
    </row>
    <row r="166" spans="2:31" x14ac:dyDescent="0.15">
      <c r="B166" s="55" t="e">
        <f t="shared" si="22"/>
        <v>#DIV/0!</v>
      </c>
      <c r="C166" s="55"/>
      <c r="D166" s="73">
        <v>25</v>
      </c>
      <c r="E166" s="75">
        <f>'Power Spectrum 〈B〉'!DR153</f>
        <v>0</v>
      </c>
      <c r="F166" s="75">
        <f>'Power Spectrum 〈B〉'!DS153</f>
        <v>0</v>
      </c>
      <c r="G166" s="75">
        <f>'Power Spectrum 〈B〉'!DT153</f>
        <v>0</v>
      </c>
      <c r="H166" s="75">
        <f>'Power Spectrum 〈B〉'!DU153</f>
        <v>0</v>
      </c>
      <c r="I166" s="75">
        <f>'Power Spectrum 〈B〉'!DV153</f>
        <v>0</v>
      </c>
      <c r="J166" s="75">
        <f>'Power Spectrum 〈B〉'!DW153</f>
        <v>0</v>
      </c>
      <c r="K166" s="75">
        <f>'Power Spectrum 〈B〉'!DX153</f>
        <v>0</v>
      </c>
      <c r="L166" s="82">
        <f>'Power Spectrum 〈B〉'!DY153</f>
        <v>0</v>
      </c>
      <c r="M166" s="75">
        <f>'Power Spectrum 〈B〉'!DZ153</f>
        <v>0</v>
      </c>
      <c r="N166" s="75">
        <f>'Power Spectrum 〈B〉'!EA153</f>
        <v>0</v>
      </c>
      <c r="O166" s="75">
        <f>'Power Spectrum 〈B〉'!EB153</f>
        <v>0</v>
      </c>
      <c r="P166" s="75">
        <f>'Power Spectrum 〈B〉'!EC153</f>
        <v>0</v>
      </c>
      <c r="Q166" s="75">
        <f>'Power Spectrum 〈B〉'!ED153</f>
        <v>0</v>
      </c>
      <c r="R166" s="75">
        <f>'Power Spectrum 〈B〉'!EE153</f>
        <v>0</v>
      </c>
      <c r="S166" s="75">
        <f>'Power Spectrum 〈B〉'!EF153</f>
        <v>0</v>
      </c>
    </row>
    <row r="167" spans="2:31" x14ac:dyDescent="0.15">
      <c r="C167" s="55"/>
      <c r="D167" s="73">
        <v>26</v>
      </c>
      <c r="E167" s="75">
        <f>'Power Spectrum 〈B〉'!DR154</f>
        <v>0</v>
      </c>
      <c r="F167" s="75">
        <f>'Power Spectrum 〈B〉'!DS154</f>
        <v>0</v>
      </c>
      <c r="G167" s="75">
        <f>'Power Spectrum 〈B〉'!DT154</f>
        <v>0</v>
      </c>
      <c r="H167" s="75">
        <f>'Power Spectrum 〈B〉'!DU154</f>
        <v>0</v>
      </c>
      <c r="I167" s="75">
        <f>'Power Spectrum 〈B〉'!DV154</f>
        <v>0</v>
      </c>
      <c r="J167" s="75">
        <f>'Power Spectrum 〈B〉'!DW154</f>
        <v>0</v>
      </c>
      <c r="K167" s="75">
        <f>'Power Spectrum 〈B〉'!DX154</f>
        <v>0</v>
      </c>
      <c r="L167" s="82">
        <f>'Power Spectrum 〈B〉'!DY154</f>
        <v>0</v>
      </c>
      <c r="M167" s="75">
        <f>'Power Spectrum 〈B〉'!DZ154</f>
        <v>0</v>
      </c>
      <c r="N167" s="75">
        <f>'Power Spectrum 〈B〉'!EA154</f>
        <v>0</v>
      </c>
      <c r="O167" s="75">
        <f>'Power Spectrum 〈B〉'!EB154</f>
        <v>0</v>
      </c>
      <c r="P167" s="75">
        <f>'Power Spectrum 〈B〉'!EC154</f>
        <v>0</v>
      </c>
      <c r="Q167" s="75">
        <f>'Power Spectrum 〈B〉'!ED154</f>
        <v>0</v>
      </c>
      <c r="R167" s="75">
        <f>'Power Spectrum 〈B〉'!EE154</f>
        <v>0</v>
      </c>
      <c r="S167" s="75">
        <f>'Power Spectrum 〈B〉'!EF154</f>
        <v>0</v>
      </c>
    </row>
    <row r="168" spans="2:31" x14ac:dyDescent="0.15">
      <c r="C168" s="55"/>
      <c r="D168" s="73">
        <v>27</v>
      </c>
      <c r="E168" s="75">
        <f>'Power Spectrum 〈B〉'!DR155</f>
        <v>0</v>
      </c>
      <c r="F168" s="75">
        <f>'Power Spectrum 〈B〉'!DS155</f>
        <v>0</v>
      </c>
      <c r="G168" s="75">
        <f>'Power Spectrum 〈B〉'!DT155</f>
        <v>0</v>
      </c>
      <c r="H168" s="75">
        <f>'Power Spectrum 〈B〉'!DU155</f>
        <v>0</v>
      </c>
      <c r="I168" s="75">
        <f>'Power Spectrum 〈B〉'!DV155</f>
        <v>0</v>
      </c>
      <c r="J168" s="75">
        <f>'Power Spectrum 〈B〉'!DW155</f>
        <v>0</v>
      </c>
      <c r="K168" s="75">
        <f>'Power Spectrum 〈B〉'!DX155</f>
        <v>0</v>
      </c>
      <c r="L168" s="82">
        <f>'Power Spectrum 〈B〉'!DY155</f>
        <v>0</v>
      </c>
      <c r="M168" s="75">
        <f>'Power Spectrum 〈B〉'!DZ155</f>
        <v>0</v>
      </c>
      <c r="N168" s="75">
        <f>'Power Spectrum 〈B〉'!EA155</f>
        <v>0</v>
      </c>
      <c r="O168" s="75">
        <f>'Power Spectrum 〈B〉'!EB155</f>
        <v>0</v>
      </c>
      <c r="P168" s="75">
        <f>'Power Spectrum 〈B〉'!EC155</f>
        <v>0</v>
      </c>
      <c r="Q168" s="75">
        <f>'Power Spectrum 〈B〉'!ED155</f>
        <v>0</v>
      </c>
      <c r="R168" s="75">
        <f>'Power Spectrum 〈B〉'!EE155</f>
        <v>0</v>
      </c>
      <c r="S168" s="75">
        <f>'Power Spectrum 〈B〉'!EF155</f>
        <v>0</v>
      </c>
    </row>
    <row r="169" spans="2:31" x14ac:dyDescent="0.15">
      <c r="C169" s="55"/>
      <c r="D169" s="73">
        <v>28</v>
      </c>
      <c r="E169" s="75">
        <f>'Power Spectrum 〈B〉'!DR156</f>
        <v>0</v>
      </c>
      <c r="F169" s="75">
        <f>'Power Spectrum 〈B〉'!DS156</f>
        <v>0</v>
      </c>
      <c r="G169" s="75">
        <f>'Power Spectrum 〈B〉'!DT156</f>
        <v>0</v>
      </c>
      <c r="H169" s="75">
        <f>'Power Spectrum 〈B〉'!DU156</f>
        <v>0</v>
      </c>
      <c r="I169" s="75">
        <f>'Power Spectrum 〈B〉'!DV156</f>
        <v>0</v>
      </c>
      <c r="J169" s="75">
        <f>'Power Spectrum 〈B〉'!DW156</f>
        <v>0</v>
      </c>
      <c r="K169" s="75">
        <f>'Power Spectrum 〈B〉'!DX156</f>
        <v>0</v>
      </c>
      <c r="L169" s="82">
        <f>'Power Spectrum 〈B〉'!DY156</f>
        <v>0</v>
      </c>
      <c r="M169" s="75">
        <f>'Power Spectrum 〈B〉'!DZ156</f>
        <v>0</v>
      </c>
      <c r="N169" s="75">
        <f>'Power Spectrum 〈B〉'!EA156</f>
        <v>0</v>
      </c>
      <c r="O169" s="75">
        <f>'Power Spectrum 〈B〉'!EB156</f>
        <v>0</v>
      </c>
      <c r="P169" s="75">
        <f>'Power Spectrum 〈B〉'!EC156</f>
        <v>0</v>
      </c>
      <c r="Q169" s="75">
        <f>'Power Spectrum 〈B〉'!ED156</f>
        <v>0</v>
      </c>
      <c r="R169" s="75">
        <f>'Power Spectrum 〈B〉'!EE156</f>
        <v>0</v>
      </c>
      <c r="S169" s="75">
        <f>'Power Spectrum 〈B〉'!EF156</f>
        <v>0</v>
      </c>
    </row>
    <row r="170" spans="2:31" x14ac:dyDescent="0.15">
      <c r="C170" s="55"/>
      <c r="D170" s="73">
        <v>29</v>
      </c>
      <c r="E170" s="76">
        <f>'Power Spectrum 〈B〉'!DR157</f>
        <v>0</v>
      </c>
      <c r="F170" s="76">
        <f>'Power Spectrum 〈B〉'!DS157</f>
        <v>0</v>
      </c>
      <c r="G170" s="76">
        <f>'Power Spectrum 〈B〉'!DT157</f>
        <v>0</v>
      </c>
      <c r="H170" s="76">
        <f>'Power Spectrum 〈B〉'!DU157</f>
        <v>0</v>
      </c>
      <c r="I170" s="76">
        <f>'Power Spectrum 〈B〉'!DV157</f>
        <v>0</v>
      </c>
      <c r="J170" s="75">
        <f>'Power Spectrum 〈B〉'!DW157</f>
        <v>0</v>
      </c>
      <c r="K170" s="75">
        <f>'Power Spectrum 〈B〉'!DX157</f>
        <v>0</v>
      </c>
      <c r="L170" s="82">
        <f>'Power Spectrum 〈B〉'!DY157</f>
        <v>0</v>
      </c>
      <c r="M170" s="75">
        <f>'Power Spectrum 〈B〉'!DZ157</f>
        <v>0</v>
      </c>
      <c r="N170" s="75">
        <f>'Power Spectrum 〈B〉'!EA157</f>
        <v>0</v>
      </c>
      <c r="O170" s="76">
        <f>'Power Spectrum 〈B〉'!EB157</f>
        <v>0</v>
      </c>
      <c r="P170" s="76">
        <f>'Power Spectrum 〈B〉'!EC157</f>
        <v>0</v>
      </c>
      <c r="Q170" s="76">
        <f>'Power Spectrum 〈B〉'!ED157</f>
        <v>0</v>
      </c>
      <c r="R170" s="76">
        <f>'Power Spectrum 〈B〉'!EE157</f>
        <v>0</v>
      </c>
      <c r="S170" s="76">
        <f>'Power Spectrum 〈B〉'!EF157</f>
        <v>0</v>
      </c>
    </row>
    <row r="171" spans="2:31" x14ac:dyDescent="0.15">
      <c r="C171" s="100" t="e">
        <f>B147</f>
        <v>#DIV/0!</v>
      </c>
      <c r="D171" s="73">
        <v>30</v>
      </c>
      <c r="E171" s="76">
        <f>'Power Spectrum 〈B〉'!DR158</f>
        <v>0</v>
      </c>
      <c r="F171" s="76">
        <f>'Power Spectrum 〈B〉'!DS158</f>
        <v>0</v>
      </c>
      <c r="G171" s="76">
        <f>'Power Spectrum 〈B〉'!DT158</f>
        <v>0</v>
      </c>
      <c r="H171" s="76">
        <f>'Power Spectrum 〈B〉'!DU158</f>
        <v>0</v>
      </c>
      <c r="I171" s="76">
        <f>'Power Spectrum 〈B〉'!DV158</f>
        <v>0</v>
      </c>
      <c r="J171" s="76">
        <f>'Power Spectrum 〈B〉'!DW158</f>
        <v>0</v>
      </c>
      <c r="K171" s="76">
        <f>'Power Spectrum 〈B〉'!DX158</f>
        <v>0</v>
      </c>
      <c r="L171" s="82">
        <f>'Power Spectrum 〈B〉'!DY158</f>
        <v>0</v>
      </c>
      <c r="M171" s="76">
        <f>'Power Spectrum 〈B〉'!DZ158</f>
        <v>0</v>
      </c>
      <c r="N171" s="76">
        <f>'Power Spectrum 〈B〉'!EA158</f>
        <v>0</v>
      </c>
      <c r="O171" s="76">
        <f>'Power Spectrum 〈B〉'!EB158</f>
        <v>0</v>
      </c>
      <c r="P171" s="76">
        <f>'Power Spectrum 〈B〉'!EC158</f>
        <v>0</v>
      </c>
      <c r="Q171" s="76">
        <f>'Power Spectrum 〈B〉'!ED158</f>
        <v>0</v>
      </c>
      <c r="R171" s="76">
        <f>'Power Spectrum 〈B〉'!EE158</f>
        <v>0</v>
      </c>
      <c r="S171" s="76">
        <f>'Power Spectrum 〈B〉'!EF158</f>
        <v>0</v>
      </c>
    </row>
    <row r="172" spans="2:31" x14ac:dyDescent="0.15">
      <c r="C172" s="55"/>
      <c r="D172" s="73">
        <v>31</v>
      </c>
      <c r="E172" s="76">
        <f>'Power Spectrum 〈B〉'!DR159</f>
        <v>0</v>
      </c>
      <c r="F172" s="76">
        <f>'Power Spectrum 〈B〉'!DS159</f>
        <v>0</v>
      </c>
      <c r="G172" s="76">
        <f>'Power Spectrum 〈B〉'!DT159</f>
        <v>0</v>
      </c>
      <c r="H172" s="76">
        <f>'Power Spectrum 〈B〉'!DU159</f>
        <v>0</v>
      </c>
      <c r="I172" s="76">
        <f>'Power Spectrum 〈B〉'!DV159</f>
        <v>0</v>
      </c>
      <c r="J172" s="76">
        <f>'Power Spectrum 〈B〉'!DW159</f>
        <v>0</v>
      </c>
      <c r="K172" s="76">
        <f>'Power Spectrum 〈B〉'!DX159</f>
        <v>0</v>
      </c>
      <c r="L172" s="82">
        <f>'Power Spectrum 〈B〉'!DY159</f>
        <v>0</v>
      </c>
      <c r="M172" s="76">
        <f>'Power Spectrum 〈B〉'!DZ159</f>
        <v>0</v>
      </c>
      <c r="N172" s="76">
        <f>'Power Spectrum 〈B〉'!EA159</f>
        <v>0</v>
      </c>
      <c r="O172" s="76">
        <f>'Power Spectrum 〈B〉'!EB159</f>
        <v>0</v>
      </c>
      <c r="P172" s="76">
        <f>'Power Spectrum 〈B〉'!EC159</f>
        <v>0</v>
      </c>
      <c r="Q172" s="76">
        <f>'Power Spectrum 〈B〉'!ED159</f>
        <v>0</v>
      </c>
      <c r="R172" s="76">
        <f>'Power Spectrum 〈B〉'!EE159</f>
        <v>0</v>
      </c>
      <c r="S172" s="76">
        <f>'Power Spectrum 〈B〉'!EF159</f>
        <v>0</v>
      </c>
    </row>
    <row r="173" spans="2:31" x14ac:dyDescent="0.15">
      <c r="C173" s="55"/>
      <c r="D173" s="73">
        <v>32</v>
      </c>
      <c r="E173" s="76">
        <f>'Power Spectrum 〈B〉'!DR160</f>
        <v>0</v>
      </c>
      <c r="F173" s="76">
        <f>'Power Spectrum 〈B〉'!DS160</f>
        <v>0</v>
      </c>
      <c r="G173" s="76">
        <f>'Power Spectrum 〈B〉'!DT160</f>
        <v>0</v>
      </c>
      <c r="H173" s="76">
        <f>'Power Spectrum 〈B〉'!DU160</f>
        <v>0</v>
      </c>
      <c r="I173" s="76">
        <f>'Power Spectrum 〈B〉'!DV160</f>
        <v>0</v>
      </c>
      <c r="J173" s="76">
        <f>'Power Spectrum 〈B〉'!DW160</f>
        <v>0</v>
      </c>
      <c r="K173" s="76">
        <f>'Power Spectrum 〈B〉'!DX160</f>
        <v>0</v>
      </c>
      <c r="L173" s="82">
        <f>'Power Spectrum 〈B〉'!DY160</f>
        <v>0</v>
      </c>
      <c r="M173" s="76">
        <f>'Power Spectrum 〈B〉'!DZ160</f>
        <v>0</v>
      </c>
      <c r="N173" s="76">
        <f>'Power Spectrum 〈B〉'!EA160</f>
        <v>0</v>
      </c>
      <c r="O173" s="76">
        <f>'Power Spectrum 〈B〉'!EB160</f>
        <v>0</v>
      </c>
      <c r="P173" s="76">
        <f>'Power Spectrum 〈B〉'!EC160</f>
        <v>0</v>
      </c>
      <c r="Q173" s="76">
        <f>'Power Spectrum 〈B〉'!ED160</f>
        <v>0</v>
      </c>
      <c r="R173" s="76">
        <f>'Power Spectrum 〈B〉'!EE160</f>
        <v>0</v>
      </c>
      <c r="S173" s="76">
        <f>'Power Spectrum 〈B〉'!EF160</f>
        <v>0</v>
      </c>
    </row>
    <row r="174" spans="2:31" x14ac:dyDescent="0.15">
      <c r="C174" s="55"/>
      <c r="D174" s="73">
        <v>33</v>
      </c>
      <c r="E174" s="76">
        <f>'Power Spectrum 〈B〉'!DR161</f>
        <v>0</v>
      </c>
      <c r="F174" s="76">
        <f>'Power Spectrum 〈B〉'!DS161</f>
        <v>0</v>
      </c>
      <c r="G174" s="76">
        <f>'Power Spectrum 〈B〉'!DT161</f>
        <v>0</v>
      </c>
      <c r="H174" s="76">
        <f>'Power Spectrum 〈B〉'!DU161</f>
        <v>0</v>
      </c>
      <c r="I174" s="76">
        <f>'Power Spectrum 〈B〉'!DV161</f>
        <v>0</v>
      </c>
      <c r="J174" s="76">
        <f>'Power Spectrum 〈B〉'!DW161</f>
        <v>0</v>
      </c>
      <c r="K174" s="76">
        <f>'Power Spectrum 〈B〉'!DX161</f>
        <v>0</v>
      </c>
      <c r="L174" s="82">
        <f>'Power Spectrum 〈B〉'!DY161</f>
        <v>0</v>
      </c>
      <c r="M174" s="76">
        <f>'Power Spectrum 〈B〉'!DZ161</f>
        <v>0</v>
      </c>
      <c r="N174" s="76">
        <f>'Power Spectrum 〈B〉'!EA161</f>
        <v>0</v>
      </c>
      <c r="O174" s="76">
        <f>'Power Spectrum 〈B〉'!EB161</f>
        <v>0</v>
      </c>
      <c r="P174" s="76">
        <f>'Power Spectrum 〈B〉'!EC161</f>
        <v>0</v>
      </c>
      <c r="Q174" s="76">
        <f>'Power Spectrum 〈B〉'!ED161</f>
        <v>0</v>
      </c>
      <c r="R174" s="76">
        <f>'Power Spectrum 〈B〉'!EE161</f>
        <v>0</v>
      </c>
      <c r="S174" s="76">
        <f>'Power Spectrum 〈B〉'!EF161</f>
        <v>0</v>
      </c>
    </row>
    <row r="175" spans="2:31" x14ac:dyDescent="0.15">
      <c r="C175" s="55"/>
      <c r="D175" s="73">
        <v>34</v>
      </c>
      <c r="E175" s="77">
        <f>'Power Spectrum 〈B〉'!DR162</f>
        <v>0</v>
      </c>
      <c r="F175" s="77">
        <f>'Power Spectrum 〈B〉'!DS162</f>
        <v>0</v>
      </c>
      <c r="G175" s="77">
        <f>'Power Spectrum 〈B〉'!DT162</f>
        <v>0</v>
      </c>
      <c r="H175" s="76">
        <f>'Power Spectrum 〈B〉'!DU162</f>
        <v>0</v>
      </c>
      <c r="I175" s="76">
        <f>'Power Spectrum 〈B〉'!DV162</f>
        <v>0</v>
      </c>
      <c r="J175" s="76">
        <f>'Power Spectrum 〈B〉'!DW162</f>
        <v>0</v>
      </c>
      <c r="K175" s="76">
        <f>'Power Spectrum 〈B〉'!DX162</f>
        <v>0</v>
      </c>
      <c r="L175" s="82">
        <f>'Power Spectrum 〈B〉'!DY162</f>
        <v>0</v>
      </c>
      <c r="M175" s="76">
        <f>'Power Spectrum 〈B〉'!DZ162</f>
        <v>0</v>
      </c>
      <c r="N175" s="76">
        <f>'Power Spectrum 〈B〉'!EA162</f>
        <v>0</v>
      </c>
      <c r="O175" s="76">
        <f>'Power Spectrum 〈B〉'!EB162</f>
        <v>0</v>
      </c>
      <c r="P175" s="76">
        <f>'Power Spectrum 〈B〉'!EC162</f>
        <v>0</v>
      </c>
      <c r="Q175" s="77">
        <f>'Power Spectrum 〈B〉'!ED162</f>
        <v>0</v>
      </c>
      <c r="R175" s="77">
        <f>'Power Spectrum 〈B〉'!EE162</f>
        <v>0</v>
      </c>
      <c r="S175" s="77">
        <f>'Power Spectrum 〈B〉'!EF162</f>
        <v>0</v>
      </c>
    </row>
    <row r="176" spans="2:31" x14ac:dyDescent="0.15">
      <c r="C176" s="101" t="e">
        <f>B148</f>
        <v>#DIV/0!</v>
      </c>
      <c r="D176" s="73">
        <v>35</v>
      </c>
      <c r="E176" s="77">
        <f>'Power Spectrum 〈B〉'!DR163</f>
        <v>0</v>
      </c>
      <c r="F176" s="77">
        <f>'Power Spectrum 〈B〉'!DS163</f>
        <v>0</v>
      </c>
      <c r="G176" s="77">
        <f>'Power Spectrum 〈B〉'!DT163</f>
        <v>0</v>
      </c>
      <c r="H176" s="77">
        <f>'Power Spectrum 〈B〉'!DU163</f>
        <v>0</v>
      </c>
      <c r="I176" s="77">
        <f>'Power Spectrum 〈B〉'!DV163</f>
        <v>0</v>
      </c>
      <c r="J176" s="77">
        <f>'Power Spectrum 〈B〉'!DW163</f>
        <v>0</v>
      </c>
      <c r="K176" s="77">
        <f>'Power Spectrum 〈B〉'!DX163</f>
        <v>0</v>
      </c>
      <c r="L176" s="82">
        <f>'Power Spectrum 〈B〉'!DY163</f>
        <v>0</v>
      </c>
      <c r="M176" s="77">
        <f>'Power Spectrum 〈B〉'!DZ163</f>
        <v>0</v>
      </c>
      <c r="N176" s="77">
        <f>'Power Spectrum 〈B〉'!EA163</f>
        <v>0</v>
      </c>
      <c r="O176" s="77">
        <f>'Power Spectrum 〈B〉'!EB163</f>
        <v>0</v>
      </c>
      <c r="P176" s="77">
        <f>'Power Spectrum 〈B〉'!EC163</f>
        <v>0</v>
      </c>
      <c r="Q176" s="77">
        <f>'Power Spectrum 〈B〉'!ED163</f>
        <v>0</v>
      </c>
      <c r="R176" s="77">
        <f>'Power Spectrum 〈B〉'!EE163</f>
        <v>0</v>
      </c>
      <c r="S176" s="77">
        <f>'Power Spectrum 〈B〉'!EF163</f>
        <v>0</v>
      </c>
    </row>
    <row r="177" spans="3:19" x14ac:dyDescent="0.15">
      <c r="C177" s="55"/>
      <c r="D177" s="73">
        <v>36</v>
      </c>
      <c r="E177" s="77">
        <f>'Power Spectrum 〈B〉'!DR164</f>
        <v>0</v>
      </c>
      <c r="F177" s="77">
        <f>'Power Spectrum 〈B〉'!DS164</f>
        <v>0</v>
      </c>
      <c r="G177" s="77">
        <f>'Power Spectrum 〈B〉'!DT164</f>
        <v>0</v>
      </c>
      <c r="H177" s="77">
        <f>'Power Spectrum 〈B〉'!DU164</f>
        <v>0</v>
      </c>
      <c r="I177" s="77">
        <f>'Power Spectrum 〈B〉'!DV164</f>
        <v>0</v>
      </c>
      <c r="J177" s="77">
        <f>'Power Spectrum 〈B〉'!DW164</f>
        <v>0</v>
      </c>
      <c r="K177" s="77">
        <f>'Power Spectrum 〈B〉'!DX164</f>
        <v>0</v>
      </c>
      <c r="L177" s="82">
        <f>'Power Spectrum 〈B〉'!DY164</f>
        <v>0</v>
      </c>
      <c r="M177" s="77">
        <f>'Power Spectrum 〈B〉'!DZ164</f>
        <v>0</v>
      </c>
      <c r="N177" s="77">
        <f>'Power Spectrum 〈B〉'!EA164</f>
        <v>0</v>
      </c>
      <c r="O177" s="77">
        <f>'Power Spectrum 〈B〉'!EB164</f>
        <v>0</v>
      </c>
      <c r="P177" s="77">
        <f>'Power Spectrum 〈B〉'!EC164</f>
        <v>0</v>
      </c>
      <c r="Q177" s="77">
        <f>'Power Spectrum 〈B〉'!ED164</f>
        <v>0</v>
      </c>
      <c r="R177" s="77">
        <f>'Power Spectrum 〈B〉'!EE164</f>
        <v>0</v>
      </c>
      <c r="S177" s="77">
        <f>'Power Spectrum 〈B〉'!EF164</f>
        <v>0</v>
      </c>
    </row>
    <row r="178" spans="3:19" x14ac:dyDescent="0.15">
      <c r="C178" s="55"/>
      <c r="D178" s="73">
        <v>37</v>
      </c>
      <c r="E178" s="77">
        <f>'Power Spectrum 〈B〉'!DR165</f>
        <v>0</v>
      </c>
      <c r="F178" s="77">
        <f>'Power Spectrum 〈B〉'!DS165</f>
        <v>0</v>
      </c>
      <c r="G178" s="77">
        <f>'Power Spectrum 〈B〉'!DT165</f>
        <v>0</v>
      </c>
      <c r="H178" s="77">
        <f>'Power Spectrum 〈B〉'!DU165</f>
        <v>0</v>
      </c>
      <c r="I178" s="77">
        <f>'Power Spectrum 〈B〉'!DV165</f>
        <v>0</v>
      </c>
      <c r="J178" s="77">
        <f>'Power Spectrum 〈B〉'!DW165</f>
        <v>0</v>
      </c>
      <c r="K178" s="77">
        <f>'Power Spectrum 〈B〉'!DX165</f>
        <v>0</v>
      </c>
      <c r="L178" s="82">
        <f>'Power Spectrum 〈B〉'!DY165</f>
        <v>0</v>
      </c>
      <c r="M178" s="77">
        <f>'Power Spectrum 〈B〉'!DZ165</f>
        <v>0</v>
      </c>
      <c r="N178" s="77">
        <f>'Power Spectrum 〈B〉'!EA165</f>
        <v>0</v>
      </c>
      <c r="O178" s="77">
        <f>'Power Spectrum 〈B〉'!EB165</f>
        <v>0</v>
      </c>
      <c r="P178" s="77">
        <f>'Power Spectrum 〈B〉'!EC165</f>
        <v>0</v>
      </c>
      <c r="Q178" s="77">
        <f>'Power Spectrum 〈B〉'!ED165</f>
        <v>0</v>
      </c>
      <c r="R178" s="77">
        <f>'Power Spectrum 〈B〉'!EE165</f>
        <v>0</v>
      </c>
      <c r="S178" s="77">
        <f>'Power Spectrum 〈B〉'!EF165</f>
        <v>0</v>
      </c>
    </row>
    <row r="179" spans="3:19" x14ac:dyDescent="0.15">
      <c r="C179" s="55"/>
      <c r="D179" s="73">
        <v>38</v>
      </c>
      <c r="E179" s="77">
        <f>'Power Spectrum 〈B〉'!DR166</f>
        <v>0</v>
      </c>
      <c r="F179" s="77">
        <f>'Power Spectrum 〈B〉'!DS166</f>
        <v>0</v>
      </c>
      <c r="G179" s="77">
        <f>'Power Spectrum 〈B〉'!DT166</f>
        <v>0</v>
      </c>
      <c r="H179" s="77">
        <f>'Power Spectrum 〈B〉'!DU166</f>
        <v>0</v>
      </c>
      <c r="I179" s="77">
        <f>'Power Spectrum 〈B〉'!DV166</f>
        <v>0</v>
      </c>
      <c r="J179" s="77">
        <f>'Power Spectrum 〈B〉'!DW166</f>
        <v>0</v>
      </c>
      <c r="K179" s="77">
        <f>'Power Spectrum 〈B〉'!DX166</f>
        <v>0</v>
      </c>
      <c r="L179" s="82">
        <f>'Power Spectrum 〈B〉'!DY166</f>
        <v>0</v>
      </c>
      <c r="M179" s="77">
        <f>'Power Spectrum 〈B〉'!DZ166</f>
        <v>0</v>
      </c>
      <c r="N179" s="77">
        <f>'Power Spectrum 〈B〉'!EA166</f>
        <v>0</v>
      </c>
      <c r="O179" s="77">
        <f>'Power Spectrum 〈B〉'!EB166</f>
        <v>0</v>
      </c>
      <c r="P179" s="77">
        <f>'Power Spectrum 〈B〉'!EC166</f>
        <v>0</v>
      </c>
      <c r="Q179" s="77">
        <f>'Power Spectrum 〈B〉'!ED166</f>
        <v>0</v>
      </c>
      <c r="R179" s="77">
        <f>'Power Spectrum 〈B〉'!EE166</f>
        <v>0</v>
      </c>
      <c r="S179" s="77">
        <f>'Power Spectrum 〈B〉'!EF166</f>
        <v>0</v>
      </c>
    </row>
    <row r="180" spans="3:19" x14ac:dyDescent="0.15">
      <c r="C180" s="55"/>
      <c r="D180" s="73">
        <v>39</v>
      </c>
      <c r="E180" s="78">
        <f>'Power Spectrum 〈B〉'!DR167</f>
        <v>0</v>
      </c>
      <c r="F180" s="78">
        <f>'Power Spectrum 〈B〉'!DS167</f>
        <v>0</v>
      </c>
      <c r="G180" s="77">
        <f>'Power Spectrum 〈B〉'!DT167</f>
        <v>0</v>
      </c>
      <c r="H180" s="77">
        <f>'Power Spectrum 〈B〉'!DU167</f>
        <v>0</v>
      </c>
      <c r="I180" s="77">
        <f>'Power Spectrum 〈B〉'!DV167</f>
        <v>0</v>
      </c>
      <c r="J180" s="77">
        <f>'Power Spectrum 〈B〉'!DW167</f>
        <v>0</v>
      </c>
      <c r="K180" s="77">
        <f>'Power Spectrum 〈B〉'!DX167</f>
        <v>0</v>
      </c>
      <c r="L180" s="82">
        <f>'Power Spectrum 〈B〉'!DY167</f>
        <v>0</v>
      </c>
      <c r="M180" s="77">
        <f>'Power Spectrum 〈B〉'!DZ167</f>
        <v>0</v>
      </c>
      <c r="N180" s="77">
        <f>'Power Spectrum 〈B〉'!EA167</f>
        <v>0</v>
      </c>
      <c r="O180" s="77">
        <f>'Power Spectrum 〈B〉'!EB167</f>
        <v>0</v>
      </c>
      <c r="P180" s="77">
        <f>'Power Spectrum 〈B〉'!EC167</f>
        <v>0</v>
      </c>
      <c r="Q180" s="77">
        <f>'Power Spectrum 〈B〉'!ED167</f>
        <v>0</v>
      </c>
      <c r="R180" s="78">
        <f>'Power Spectrum 〈B〉'!EE167</f>
        <v>0</v>
      </c>
      <c r="S180" s="78">
        <f>'Power Spectrum 〈B〉'!EF167</f>
        <v>0</v>
      </c>
    </row>
    <row r="181" spans="3:19" x14ac:dyDescent="0.15">
      <c r="C181" s="102" t="e">
        <f>B149</f>
        <v>#DIV/0!</v>
      </c>
      <c r="D181" s="73">
        <v>40</v>
      </c>
      <c r="E181" s="78">
        <f>'Power Spectrum 〈B〉'!DR168</f>
        <v>0</v>
      </c>
      <c r="F181" s="78">
        <f>'Power Spectrum 〈B〉'!DS168</f>
        <v>0</v>
      </c>
      <c r="G181" s="78">
        <f>'Power Spectrum 〈B〉'!DT168</f>
        <v>0</v>
      </c>
      <c r="H181" s="78">
        <f>'Power Spectrum 〈B〉'!DU168</f>
        <v>0</v>
      </c>
      <c r="I181" s="78">
        <f>'Power Spectrum 〈B〉'!DV168</f>
        <v>0</v>
      </c>
      <c r="J181" s="78">
        <f>'Power Spectrum 〈B〉'!DW168</f>
        <v>0</v>
      </c>
      <c r="K181" s="78">
        <f>'Power Spectrum 〈B〉'!DX168</f>
        <v>0</v>
      </c>
      <c r="L181" s="82">
        <f>'Power Spectrum 〈B〉'!DY168</f>
        <v>0</v>
      </c>
      <c r="M181" s="78">
        <f>'Power Spectrum 〈B〉'!DZ168</f>
        <v>0</v>
      </c>
      <c r="N181" s="78">
        <f>'Power Spectrum 〈B〉'!EA168</f>
        <v>0</v>
      </c>
      <c r="O181" s="78">
        <f>'Power Spectrum 〈B〉'!EB168</f>
        <v>0</v>
      </c>
      <c r="P181" s="78">
        <f>'Power Spectrum 〈B〉'!EC168</f>
        <v>0</v>
      </c>
      <c r="Q181" s="78">
        <f>'Power Spectrum 〈B〉'!ED168</f>
        <v>0</v>
      </c>
      <c r="R181" s="78">
        <f>'Power Spectrum 〈B〉'!EE168</f>
        <v>0</v>
      </c>
      <c r="S181" s="78">
        <f>'Power Spectrum 〈B〉'!EF168</f>
        <v>0</v>
      </c>
    </row>
    <row r="182" spans="3:19" x14ac:dyDescent="0.15">
      <c r="C182" s="55"/>
      <c r="D182" s="73">
        <v>41</v>
      </c>
      <c r="E182" s="78">
        <f>'Power Spectrum 〈B〉'!DR169</f>
        <v>0</v>
      </c>
      <c r="F182" s="78">
        <f>'Power Spectrum 〈B〉'!DS169</f>
        <v>0</v>
      </c>
      <c r="G182" s="78">
        <f>'Power Spectrum 〈B〉'!DT169</f>
        <v>0</v>
      </c>
      <c r="H182" s="78">
        <f>'Power Spectrum 〈B〉'!DU169</f>
        <v>0</v>
      </c>
      <c r="I182" s="78">
        <f>'Power Spectrum 〈B〉'!DV169</f>
        <v>0</v>
      </c>
      <c r="J182" s="78">
        <f>'Power Spectrum 〈B〉'!DW169</f>
        <v>0</v>
      </c>
      <c r="K182" s="78">
        <f>'Power Spectrum 〈B〉'!DX169</f>
        <v>0</v>
      </c>
      <c r="L182" s="82">
        <f>'Power Spectrum 〈B〉'!DY169</f>
        <v>0</v>
      </c>
      <c r="M182" s="78">
        <f>'Power Spectrum 〈B〉'!DZ169</f>
        <v>0</v>
      </c>
      <c r="N182" s="78">
        <f>'Power Spectrum 〈B〉'!EA169</f>
        <v>0</v>
      </c>
      <c r="O182" s="78">
        <f>'Power Spectrum 〈B〉'!EB169</f>
        <v>0</v>
      </c>
      <c r="P182" s="78">
        <f>'Power Spectrum 〈B〉'!EC169</f>
        <v>0</v>
      </c>
      <c r="Q182" s="78">
        <f>'Power Spectrum 〈B〉'!ED169</f>
        <v>0</v>
      </c>
      <c r="R182" s="78">
        <f>'Power Spectrum 〈B〉'!EE169</f>
        <v>0</v>
      </c>
      <c r="S182" s="78">
        <f>'Power Spectrum 〈B〉'!EF169</f>
        <v>0</v>
      </c>
    </row>
    <row r="183" spans="3:19" x14ac:dyDescent="0.15">
      <c r="C183" s="55"/>
      <c r="D183" s="73">
        <v>42</v>
      </c>
      <c r="E183" s="78">
        <f>'Power Spectrum 〈B〉'!DR170</f>
        <v>0</v>
      </c>
      <c r="F183" s="78">
        <f>'Power Spectrum 〈B〉'!DS170</f>
        <v>0</v>
      </c>
      <c r="G183" s="78">
        <f>'Power Spectrum 〈B〉'!DT170</f>
        <v>0</v>
      </c>
      <c r="H183" s="78">
        <f>'Power Spectrum 〈B〉'!DU170</f>
        <v>0</v>
      </c>
      <c r="I183" s="78">
        <f>'Power Spectrum 〈B〉'!DV170</f>
        <v>0</v>
      </c>
      <c r="J183" s="78">
        <f>'Power Spectrum 〈B〉'!DW170</f>
        <v>0</v>
      </c>
      <c r="K183" s="78">
        <f>'Power Spectrum 〈B〉'!DX170</f>
        <v>0</v>
      </c>
      <c r="L183" s="82">
        <f>'Power Spectrum 〈B〉'!DY170</f>
        <v>0</v>
      </c>
      <c r="M183" s="78">
        <f>'Power Spectrum 〈B〉'!DZ170</f>
        <v>0</v>
      </c>
      <c r="N183" s="78">
        <f>'Power Spectrum 〈B〉'!EA170</f>
        <v>0</v>
      </c>
      <c r="O183" s="78">
        <f>'Power Spectrum 〈B〉'!EB170</f>
        <v>0</v>
      </c>
      <c r="P183" s="78">
        <f>'Power Spectrum 〈B〉'!EC170</f>
        <v>0</v>
      </c>
      <c r="Q183" s="78">
        <f>'Power Spectrum 〈B〉'!ED170</f>
        <v>0</v>
      </c>
      <c r="R183" s="78">
        <f>'Power Spectrum 〈B〉'!EE170</f>
        <v>0</v>
      </c>
      <c r="S183" s="78">
        <f>'Power Spectrum 〈B〉'!EF170</f>
        <v>0</v>
      </c>
    </row>
    <row r="184" spans="3:19" x14ac:dyDescent="0.15">
      <c r="C184" s="55"/>
      <c r="D184" s="73">
        <v>43</v>
      </c>
      <c r="E184" s="78">
        <f>'Power Spectrum 〈B〉'!DR171</f>
        <v>0</v>
      </c>
      <c r="F184" s="78">
        <f>'Power Spectrum 〈B〉'!DS171</f>
        <v>0</v>
      </c>
      <c r="G184" s="78">
        <f>'Power Spectrum 〈B〉'!DT171</f>
        <v>0</v>
      </c>
      <c r="H184" s="78">
        <f>'Power Spectrum 〈B〉'!DU171</f>
        <v>0</v>
      </c>
      <c r="I184" s="78">
        <f>'Power Spectrum 〈B〉'!DV171</f>
        <v>0</v>
      </c>
      <c r="J184" s="78">
        <f>'Power Spectrum 〈B〉'!DW171</f>
        <v>0</v>
      </c>
      <c r="K184" s="78">
        <f>'Power Spectrum 〈B〉'!DX171</f>
        <v>0</v>
      </c>
      <c r="L184" s="82">
        <f>'Power Spectrum 〈B〉'!DY171</f>
        <v>0</v>
      </c>
      <c r="M184" s="78">
        <f>'Power Spectrum 〈B〉'!DZ171</f>
        <v>0</v>
      </c>
      <c r="N184" s="78">
        <f>'Power Spectrum 〈B〉'!EA171</f>
        <v>0</v>
      </c>
      <c r="O184" s="78">
        <f>'Power Spectrum 〈B〉'!EB171</f>
        <v>0</v>
      </c>
      <c r="P184" s="78">
        <f>'Power Spectrum 〈B〉'!EC171</f>
        <v>0</v>
      </c>
      <c r="Q184" s="78">
        <f>'Power Spectrum 〈B〉'!ED171</f>
        <v>0</v>
      </c>
      <c r="R184" s="78">
        <f>'Power Spectrum 〈B〉'!EE171</f>
        <v>0</v>
      </c>
      <c r="S184" s="78">
        <f>'Power Spectrum 〈B〉'!EF171</f>
        <v>0</v>
      </c>
    </row>
    <row r="185" spans="3:19" x14ac:dyDescent="0.15">
      <c r="C185" s="55"/>
      <c r="D185" s="73">
        <v>44</v>
      </c>
      <c r="E185" s="75">
        <f>'Power Spectrum 〈B〉'!DR172</f>
        <v>0</v>
      </c>
      <c r="F185" s="78">
        <f>'Power Spectrum 〈B〉'!DS172</f>
        <v>0</v>
      </c>
      <c r="G185" s="78">
        <f>'Power Spectrum 〈B〉'!DT172</f>
        <v>0</v>
      </c>
      <c r="H185" s="78">
        <f>'Power Spectrum 〈B〉'!DU172</f>
        <v>0</v>
      </c>
      <c r="I185" s="78">
        <f>'Power Spectrum 〈B〉'!DV172</f>
        <v>0</v>
      </c>
      <c r="J185" s="78">
        <f>'Power Spectrum 〈B〉'!DW172</f>
        <v>0</v>
      </c>
      <c r="K185" s="78">
        <f>'Power Spectrum 〈B〉'!DX172</f>
        <v>0</v>
      </c>
      <c r="L185" s="82">
        <f>'Power Spectrum 〈B〉'!DY172</f>
        <v>0</v>
      </c>
      <c r="M185" s="78">
        <f>'Power Spectrum 〈B〉'!DZ172</f>
        <v>0</v>
      </c>
      <c r="N185" s="78">
        <f>'Power Spectrum 〈B〉'!EA172</f>
        <v>0</v>
      </c>
      <c r="O185" s="78">
        <f>'Power Spectrum 〈B〉'!EB172</f>
        <v>0</v>
      </c>
      <c r="P185" s="78">
        <f>'Power Spectrum 〈B〉'!EC172</f>
        <v>0</v>
      </c>
      <c r="Q185" s="78">
        <f>'Power Spectrum 〈B〉'!ED172</f>
        <v>0</v>
      </c>
      <c r="R185" s="78">
        <f>'Power Spectrum 〈B〉'!EE172</f>
        <v>0</v>
      </c>
      <c r="S185" s="75">
        <f>'Power Spectrum 〈B〉'!EF172</f>
        <v>0</v>
      </c>
    </row>
    <row r="186" spans="3:19" x14ac:dyDescent="0.15">
      <c r="C186" s="55"/>
      <c r="D186" s="73">
        <v>45</v>
      </c>
      <c r="E186" s="75">
        <f>'Power Spectrum 〈B〉'!DR173</f>
        <v>0</v>
      </c>
      <c r="F186" s="75">
        <f>'Power Spectrum 〈B〉'!DS173</f>
        <v>0</v>
      </c>
      <c r="G186" s="75">
        <f>'Power Spectrum 〈B〉'!DT173</f>
        <v>0</v>
      </c>
      <c r="H186" s="75">
        <f>'Power Spectrum 〈B〉'!DU173</f>
        <v>0</v>
      </c>
      <c r="I186" s="75">
        <f>'Power Spectrum 〈B〉'!DV173</f>
        <v>0</v>
      </c>
      <c r="J186" s="75">
        <f>'Power Spectrum 〈B〉'!DW173</f>
        <v>0</v>
      </c>
      <c r="K186" s="75">
        <f>'Power Spectrum 〈B〉'!DX173</f>
        <v>0</v>
      </c>
      <c r="L186" s="82">
        <f>'Power Spectrum 〈B〉'!DY173</f>
        <v>0</v>
      </c>
      <c r="M186" s="75">
        <f>'Power Spectrum 〈B〉'!DZ173</f>
        <v>0</v>
      </c>
      <c r="N186" s="75">
        <f>'Power Spectrum 〈B〉'!EA173</f>
        <v>0</v>
      </c>
      <c r="O186" s="75">
        <f>'Power Spectrum 〈B〉'!EB173</f>
        <v>0</v>
      </c>
      <c r="P186" s="75">
        <f>'Power Spectrum 〈B〉'!EC173</f>
        <v>0</v>
      </c>
      <c r="Q186" s="75">
        <f>'Power Spectrum 〈B〉'!ED173</f>
        <v>0</v>
      </c>
      <c r="R186" s="75">
        <f>'Power Spectrum 〈B〉'!EE173</f>
        <v>0</v>
      </c>
      <c r="S186" s="75">
        <f>'Power Spectrum 〈B〉'!EF173</f>
        <v>0</v>
      </c>
    </row>
    <row r="187" spans="3:19" x14ac:dyDescent="0.15">
      <c r="C187" s="98" t="e">
        <f>B150</f>
        <v>#DIV/0!</v>
      </c>
      <c r="D187" s="73">
        <v>46</v>
      </c>
      <c r="E187" s="75">
        <f>'Power Spectrum 〈B〉'!DR174</f>
        <v>0</v>
      </c>
      <c r="F187" s="75">
        <f>'Power Spectrum 〈B〉'!DS174</f>
        <v>0</v>
      </c>
      <c r="G187" s="75">
        <f>'Power Spectrum 〈B〉'!DT174</f>
        <v>0</v>
      </c>
      <c r="H187" s="75">
        <f>'Power Spectrum 〈B〉'!DU174</f>
        <v>0</v>
      </c>
      <c r="I187" s="75">
        <f>'Power Spectrum 〈B〉'!DV174</f>
        <v>0</v>
      </c>
      <c r="J187" s="75">
        <f>'Power Spectrum 〈B〉'!DW174</f>
        <v>0</v>
      </c>
      <c r="K187" s="75">
        <f>'Power Spectrum 〈B〉'!DX174</f>
        <v>0</v>
      </c>
      <c r="L187" s="82">
        <f>'Power Spectrum 〈B〉'!DY174</f>
        <v>0</v>
      </c>
      <c r="M187" s="75">
        <f>'Power Spectrum 〈B〉'!DZ174</f>
        <v>0</v>
      </c>
      <c r="N187" s="75">
        <f>'Power Spectrum 〈B〉'!EA174</f>
        <v>0</v>
      </c>
      <c r="O187" s="75">
        <f>'Power Spectrum 〈B〉'!EB174</f>
        <v>0</v>
      </c>
      <c r="P187" s="75">
        <f>'Power Spectrum 〈B〉'!EC174</f>
        <v>0</v>
      </c>
      <c r="Q187" s="75">
        <f>'Power Spectrum 〈B〉'!ED174</f>
        <v>0</v>
      </c>
      <c r="R187" s="75">
        <f>'Power Spectrum 〈B〉'!EE174</f>
        <v>0</v>
      </c>
      <c r="S187" s="75">
        <f>'Power Spectrum 〈B〉'!EF174</f>
        <v>0</v>
      </c>
    </row>
    <row r="188" spans="3:19" x14ac:dyDescent="0.15">
      <c r="C188" s="55"/>
      <c r="D188" s="73">
        <v>47</v>
      </c>
      <c r="E188" s="75">
        <f>'Power Spectrum 〈B〉'!DR175</f>
        <v>0</v>
      </c>
      <c r="F188" s="75">
        <f>'Power Spectrum 〈B〉'!DS175</f>
        <v>0</v>
      </c>
      <c r="G188" s="75">
        <f>'Power Spectrum 〈B〉'!DT175</f>
        <v>0</v>
      </c>
      <c r="H188" s="75">
        <f>'Power Spectrum 〈B〉'!DU175</f>
        <v>0</v>
      </c>
      <c r="I188" s="75">
        <f>'Power Spectrum 〈B〉'!DV175</f>
        <v>0</v>
      </c>
      <c r="J188" s="75">
        <f>'Power Spectrum 〈B〉'!DW175</f>
        <v>0</v>
      </c>
      <c r="K188" s="75">
        <f>'Power Spectrum 〈B〉'!DX175</f>
        <v>0</v>
      </c>
      <c r="L188" s="82">
        <f>'Power Spectrum 〈B〉'!DY175</f>
        <v>0</v>
      </c>
      <c r="M188" s="75">
        <f>'Power Spectrum 〈B〉'!DZ175</f>
        <v>0</v>
      </c>
      <c r="N188" s="75">
        <f>'Power Spectrum 〈B〉'!EA175</f>
        <v>0</v>
      </c>
      <c r="O188" s="75">
        <f>'Power Spectrum 〈B〉'!EB175</f>
        <v>0</v>
      </c>
      <c r="P188" s="75">
        <f>'Power Spectrum 〈B〉'!EC175</f>
        <v>0</v>
      </c>
      <c r="Q188" s="75">
        <f>'Power Spectrum 〈B〉'!ED175</f>
        <v>0</v>
      </c>
      <c r="R188" s="75">
        <f>'Power Spectrum 〈B〉'!EE175</f>
        <v>0</v>
      </c>
      <c r="S188" s="75">
        <f>'Power Spectrum 〈B〉'!EF175</f>
        <v>0</v>
      </c>
    </row>
    <row r="189" spans="3:19" x14ac:dyDescent="0.15">
      <c r="C189" s="55"/>
      <c r="D189" s="73">
        <v>48</v>
      </c>
      <c r="E189" s="75">
        <f>'Power Spectrum 〈B〉'!DR176</f>
        <v>0</v>
      </c>
      <c r="F189" s="75">
        <f>'Power Spectrum 〈B〉'!DS176</f>
        <v>0</v>
      </c>
      <c r="G189" s="75">
        <f>'Power Spectrum 〈B〉'!DT176</f>
        <v>0</v>
      </c>
      <c r="H189" s="75">
        <f>'Power Spectrum 〈B〉'!DU176</f>
        <v>0</v>
      </c>
      <c r="I189" s="75">
        <f>'Power Spectrum 〈B〉'!DV176</f>
        <v>0</v>
      </c>
      <c r="J189" s="75">
        <f>'Power Spectrum 〈B〉'!DW176</f>
        <v>0</v>
      </c>
      <c r="K189" s="75">
        <f>'Power Spectrum 〈B〉'!DX176</f>
        <v>0</v>
      </c>
      <c r="L189" s="82">
        <f>'Power Spectrum 〈B〉'!DY176</f>
        <v>0</v>
      </c>
      <c r="M189" s="75">
        <f>'Power Spectrum 〈B〉'!DZ176</f>
        <v>0</v>
      </c>
      <c r="N189" s="75">
        <f>'Power Spectrum 〈B〉'!EA176</f>
        <v>0</v>
      </c>
      <c r="O189" s="75">
        <f>'Power Spectrum 〈B〉'!EB176</f>
        <v>0</v>
      </c>
      <c r="P189" s="75">
        <f>'Power Spectrum 〈B〉'!EC176</f>
        <v>0</v>
      </c>
      <c r="Q189" s="75">
        <f>'Power Spectrum 〈B〉'!ED176</f>
        <v>0</v>
      </c>
      <c r="R189" s="75">
        <f>'Power Spectrum 〈B〉'!EE176</f>
        <v>0</v>
      </c>
      <c r="S189" s="75">
        <f>'Power Spectrum 〈B〉'!EF176</f>
        <v>0</v>
      </c>
    </row>
    <row r="190" spans="3:19" x14ac:dyDescent="0.15">
      <c r="C190" s="55"/>
      <c r="D190" s="73">
        <v>49</v>
      </c>
      <c r="E190" s="75">
        <f>'Power Spectrum 〈B〉'!DR177</f>
        <v>0</v>
      </c>
      <c r="F190" s="75">
        <f>'Power Spectrum 〈B〉'!DS177</f>
        <v>0</v>
      </c>
      <c r="G190" s="75">
        <f>'Power Spectrum 〈B〉'!DT177</f>
        <v>0</v>
      </c>
      <c r="H190" s="75">
        <f>'Power Spectrum 〈B〉'!DU177</f>
        <v>0</v>
      </c>
      <c r="I190" s="75">
        <f>'Power Spectrum 〈B〉'!DV177</f>
        <v>0</v>
      </c>
      <c r="J190" s="75">
        <f>'Power Spectrum 〈B〉'!DW177</f>
        <v>0</v>
      </c>
      <c r="K190" s="75">
        <f>'Power Spectrum 〈B〉'!DX177</f>
        <v>0</v>
      </c>
      <c r="L190" s="82">
        <f>'Power Spectrum 〈B〉'!DY177</f>
        <v>0</v>
      </c>
      <c r="M190" s="75">
        <f>'Power Spectrum 〈B〉'!DZ177</f>
        <v>0</v>
      </c>
      <c r="N190" s="75">
        <f>'Power Spectrum 〈B〉'!EA177</f>
        <v>0</v>
      </c>
      <c r="O190" s="75">
        <f>'Power Spectrum 〈B〉'!EB177</f>
        <v>0</v>
      </c>
      <c r="P190" s="75">
        <f>'Power Spectrum 〈B〉'!EC177</f>
        <v>0</v>
      </c>
      <c r="Q190" s="75">
        <f>'Power Spectrum 〈B〉'!ED177</f>
        <v>0</v>
      </c>
      <c r="R190" s="75">
        <f>'Power Spectrum 〈B〉'!EE177</f>
        <v>0</v>
      </c>
      <c r="S190" s="75">
        <f>'Power Spectrum 〈B〉'!EF177</f>
        <v>0</v>
      </c>
    </row>
    <row r="191" spans="3:19" x14ac:dyDescent="0.15">
      <c r="C191" s="55"/>
      <c r="D191" s="73">
        <v>50</v>
      </c>
      <c r="E191" s="76">
        <f>'Power Spectrum 〈B〉'!DR178</f>
        <v>0</v>
      </c>
      <c r="F191" s="76">
        <f>'Power Spectrum 〈B〉'!DS178</f>
        <v>0</v>
      </c>
      <c r="G191" s="76">
        <f>'Power Spectrum 〈B〉'!DT178</f>
        <v>0</v>
      </c>
      <c r="H191" s="76">
        <f>'Power Spectrum 〈B〉'!DU178</f>
        <v>0</v>
      </c>
      <c r="I191" s="76">
        <f>'Power Spectrum 〈B〉'!DV178</f>
        <v>0</v>
      </c>
      <c r="J191" s="76">
        <f>'Power Spectrum 〈B〉'!DW178</f>
        <v>0</v>
      </c>
      <c r="K191" s="76">
        <f>'Power Spectrum 〈B〉'!DX178</f>
        <v>0</v>
      </c>
      <c r="L191" s="82">
        <f>'Power Spectrum 〈B〉'!DY178</f>
        <v>0</v>
      </c>
      <c r="M191" s="76">
        <f>'Power Spectrum 〈B〉'!DZ178</f>
        <v>0</v>
      </c>
      <c r="N191" s="76">
        <f>'Power Spectrum 〈B〉'!EA178</f>
        <v>0</v>
      </c>
      <c r="O191" s="76">
        <f>'Power Spectrum 〈B〉'!EB178</f>
        <v>0</v>
      </c>
      <c r="P191" s="76">
        <f>'Power Spectrum 〈B〉'!EC178</f>
        <v>0</v>
      </c>
      <c r="Q191" s="76">
        <f>'Power Spectrum 〈B〉'!ED178</f>
        <v>0</v>
      </c>
      <c r="R191" s="76">
        <f>'Power Spectrum 〈B〉'!EE178</f>
        <v>0</v>
      </c>
      <c r="S191" s="76">
        <f>'Power Spectrum 〈B〉'!EF178</f>
        <v>0</v>
      </c>
    </row>
    <row r="192" spans="3:19" x14ac:dyDescent="0.15">
      <c r="C192" s="100" t="e">
        <f>B151</f>
        <v>#DIV/0!</v>
      </c>
      <c r="D192" s="73">
        <v>51</v>
      </c>
      <c r="E192" s="76">
        <f>'Power Spectrum 〈B〉'!DR179</f>
        <v>0</v>
      </c>
      <c r="F192" s="76">
        <f>'Power Spectrum 〈B〉'!DS179</f>
        <v>0</v>
      </c>
      <c r="G192" s="76">
        <f>'Power Spectrum 〈B〉'!DT179</f>
        <v>0</v>
      </c>
      <c r="H192" s="76">
        <f>'Power Spectrum 〈B〉'!DU179</f>
        <v>0</v>
      </c>
      <c r="I192" s="76">
        <f>'Power Spectrum 〈B〉'!DV179</f>
        <v>0</v>
      </c>
      <c r="J192" s="76">
        <f>'Power Spectrum 〈B〉'!DW179</f>
        <v>0</v>
      </c>
      <c r="K192" s="76">
        <f>'Power Spectrum 〈B〉'!DX179</f>
        <v>0</v>
      </c>
      <c r="L192" s="82">
        <f>'Power Spectrum 〈B〉'!DY179</f>
        <v>0</v>
      </c>
      <c r="M192" s="76">
        <f>'Power Spectrum 〈B〉'!DZ179</f>
        <v>0</v>
      </c>
      <c r="N192" s="76">
        <f>'Power Spectrum 〈B〉'!EA179</f>
        <v>0</v>
      </c>
      <c r="O192" s="76">
        <f>'Power Spectrum 〈B〉'!EB179</f>
        <v>0</v>
      </c>
      <c r="P192" s="76">
        <f>'Power Spectrum 〈B〉'!EC179</f>
        <v>0</v>
      </c>
      <c r="Q192" s="76">
        <f>'Power Spectrum 〈B〉'!ED179</f>
        <v>0</v>
      </c>
      <c r="R192" s="76">
        <f>'Power Spectrum 〈B〉'!EE179</f>
        <v>0</v>
      </c>
      <c r="S192" s="76">
        <f>'Power Spectrum 〈B〉'!EF179</f>
        <v>0</v>
      </c>
    </row>
    <row r="193" spans="3:19" x14ac:dyDescent="0.15">
      <c r="C193" s="55"/>
      <c r="D193" s="73">
        <v>52</v>
      </c>
      <c r="E193" s="76">
        <f>'Power Spectrum 〈B〉'!DR180</f>
        <v>0</v>
      </c>
      <c r="F193" s="76">
        <f>'Power Spectrum 〈B〉'!DS180</f>
        <v>0</v>
      </c>
      <c r="G193" s="76">
        <f>'Power Spectrum 〈B〉'!DT180</f>
        <v>0</v>
      </c>
      <c r="H193" s="76">
        <f>'Power Spectrum 〈B〉'!DU180</f>
        <v>0</v>
      </c>
      <c r="I193" s="76">
        <f>'Power Spectrum 〈B〉'!DV180</f>
        <v>0</v>
      </c>
      <c r="J193" s="76">
        <f>'Power Spectrum 〈B〉'!DW180</f>
        <v>0</v>
      </c>
      <c r="K193" s="76">
        <f>'Power Spectrum 〈B〉'!DX180</f>
        <v>0</v>
      </c>
      <c r="L193" s="82">
        <f>'Power Spectrum 〈B〉'!DY180</f>
        <v>0</v>
      </c>
      <c r="M193" s="76">
        <f>'Power Spectrum 〈B〉'!DZ180</f>
        <v>0</v>
      </c>
      <c r="N193" s="76">
        <f>'Power Spectrum 〈B〉'!EA180</f>
        <v>0</v>
      </c>
      <c r="O193" s="76">
        <f>'Power Spectrum 〈B〉'!EB180</f>
        <v>0</v>
      </c>
      <c r="P193" s="76">
        <f>'Power Spectrum 〈B〉'!EC180</f>
        <v>0</v>
      </c>
      <c r="Q193" s="76">
        <f>'Power Spectrum 〈B〉'!ED180</f>
        <v>0</v>
      </c>
      <c r="R193" s="76">
        <f>'Power Spectrum 〈B〉'!EE180</f>
        <v>0</v>
      </c>
      <c r="S193" s="76">
        <f>'Power Spectrum 〈B〉'!EF180</f>
        <v>0</v>
      </c>
    </row>
    <row r="194" spans="3:19" x14ac:dyDescent="0.15">
      <c r="C194" s="55"/>
      <c r="D194" s="73">
        <v>53</v>
      </c>
      <c r="E194" s="76">
        <f>'Power Spectrum 〈B〉'!DR181</f>
        <v>0</v>
      </c>
      <c r="F194" s="76">
        <f>'Power Spectrum 〈B〉'!DS181</f>
        <v>0</v>
      </c>
      <c r="G194" s="76">
        <f>'Power Spectrum 〈B〉'!DT181</f>
        <v>0</v>
      </c>
      <c r="H194" s="76">
        <f>'Power Spectrum 〈B〉'!DU181</f>
        <v>0</v>
      </c>
      <c r="I194" s="76">
        <f>'Power Spectrum 〈B〉'!DV181</f>
        <v>0</v>
      </c>
      <c r="J194" s="76">
        <f>'Power Spectrum 〈B〉'!DW181</f>
        <v>0</v>
      </c>
      <c r="K194" s="76">
        <f>'Power Spectrum 〈B〉'!DX181</f>
        <v>0</v>
      </c>
      <c r="L194" s="82">
        <f>'Power Spectrum 〈B〉'!DY181</f>
        <v>0</v>
      </c>
      <c r="M194" s="76">
        <f>'Power Spectrum 〈B〉'!DZ181</f>
        <v>0</v>
      </c>
      <c r="N194" s="76">
        <f>'Power Spectrum 〈B〉'!EA181</f>
        <v>0</v>
      </c>
      <c r="O194" s="76">
        <f>'Power Spectrum 〈B〉'!EB181</f>
        <v>0</v>
      </c>
      <c r="P194" s="76">
        <f>'Power Spectrum 〈B〉'!EC181</f>
        <v>0</v>
      </c>
      <c r="Q194" s="76">
        <f>'Power Spectrum 〈B〉'!ED181</f>
        <v>0</v>
      </c>
      <c r="R194" s="76">
        <f>'Power Spectrum 〈B〉'!EE181</f>
        <v>0</v>
      </c>
      <c r="S194" s="76">
        <f>'Power Spectrum 〈B〉'!EF181</f>
        <v>0</v>
      </c>
    </row>
    <row r="195" spans="3:19" x14ac:dyDescent="0.15">
      <c r="C195" s="55"/>
      <c r="D195" s="73">
        <v>54</v>
      </c>
      <c r="E195" s="76">
        <f>'Power Spectrum 〈B〉'!DR182</f>
        <v>0</v>
      </c>
      <c r="F195" s="76">
        <f>'Power Spectrum 〈B〉'!DS182</f>
        <v>0</v>
      </c>
      <c r="G195" s="76">
        <f>'Power Spectrum 〈B〉'!DT182</f>
        <v>0</v>
      </c>
      <c r="H195" s="76">
        <f>'Power Spectrum 〈B〉'!DU182</f>
        <v>0</v>
      </c>
      <c r="I195" s="76">
        <f>'Power Spectrum 〈B〉'!DV182</f>
        <v>0</v>
      </c>
      <c r="J195" s="76">
        <f>'Power Spectrum 〈B〉'!DW182</f>
        <v>0</v>
      </c>
      <c r="K195" s="76">
        <f>'Power Spectrum 〈B〉'!DX182</f>
        <v>0</v>
      </c>
      <c r="L195" s="82">
        <f>'Power Spectrum 〈B〉'!DY182</f>
        <v>0</v>
      </c>
      <c r="M195" s="76">
        <f>'Power Spectrum 〈B〉'!DZ182</f>
        <v>0</v>
      </c>
      <c r="N195" s="76">
        <f>'Power Spectrum 〈B〉'!EA182</f>
        <v>0</v>
      </c>
      <c r="O195" s="76">
        <f>'Power Spectrum 〈B〉'!EB182</f>
        <v>0</v>
      </c>
      <c r="P195" s="76">
        <f>'Power Spectrum 〈B〉'!EC182</f>
        <v>0</v>
      </c>
      <c r="Q195" s="76">
        <f>'Power Spectrum 〈B〉'!ED182</f>
        <v>0</v>
      </c>
      <c r="R195" s="76">
        <f>'Power Spectrum 〈B〉'!EE182</f>
        <v>0</v>
      </c>
      <c r="S195" s="76">
        <f>'Power Spectrum 〈B〉'!EF182</f>
        <v>0</v>
      </c>
    </row>
    <row r="196" spans="3:19" x14ac:dyDescent="0.15">
      <c r="C196" s="55"/>
      <c r="D196" s="73">
        <v>55</v>
      </c>
      <c r="E196" s="77">
        <f>'Power Spectrum 〈B〉'!DR183</f>
        <v>0</v>
      </c>
      <c r="F196" s="77">
        <f>'Power Spectrum 〈B〉'!DS183</f>
        <v>0</v>
      </c>
      <c r="G196" s="77">
        <f>'Power Spectrum 〈B〉'!DT183</f>
        <v>0</v>
      </c>
      <c r="H196" s="77">
        <f>'Power Spectrum 〈B〉'!DU183</f>
        <v>0</v>
      </c>
      <c r="I196" s="77">
        <f>'Power Spectrum 〈B〉'!DV183</f>
        <v>0</v>
      </c>
      <c r="J196" s="77">
        <f>'Power Spectrum 〈B〉'!DW183</f>
        <v>0</v>
      </c>
      <c r="K196" s="77">
        <f>'Power Spectrum 〈B〉'!DX183</f>
        <v>0</v>
      </c>
      <c r="L196" s="82">
        <f>'Power Spectrum 〈B〉'!DY183</f>
        <v>0</v>
      </c>
      <c r="M196" s="77">
        <f>'Power Spectrum 〈B〉'!DZ183</f>
        <v>0</v>
      </c>
      <c r="N196" s="77">
        <f>'Power Spectrum 〈B〉'!EA183</f>
        <v>0</v>
      </c>
      <c r="O196" s="77">
        <f>'Power Spectrum 〈B〉'!EB183</f>
        <v>0</v>
      </c>
      <c r="P196" s="77">
        <f>'Power Spectrum 〈B〉'!EC183</f>
        <v>0</v>
      </c>
      <c r="Q196" s="77">
        <f>'Power Spectrum 〈B〉'!ED183</f>
        <v>0</v>
      </c>
      <c r="R196" s="77">
        <f>'Power Spectrum 〈B〉'!EE183</f>
        <v>0</v>
      </c>
      <c r="S196" s="77">
        <f>'Power Spectrum 〈B〉'!EF183</f>
        <v>0</v>
      </c>
    </row>
    <row r="197" spans="3:19" x14ac:dyDescent="0.15">
      <c r="C197" s="101" t="e">
        <f>B152</f>
        <v>#DIV/0!</v>
      </c>
      <c r="D197" s="73">
        <v>56</v>
      </c>
      <c r="E197" s="77">
        <f>'Power Spectrum 〈B〉'!DR184</f>
        <v>0</v>
      </c>
      <c r="F197" s="77">
        <f>'Power Spectrum 〈B〉'!DS184</f>
        <v>0</v>
      </c>
      <c r="G197" s="77">
        <f>'Power Spectrum 〈B〉'!DT184</f>
        <v>0</v>
      </c>
      <c r="H197" s="77">
        <f>'Power Spectrum 〈B〉'!DU184</f>
        <v>0</v>
      </c>
      <c r="I197" s="77">
        <f>'Power Spectrum 〈B〉'!DV184</f>
        <v>0</v>
      </c>
      <c r="J197" s="77">
        <f>'Power Spectrum 〈B〉'!DW184</f>
        <v>0</v>
      </c>
      <c r="K197" s="77">
        <f>'Power Spectrum 〈B〉'!DX184</f>
        <v>0</v>
      </c>
      <c r="L197" s="82">
        <f>'Power Spectrum 〈B〉'!DY184</f>
        <v>0</v>
      </c>
      <c r="M197" s="77">
        <f>'Power Spectrum 〈B〉'!DZ184</f>
        <v>0</v>
      </c>
      <c r="N197" s="77">
        <f>'Power Spectrum 〈B〉'!EA184</f>
        <v>0</v>
      </c>
      <c r="O197" s="77">
        <f>'Power Spectrum 〈B〉'!EB184</f>
        <v>0</v>
      </c>
      <c r="P197" s="77">
        <f>'Power Spectrum 〈B〉'!EC184</f>
        <v>0</v>
      </c>
      <c r="Q197" s="77">
        <f>'Power Spectrum 〈B〉'!ED184</f>
        <v>0</v>
      </c>
      <c r="R197" s="77">
        <f>'Power Spectrum 〈B〉'!EE184</f>
        <v>0</v>
      </c>
      <c r="S197" s="77">
        <f>'Power Spectrum 〈B〉'!EF184</f>
        <v>0</v>
      </c>
    </row>
    <row r="198" spans="3:19" x14ac:dyDescent="0.15">
      <c r="C198" s="55"/>
      <c r="D198" s="73">
        <v>57</v>
      </c>
      <c r="E198" s="77">
        <f>'Power Spectrum 〈B〉'!DR185</f>
        <v>0</v>
      </c>
      <c r="F198" s="77">
        <f>'Power Spectrum 〈B〉'!DS185</f>
        <v>0</v>
      </c>
      <c r="G198" s="77">
        <f>'Power Spectrum 〈B〉'!DT185</f>
        <v>0</v>
      </c>
      <c r="H198" s="77">
        <f>'Power Spectrum 〈B〉'!DU185</f>
        <v>0</v>
      </c>
      <c r="I198" s="77">
        <f>'Power Spectrum 〈B〉'!DV185</f>
        <v>0</v>
      </c>
      <c r="J198" s="77">
        <f>'Power Spectrum 〈B〉'!DW185</f>
        <v>0</v>
      </c>
      <c r="K198" s="77">
        <f>'Power Spectrum 〈B〉'!DX185</f>
        <v>0</v>
      </c>
      <c r="L198" s="82">
        <f>'Power Spectrum 〈B〉'!DY185</f>
        <v>0</v>
      </c>
      <c r="M198" s="77">
        <f>'Power Spectrum 〈B〉'!DZ185</f>
        <v>0</v>
      </c>
      <c r="N198" s="77">
        <f>'Power Spectrum 〈B〉'!EA185</f>
        <v>0</v>
      </c>
      <c r="O198" s="77">
        <f>'Power Spectrum 〈B〉'!EB185</f>
        <v>0</v>
      </c>
      <c r="P198" s="77">
        <f>'Power Spectrum 〈B〉'!EC185</f>
        <v>0</v>
      </c>
      <c r="Q198" s="77">
        <f>'Power Spectrum 〈B〉'!ED185</f>
        <v>0</v>
      </c>
      <c r="R198" s="77">
        <f>'Power Spectrum 〈B〉'!EE185</f>
        <v>0</v>
      </c>
      <c r="S198" s="77">
        <f>'Power Spectrum 〈B〉'!EF185</f>
        <v>0</v>
      </c>
    </row>
    <row r="199" spans="3:19" x14ac:dyDescent="0.15">
      <c r="C199" s="55"/>
      <c r="D199" s="73">
        <v>58</v>
      </c>
      <c r="E199" s="77">
        <f>'Power Spectrum 〈B〉'!DR186</f>
        <v>0</v>
      </c>
      <c r="F199" s="77">
        <f>'Power Spectrum 〈B〉'!DS186</f>
        <v>0</v>
      </c>
      <c r="G199" s="77">
        <f>'Power Spectrum 〈B〉'!DT186</f>
        <v>0</v>
      </c>
      <c r="H199" s="77">
        <f>'Power Spectrum 〈B〉'!DU186</f>
        <v>0</v>
      </c>
      <c r="I199" s="77">
        <f>'Power Spectrum 〈B〉'!DV186</f>
        <v>0</v>
      </c>
      <c r="J199" s="77">
        <f>'Power Spectrum 〈B〉'!DW186</f>
        <v>0</v>
      </c>
      <c r="K199" s="77">
        <f>'Power Spectrum 〈B〉'!DX186</f>
        <v>0</v>
      </c>
      <c r="L199" s="82">
        <f>'Power Spectrum 〈B〉'!DY186</f>
        <v>0</v>
      </c>
      <c r="M199" s="77">
        <f>'Power Spectrum 〈B〉'!DZ186</f>
        <v>0</v>
      </c>
      <c r="N199" s="77">
        <f>'Power Spectrum 〈B〉'!EA186</f>
        <v>0</v>
      </c>
      <c r="O199" s="77">
        <f>'Power Spectrum 〈B〉'!EB186</f>
        <v>0</v>
      </c>
      <c r="P199" s="77">
        <f>'Power Spectrum 〈B〉'!EC186</f>
        <v>0</v>
      </c>
      <c r="Q199" s="77">
        <f>'Power Spectrum 〈B〉'!ED186</f>
        <v>0</v>
      </c>
      <c r="R199" s="77">
        <f>'Power Spectrum 〈B〉'!EE186</f>
        <v>0</v>
      </c>
      <c r="S199" s="77">
        <f>'Power Spectrum 〈B〉'!EF186</f>
        <v>0</v>
      </c>
    </row>
    <row r="200" spans="3:19" x14ac:dyDescent="0.15">
      <c r="C200" s="55"/>
      <c r="D200" s="73">
        <v>59</v>
      </c>
      <c r="E200" s="77">
        <f>'Power Spectrum 〈B〉'!DR187</f>
        <v>0</v>
      </c>
      <c r="F200" s="77">
        <f>'Power Spectrum 〈B〉'!DS187</f>
        <v>0</v>
      </c>
      <c r="G200" s="77">
        <f>'Power Spectrum 〈B〉'!DT187</f>
        <v>0</v>
      </c>
      <c r="H200" s="77">
        <f>'Power Spectrum 〈B〉'!DU187</f>
        <v>0</v>
      </c>
      <c r="I200" s="77">
        <f>'Power Spectrum 〈B〉'!DV187</f>
        <v>0</v>
      </c>
      <c r="J200" s="77">
        <f>'Power Spectrum 〈B〉'!DW187</f>
        <v>0</v>
      </c>
      <c r="K200" s="77">
        <f>'Power Spectrum 〈B〉'!DX187</f>
        <v>0</v>
      </c>
      <c r="L200" s="82">
        <f>'Power Spectrum 〈B〉'!DY187</f>
        <v>0</v>
      </c>
      <c r="M200" s="77">
        <f>'Power Spectrum 〈B〉'!DZ187</f>
        <v>0</v>
      </c>
      <c r="N200" s="77">
        <f>'Power Spectrum 〈B〉'!EA187</f>
        <v>0</v>
      </c>
      <c r="O200" s="77">
        <f>'Power Spectrum 〈B〉'!EB187</f>
        <v>0</v>
      </c>
      <c r="P200" s="77">
        <f>'Power Spectrum 〈B〉'!EC187</f>
        <v>0</v>
      </c>
      <c r="Q200" s="77">
        <f>'Power Spectrum 〈B〉'!ED187</f>
        <v>0</v>
      </c>
      <c r="R200" s="77">
        <f>'Power Spectrum 〈B〉'!EE187</f>
        <v>0</v>
      </c>
      <c r="S200" s="77">
        <f>'Power Spectrum 〈B〉'!EF187</f>
        <v>0</v>
      </c>
    </row>
    <row r="201" spans="3:19" x14ac:dyDescent="0.15">
      <c r="C201" s="55"/>
      <c r="D201" s="73">
        <v>60</v>
      </c>
      <c r="E201" s="78">
        <f>'Power Spectrum 〈B〉'!DR188</f>
        <v>0</v>
      </c>
      <c r="F201" s="78">
        <f>'Power Spectrum 〈B〉'!DS188</f>
        <v>0</v>
      </c>
      <c r="G201" s="78">
        <f>'Power Spectrum 〈B〉'!DT188</f>
        <v>0</v>
      </c>
      <c r="H201" s="78">
        <f>'Power Spectrum 〈B〉'!DU188</f>
        <v>0</v>
      </c>
      <c r="I201" s="78">
        <f>'Power Spectrum 〈B〉'!DV188</f>
        <v>0</v>
      </c>
      <c r="J201" s="78">
        <f>'Power Spectrum 〈B〉'!DW188</f>
        <v>0</v>
      </c>
      <c r="K201" s="78">
        <f>'Power Spectrum 〈B〉'!DX188</f>
        <v>0</v>
      </c>
      <c r="L201" s="82">
        <f>'Power Spectrum 〈B〉'!DY188</f>
        <v>0</v>
      </c>
      <c r="M201" s="78">
        <f>'Power Spectrum 〈B〉'!DZ188</f>
        <v>0</v>
      </c>
      <c r="N201" s="78">
        <f>'Power Spectrum 〈B〉'!EA188</f>
        <v>0</v>
      </c>
      <c r="O201" s="78">
        <f>'Power Spectrum 〈B〉'!EB188</f>
        <v>0</v>
      </c>
      <c r="P201" s="78">
        <f>'Power Spectrum 〈B〉'!EC188</f>
        <v>0</v>
      </c>
      <c r="Q201" s="78">
        <f>'Power Spectrum 〈B〉'!ED188</f>
        <v>0</v>
      </c>
      <c r="R201" s="78">
        <f>'Power Spectrum 〈B〉'!EE188</f>
        <v>0</v>
      </c>
      <c r="S201" s="78">
        <f>'Power Spectrum 〈B〉'!EF188</f>
        <v>0</v>
      </c>
    </row>
    <row r="202" spans="3:19" x14ac:dyDescent="0.15">
      <c r="C202" s="102" t="e">
        <f>B153</f>
        <v>#DIV/0!</v>
      </c>
      <c r="D202" s="73">
        <v>61</v>
      </c>
      <c r="E202" s="78">
        <f>'Power Spectrum 〈B〉'!DR189</f>
        <v>0</v>
      </c>
      <c r="F202" s="78">
        <f>'Power Spectrum 〈B〉'!DS189</f>
        <v>0</v>
      </c>
      <c r="G202" s="78">
        <f>'Power Spectrum 〈B〉'!DT189</f>
        <v>0</v>
      </c>
      <c r="H202" s="78">
        <f>'Power Spectrum 〈B〉'!DU189</f>
        <v>0</v>
      </c>
      <c r="I202" s="78">
        <f>'Power Spectrum 〈B〉'!DV189</f>
        <v>0</v>
      </c>
      <c r="J202" s="78">
        <f>'Power Spectrum 〈B〉'!DW189</f>
        <v>0</v>
      </c>
      <c r="K202" s="78">
        <f>'Power Spectrum 〈B〉'!DX189</f>
        <v>0</v>
      </c>
      <c r="L202" s="82">
        <f>'Power Spectrum 〈B〉'!DY189</f>
        <v>0</v>
      </c>
      <c r="M202" s="78">
        <f>'Power Spectrum 〈B〉'!DZ189</f>
        <v>0</v>
      </c>
      <c r="N202" s="78">
        <f>'Power Spectrum 〈B〉'!EA189</f>
        <v>0</v>
      </c>
      <c r="O202" s="78">
        <f>'Power Spectrum 〈B〉'!EB189</f>
        <v>0</v>
      </c>
      <c r="P202" s="78">
        <f>'Power Spectrum 〈B〉'!EC189</f>
        <v>0</v>
      </c>
      <c r="Q202" s="78">
        <f>'Power Spectrum 〈B〉'!ED189</f>
        <v>0</v>
      </c>
      <c r="R202" s="78">
        <f>'Power Spectrum 〈B〉'!EE189</f>
        <v>0</v>
      </c>
      <c r="S202" s="78">
        <f>'Power Spectrum 〈B〉'!EF189</f>
        <v>0</v>
      </c>
    </row>
    <row r="203" spans="3:19" x14ac:dyDescent="0.15">
      <c r="C203" s="55"/>
      <c r="D203" s="73">
        <v>62</v>
      </c>
      <c r="E203" s="78">
        <f>'Power Spectrum 〈B〉'!DR190</f>
        <v>0</v>
      </c>
      <c r="F203" s="78">
        <f>'Power Spectrum 〈B〉'!DS190</f>
        <v>0</v>
      </c>
      <c r="G203" s="78">
        <f>'Power Spectrum 〈B〉'!DT190</f>
        <v>0</v>
      </c>
      <c r="H203" s="78">
        <f>'Power Spectrum 〈B〉'!DU190</f>
        <v>0</v>
      </c>
      <c r="I203" s="78">
        <f>'Power Spectrum 〈B〉'!DV190</f>
        <v>0</v>
      </c>
      <c r="J203" s="78">
        <f>'Power Spectrum 〈B〉'!DW190</f>
        <v>0</v>
      </c>
      <c r="K203" s="78">
        <f>'Power Spectrum 〈B〉'!DX190</f>
        <v>0</v>
      </c>
      <c r="L203" s="82">
        <f>'Power Spectrum 〈B〉'!DY190</f>
        <v>0</v>
      </c>
      <c r="M203" s="78">
        <f>'Power Spectrum 〈B〉'!DZ190</f>
        <v>0</v>
      </c>
      <c r="N203" s="78">
        <f>'Power Spectrum 〈B〉'!EA190</f>
        <v>0</v>
      </c>
      <c r="O203" s="78">
        <f>'Power Spectrum 〈B〉'!EB190</f>
        <v>0</v>
      </c>
      <c r="P203" s="78">
        <f>'Power Spectrum 〈B〉'!EC190</f>
        <v>0</v>
      </c>
      <c r="Q203" s="78">
        <f>'Power Spectrum 〈B〉'!ED190</f>
        <v>0</v>
      </c>
      <c r="R203" s="78">
        <f>'Power Spectrum 〈B〉'!EE190</f>
        <v>0</v>
      </c>
      <c r="S203" s="78">
        <f>'Power Spectrum 〈B〉'!EF190</f>
        <v>0</v>
      </c>
    </row>
    <row r="204" spans="3:19" x14ac:dyDescent="0.15">
      <c r="C204" s="55"/>
      <c r="D204" s="73">
        <v>63</v>
      </c>
      <c r="E204" s="78">
        <f>'Power Spectrum 〈B〉'!DR191</f>
        <v>0</v>
      </c>
      <c r="F204" s="78">
        <f>'Power Spectrum 〈B〉'!DS191</f>
        <v>0</v>
      </c>
      <c r="G204" s="78">
        <f>'Power Spectrum 〈B〉'!DT191</f>
        <v>0</v>
      </c>
      <c r="H204" s="78">
        <f>'Power Spectrum 〈B〉'!DU191</f>
        <v>0</v>
      </c>
      <c r="I204" s="78">
        <f>'Power Spectrum 〈B〉'!DV191</f>
        <v>0</v>
      </c>
      <c r="J204" s="78">
        <f>'Power Spectrum 〈B〉'!DW191</f>
        <v>0</v>
      </c>
      <c r="K204" s="78">
        <f>'Power Spectrum 〈B〉'!DX191</f>
        <v>0</v>
      </c>
      <c r="L204" s="82">
        <f>'Power Spectrum 〈B〉'!DY191</f>
        <v>0</v>
      </c>
      <c r="M204" s="78">
        <f>'Power Spectrum 〈B〉'!DZ191</f>
        <v>0</v>
      </c>
      <c r="N204" s="78">
        <f>'Power Spectrum 〈B〉'!EA191</f>
        <v>0</v>
      </c>
      <c r="O204" s="78">
        <f>'Power Spectrum 〈B〉'!EB191</f>
        <v>0</v>
      </c>
      <c r="P204" s="78">
        <f>'Power Spectrum 〈B〉'!EC191</f>
        <v>0</v>
      </c>
      <c r="Q204" s="78">
        <f>'Power Spectrum 〈B〉'!ED191</f>
        <v>0</v>
      </c>
      <c r="R204" s="78">
        <f>'Power Spectrum 〈B〉'!EE191</f>
        <v>0</v>
      </c>
      <c r="S204" s="78">
        <f>'Power Spectrum 〈B〉'!EF191</f>
        <v>0</v>
      </c>
    </row>
    <row r="205" spans="3:19" x14ac:dyDescent="0.15">
      <c r="C205" s="55"/>
      <c r="D205" s="73">
        <v>64</v>
      </c>
      <c r="E205" s="78">
        <f>'Power Spectrum 〈B〉'!DR192</f>
        <v>0</v>
      </c>
      <c r="F205" s="78">
        <f>'Power Spectrum 〈B〉'!DS192</f>
        <v>0</v>
      </c>
      <c r="G205" s="78">
        <f>'Power Spectrum 〈B〉'!DT192</f>
        <v>0</v>
      </c>
      <c r="H205" s="78">
        <f>'Power Spectrum 〈B〉'!DU192</f>
        <v>0</v>
      </c>
      <c r="I205" s="78">
        <f>'Power Spectrum 〈B〉'!DV192</f>
        <v>0</v>
      </c>
      <c r="J205" s="78">
        <f>'Power Spectrum 〈B〉'!DW192</f>
        <v>0</v>
      </c>
      <c r="K205" s="78">
        <f>'Power Spectrum 〈B〉'!DX192</f>
        <v>0</v>
      </c>
      <c r="L205" s="82">
        <f>'Power Spectrum 〈B〉'!DY192</f>
        <v>0</v>
      </c>
      <c r="M205" s="78">
        <f>'Power Spectrum 〈B〉'!DZ192</f>
        <v>0</v>
      </c>
      <c r="N205" s="78">
        <f>'Power Spectrum 〈B〉'!EA192</f>
        <v>0</v>
      </c>
      <c r="O205" s="78">
        <f>'Power Spectrum 〈B〉'!EB192</f>
        <v>0</v>
      </c>
      <c r="P205" s="78">
        <f>'Power Spectrum 〈B〉'!EC192</f>
        <v>0</v>
      </c>
      <c r="Q205" s="78">
        <f>'Power Spectrum 〈B〉'!ED192</f>
        <v>0</v>
      </c>
      <c r="R205" s="78">
        <f>'Power Spectrum 〈B〉'!EE192</f>
        <v>0</v>
      </c>
      <c r="S205" s="78">
        <f>'Power Spectrum 〈B〉'!EF192</f>
        <v>0</v>
      </c>
    </row>
    <row r="206" spans="3:19" x14ac:dyDescent="0.15">
      <c r="C206" s="55"/>
      <c r="D206" s="73">
        <v>65</v>
      </c>
      <c r="E206" s="75">
        <f>'Power Spectrum 〈B〉'!DR193</f>
        <v>0</v>
      </c>
      <c r="F206" s="75">
        <f>'Power Spectrum 〈B〉'!DS193</f>
        <v>0</v>
      </c>
      <c r="G206" s="75">
        <f>'Power Spectrum 〈B〉'!DT193</f>
        <v>0</v>
      </c>
      <c r="H206" s="75">
        <f>'Power Spectrum 〈B〉'!DU193</f>
        <v>0</v>
      </c>
      <c r="I206" s="75">
        <f>'Power Spectrum 〈B〉'!DV193</f>
        <v>0</v>
      </c>
      <c r="J206" s="75">
        <f>'Power Spectrum 〈B〉'!DW193</f>
        <v>0</v>
      </c>
      <c r="K206" s="75">
        <f>'Power Spectrum 〈B〉'!DX193</f>
        <v>0</v>
      </c>
      <c r="L206" s="82">
        <f>'Power Spectrum 〈B〉'!DY193</f>
        <v>0</v>
      </c>
      <c r="M206" s="75">
        <f>'Power Spectrum 〈B〉'!DZ193</f>
        <v>0</v>
      </c>
      <c r="N206" s="75">
        <f>'Power Spectrum 〈B〉'!EA193</f>
        <v>0</v>
      </c>
      <c r="O206" s="75">
        <f>'Power Spectrum 〈B〉'!EB193</f>
        <v>0</v>
      </c>
      <c r="P206" s="75">
        <f>'Power Spectrum 〈B〉'!EC193</f>
        <v>0</v>
      </c>
      <c r="Q206" s="75">
        <f>'Power Spectrum 〈B〉'!ED193</f>
        <v>0</v>
      </c>
      <c r="R206" s="75">
        <f>'Power Spectrum 〈B〉'!EE193</f>
        <v>0</v>
      </c>
      <c r="S206" s="75">
        <f>'Power Spectrum 〈B〉'!EF193</f>
        <v>0</v>
      </c>
    </row>
    <row r="207" spans="3:19" x14ac:dyDescent="0.15">
      <c r="C207" s="98" t="e">
        <f>B154</f>
        <v>#DIV/0!</v>
      </c>
      <c r="D207" s="73">
        <v>66</v>
      </c>
      <c r="E207" s="75">
        <f>'Power Spectrum 〈B〉'!DR194</f>
        <v>0</v>
      </c>
      <c r="F207" s="75">
        <f>'Power Spectrum 〈B〉'!DS194</f>
        <v>0</v>
      </c>
      <c r="G207" s="75">
        <f>'Power Spectrum 〈B〉'!DT194</f>
        <v>0</v>
      </c>
      <c r="H207" s="75">
        <f>'Power Spectrum 〈B〉'!DU194</f>
        <v>0</v>
      </c>
      <c r="I207" s="75">
        <f>'Power Spectrum 〈B〉'!DV194</f>
        <v>0</v>
      </c>
      <c r="J207" s="75">
        <f>'Power Spectrum 〈B〉'!DW194</f>
        <v>0</v>
      </c>
      <c r="K207" s="75">
        <f>'Power Spectrum 〈B〉'!DX194</f>
        <v>0</v>
      </c>
      <c r="L207" s="82">
        <f>'Power Spectrum 〈B〉'!DY194</f>
        <v>0</v>
      </c>
      <c r="M207" s="75">
        <f>'Power Spectrum 〈B〉'!DZ194</f>
        <v>0</v>
      </c>
      <c r="N207" s="75">
        <f>'Power Spectrum 〈B〉'!EA194</f>
        <v>0</v>
      </c>
      <c r="O207" s="75">
        <f>'Power Spectrum 〈B〉'!EB194</f>
        <v>0</v>
      </c>
      <c r="P207" s="75">
        <f>'Power Spectrum 〈B〉'!EC194</f>
        <v>0</v>
      </c>
      <c r="Q207" s="75">
        <f>'Power Spectrum 〈B〉'!ED194</f>
        <v>0</v>
      </c>
      <c r="R207" s="75">
        <f>'Power Spectrum 〈B〉'!EE194</f>
        <v>0</v>
      </c>
      <c r="S207" s="75">
        <f>'Power Spectrum 〈B〉'!EF194</f>
        <v>0</v>
      </c>
    </row>
    <row r="208" spans="3:19" x14ac:dyDescent="0.15">
      <c r="C208" s="55"/>
      <c r="D208" s="73">
        <v>67</v>
      </c>
      <c r="E208" s="75">
        <f>'Power Spectrum 〈B〉'!DR195</f>
        <v>0</v>
      </c>
      <c r="F208" s="75">
        <f>'Power Spectrum 〈B〉'!DS195</f>
        <v>0</v>
      </c>
      <c r="G208" s="75">
        <f>'Power Spectrum 〈B〉'!DT195</f>
        <v>0</v>
      </c>
      <c r="H208" s="75">
        <f>'Power Spectrum 〈B〉'!DU195</f>
        <v>0</v>
      </c>
      <c r="I208" s="75">
        <f>'Power Spectrum 〈B〉'!DV195</f>
        <v>0</v>
      </c>
      <c r="J208" s="75">
        <f>'Power Spectrum 〈B〉'!DW195</f>
        <v>0</v>
      </c>
      <c r="K208" s="75">
        <f>'Power Spectrum 〈B〉'!DX195</f>
        <v>0</v>
      </c>
      <c r="L208" s="82">
        <f>'Power Spectrum 〈B〉'!DY195</f>
        <v>0</v>
      </c>
      <c r="M208" s="75">
        <f>'Power Spectrum 〈B〉'!DZ195</f>
        <v>0</v>
      </c>
      <c r="N208" s="75">
        <f>'Power Spectrum 〈B〉'!EA195</f>
        <v>0</v>
      </c>
      <c r="O208" s="75">
        <f>'Power Spectrum 〈B〉'!EB195</f>
        <v>0</v>
      </c>
      <c r="P208" s="75">
        <f>'Power Spectrum 〈B〉'!EC195</f>
        <v>0</v>
      </c>
      <c r="Q208" s="75">
        <f>'Power Spectrum 〈B〉'!ED195</f>
        <v>0</v>
      </c>
      <c r="R208" s="75">
        <f>'Power Spectrum 〈B〉'!EE195</f>
        <v>0</v>
      </c>
      <c r="S208" s="75">
        <f>'Power Spectrum 〈B〉'!EF195</f>
        <v>0</v>
      </c>
    </row>
    <row r="209" spans="3:19" x14ac:dyDescent="0.15">
      <c r="C209" s="55"/>
      <c r="D209" s="73">
        <v>68</v>
      </c>
      <c r="E209" s="75">
        <f>'Power Spectrum 〈B〉'!DR196</f>
        <v>0</v>
      </c>
      <c r="F209" s="75">
        <f>'Power Spectrum 〈B〉'!DS196</f>
        <v>0</v>
      </c>
      <c r="G209" s="75">
        <f>'Power Spectrum 〈B〉'!DT196</f>
        <v>0</v>
      </c>
      <c r="H209" s="75">
        <f>'Power Spectrum 〈B〉'!DU196</f>
        <v>0</v>
      </c>
      <c r="I209" s="75">
        <f>'Power Spectrum 〈B〉'!DV196</f>
        <v>0</v>
      </c>
      <c r="J209" s="75">
        <f>'Power Spectrum 〈B〉'!DW196</f>
        <v>0</v>
      </c>
      <c r="K209" s="75">
        <f>'Power Spectrum 〈B〉'!DX196</f>
        <v>0</v>
      </c>
      <c r="L209" s="82">
        <f>'Power Spectrum 〈B〉'!DY196</f>
        <v>0</v>
      </c>
      <c r="M209" s="75">
        <f>'Power Spectrum 〈B〉'!DZ196</f>
        <v>0</v>
      </c>
      <c r="N209" s="75">
        <f>'Power Spectrum 〈B〉'!EA196</f>
        <v>0</v>
      </c>
      <c r="O209" s="75">
        <f>'Power Spectrum 〈B〉'!EB196</f>
        <v>0</v>
      </c>
      <c r="P209" s="75">
        <f>'Power Spectrum 〈B〉'!EC196</f>
        <v>0</v>
      </c>
      <c r="Q209" s="75">
        <f>'Power Spectrum 〈B〉'!ED196</f>
        <v>0</v>
      </c>
      <c r="R209" s="75">
        <f>'Power Spectrum 〈B〉'!EE196</f>
        <v>0</v>
      </c>
      <c r="S209" s="75">
        <f>'Power Spectrum 〈B〉'!EF196</f>
        <v>0</v>
      </c>
    </row>
    <row r="210" spans="3:19" x14ac:dyDescent="0.15">
      <c r="C210" s="55"/>
      <c r="D210" s="73">
        <v>69</v>
      </c>
      <c r="E210" s="75">
        <f>'Power Spectrum 〈B〉'!DR197</f>
        <v>0</v>
      </c>
      <c r="F210" s="75">
        <f>'Power Spectrum 〈B〉'!DS197</f>
        <v>0</v>
      </c>
      <c r="G210" s="75">
        <f>'Power Spectrum 〈B〉'!DT197</f>
        <v>0</v>
      </c>
      <c r="H210" s="75">
        <f>'Power Spectrum 〈B〉'!DU197</f>
        <v>0</v>
      </c>
      <c r="I210" s="75">
        <f>'Power Spectrum 〈B〉'!DV197</f>
        <v>0</v>
      </c>
      <c r="J210" s="75">
        <f>'Power Spectrum 〈B〉'!DW197</f>
        <v>0</v>
      </c>
      <c r="K210" s="75">
        <f>'Power Spectrum 〈B〉'!DX197</f>
        <v>0</v>
      </c>
      <c r="L210" s="82">
        <f>'Power Spectrum 〈B〉'!DY197</f>
        <v>0</v>
      </c>
      <c r="M210" s="75">
        <f>'Power Spectrum 〈B〉'!DZ197</f>
        <v>0</v>
      </c>
      <c r="N210" s="75">
        <f>'Power Spectrum 〈B〉'!EA197</f>
        <v>0</v>
      </c>
      <c r="O210" s="75">
        <f>'Power Spectrum 〈B〉'!EB197</f>
        <v>0</v>
      </c>
      <c r="P210" s="75">
        <f>'Power Spectrum 〈B〉'!EC197</f>
        <v>0</v>
      </c>
      <c r="Q210" s="75">
        <f>'Power Spectrum 〈B〉'!ED197</f>
        <v>0</v>
      </c>
      <c r="R210" s="75">
        <f>'Power Spectrum 〈B〉'!EE197</f>
        <v>0</v>
      </c>
      <c r="S210" s="75">
        <f>'Power Spectrum 〈B〉'!EF197</f>
        <v>0</v>
      </c>
    </row>
    <row r="211" spans="3:19" x14ac:dyDescent="0.15">
      <c r="C211" s="55"/>
      <c r="D211" s="73">
        <v>70</v>
      </c>
      <c r="E211" s="76">
        <f>'Power Spectrum 〈B〉'!DR198</f>
        <v>0</v>
      </c>
      <c r="F211" s="76">
        <f>'Power Spectrum 〈B〉'!DS198</f>
        <v>0</v>
      </c>
      <c r="G211" s="76">
        <f>'Power Spectrum 〈B〉'!DT198</f>
        <v>0</v>
      </c>
      <c r="H211" s="75">
        <f>'Power Spectrum 〈B〉'!DU198</f>
        <v>0</v>
      </c>
      <c r="I211" s="75">
        <f>'Power Spectrum 〈B〉'!DV198</f>
        <v>0</v>
      </c>
      <c r="J211" s="75">
        <f>'Power Spectrum 〈B〉'!DW198</f>
        <v>0</v>
      </c>
      <c r="K211" s="75">
        <f>'Power Spectrum 〈B〉'!DX198</f>
        <v>0</v>
      </c>
      <c r="L211" s="82">
        <f>'Power Spectrum 〈B〉'!DY198</f>
        <v>0</v>
      </c>
      <c r="M211" s="75">
        <f>'Power Spectrum 〈B〉'!DZ198</f>
        <v>0</v>
      </c>
      <c r="N211" s="75">
        <f>'Power Spectrum 〈B〉'!EA198</f>
        <v>0</v>
      </c>
      <c r="O211" s="75">
        <f>'Power Spectrum 〈B〉'!EB198</f>
        <v>0</v>
      </c>
      <c r="P211" s="75">
        <f>'Power Spectrum 〈B〉'!EC198</f>
        <v>0</v>
      </c>
      <c r="Q211" s="76">
        <f>'Power Spectrum 〈B〉'!ED198</f>
        <v>0</v>
      </c>
      <c r="R211" s="76">
        <f>'Power Spectrum 〈B〉'!EE198</f>
        <v>0</v>
      </c>
      <c r="S211" s="76">
        <f>'Power Spectrum 〈B〉'!EF198</f>
        <v>0</v>
      </c>
    </row>
    <row r="212" spans="3:19" x14ac:dyDescent="0.15">
      <c r="C212" s="100" t="e">
        <f>B155</f>
        <v>#DIV/0!</v>
      </c>
      <c r="D212" s="73">
        <v>71</v>
      </c>
      <c r="E212" s="76">
        <f>'Power Spectrum 〈B〉'!DR199</f>
        <v>0</v>
      </c>
      <c r="F212" s="76">
        <f>'Power Spectrum 〈B〉'!DS199</f>
        <v>0</v>
      </c>
      <c r="G212" s="76">
        <f>'Power Spectrum 〈B〉'!DT199</f>
        <v>0</v>
      </c>
      <c r="H212" s="76">
        <f>'Power Spectrum 〈B〉'!DU199</f>
        <v>0</v>
      </c>
      <c r="I212" s="76">
        <f>'Power Spectrum 〈B〉'!DV199</f>
        <v>0</v>
      </c>
      <c r="J212" s="76">
        <f>'Power Spectrum 〈B〉'!DW199</f>
        <v>0</v>
      </c>
      <c r="K212" s="76">
        <f>'Power Spectrum 〈B〉'!DX199</f>
        <v>0</v>
      </c>
      <c r="L212" s="82">
        <f>'Power Spectrum 〈B〉'!DY199</f>
        <v>0</v>
      </c>
      <c r="M212" s="76">
        <f>'Power Spectrum 〈B〉'!DZ199</f>
        <v>0</v>
      </c>
      <c r="N212" s="76">
        <f>'Power Spectrum 〈B〉'!EA199</f>
        <v>0</v>
      </c>
      <c r="O212" s="76">
        <f>'Power Spectrum 〈B〉'!EB199</f>
        <v>0</v>
      </c>
      <c r="P212" s="76">
        <f>'Power Spectrum 〈B〉'!EC199</f>
        <v>0</v>
      </c>
      <c r="Q212" s="76">
        <f>'Power Spectrum 〈B〉'!ED199</f>
        <v>0</v>
      </c>
      <c r="R212" s="76">
        <f>'Power Spectrum 〈B〉'!EE199</f>
        <v>0</v>
      </c>
      <c r="S212" s="76">
        <f>'Power Spectrum 〈B〉'!EF199</f>
        <v>0</v>
      </c>
    </row>
    <row r="213" spans="3:19" x14ac:dyDescent="0.15">
      <c r="C213" s="55"/>
      <c r="D213" s="73">
        <v>72</v>
      </c>
      <c r="E213" s="76">
        <f>'Power Spectrum 〈B〉'!DR200</f>
        <v>0</v>
      </c>
      <c r="F213" s="76">
        <f>'Power Spectrum 〈B〉'!DS200</f>
        <v>0</v>
      </c>
      <c r="G213" s="76">
        <f>'Power Spectrum 〈B〉'!DT200</f>
        <v>0</v>
      </c>
      <c r="H213" s="76">
        <f>'Power Spectrum 〈B〉'!DU200</f>
        <v>0</v>
      </c>
      <c r="I213" s="76">
        <f>'Power Spectrum 〈B〉'!DV200</f>
        <v>0</v>
      </c>
      <c r="J213" s="76">
        <f>'Power Spectrum 〈B〉'!DW200</f>
        <v>0</v>
      </c>
      <c r="K213" s="76">
        <f>'Power Spectrum 〈B〉'!DX200</f>
        <v>0</v>
      </c>
      <c r="L213" s="82">
        <f>'Power Spectrum 〈B〉'!DY200</f>
        <v>0</v>
      </c>
      <c r="M213" s="76">
        <f>'Power Spectrum 〈B〉'!DZ200</f>
        <v>0</v>
      </c>
      <c r="N213" s="76">
        <f>'Power Spectrum 〈B〉'!EA200</f>
        <v>0</v>
      </c>
      <c r="O213" s="76">
        <f>'Power Spectrum 〈B〉'!EB200</f>
        <v>0</v>
      </c>
      <c r="P213" s="76">
        <f>'Power Spectrum 〈B〉'!EC200</f>
        <v>0</v>
      </c>
      <c r="Q213" s="76">
        <f>'Power Spectrum 〈B〉'!ED200</f>
        <v>0</v>
      </c>
      <c r="R213" s="76">
        <f>'Power Spectrum 〈B〉'!EE200</f>
        <v>0</v>
      </c>
      <c r="S213" s="76">
        <f>'Power Spectrum 〈B〉'!EF200</f>
        <v>0</v>
      </c>
    </row>
    <row r="214" spans="3:19" x14ac:dyDescent="0.15">
      <c r="C214" s="55"/>
      <c r="D214" s="73">
        <v>73</v>
      </c>
      <c r="E214" s="76">
        <f>'Power Spectrum 〈B〉'!DR201</f>
        <v>0</v>
      </c>
      <c r="F214" s="76">
        <f>'Power Spectrum 〈B〉'!DS201</f>
        <v>0</v>
      </c>
      <c r="G214" s="76">
        <f>'Power Spectrum 〈B〉'!DT201</f>
        <v>0</v>
      </c>
      <c r="H214" s="76">
        <f>'Power Spectrum 〈B〉'!DU201</f>
        <v>0</v>
      </c>
      <c r="I214" s="76">
        <f>'Power Spectrum 〈B〉'!DV201</f>
        <v>0</v>
      </c>
      <c r="J214" s="76">
        <f>'Power Spectrum 〈B〉'!DW201</f>
        <v>0</v>
      </c>
      <c r="K214" s="76">
        <f>'Power Spectrum 〈B〉'!DX201</f>
        <v>0</v>
      </c>
      <c r="L214" s="82">
        <f>'Power Spectrum 〈B〉'!DY201</f>
        <v>0</v>
      </c>
      <c r="M214" s="76">
        <f>'Power Spectrum 〈B〉'!DZ201</f>
        <v>0</v>
      </c>
      <c r="N214" s="76">
        <f>'Power Spectrum 〈B〉'!EA201</f>
        <v>0</v>
      </c>
      <c r="O214" s="76">
        <f>'Power Spectrum 〈B〉'!EB201</f>
        <v>0</v>
      </c>
      <c r="P214" s="76">
        <f>'Power Spectrum 〈B〉'!EC201</f>
        <v>0</v>
      </c>
      <c r="Q214" s="76">
        <f>'Power Spectrum 〈B〉'!ED201</f>
        <v>0</v>
      </c>
      <c r="R214" s="76">
        <f>'Power Spectrum 〈B〉'!EE201</f>
        <v>0</v>
      </c>
      <c r="S214" s="76">
        <f>'Power Spectrum 〈B〉'!EF201</f>
        <v>0</v>
      </c>
    </row>
    <row r="215" spans="3:19" x14ac:dyDescent="0.15">
      <c r="C215" s="55"/>
      <c r="D215" s="73">
        <v>74</v>
      </c>
      <c r="E215" s="76">
        <f>'Power Spectrum 〈B〉'!DR202</f>
        <v>0</v>
      </c>
      <c r="F215" s="76">
        <f>'Power Spectrum 〈B〉'!DS202</f>
        <v>0</v>
      </c>
      <c r="G215" s="76">
        <f>'Power Spectrum 〈B〉'!DT202</f>
        <v>0</v>
      </c>
      <c r="H215" s="76">
        <f>'Power Spectrum 〈B〉'!DU202</f>
        <v>0</v>
      </c>
      <c r="I215" s="76">
        <f>'Power Spectrum 〈B〉'!DV202</f>
        <v>0</v>
      </c>
      <c r="J215" s="76">
        <f>'Power Spectrum 〈B〉'!DW202</f>
        <v>0</v>
      </c>
      <c r="K215" s="76">
        <f>'Power Spectrum 〈B〉'!DX202</f>
        <v>0</v>
      </c>
      <c r="L215" s="82">
        <f>'Power Spectrum 〈B〉'!DY202</f>
        <v>0</v>
      </c>
      <c r="M215" s="76">
        <f>'Power Spectrum 〈B〉'!DZ202</f>
        <v>0</v>
      </c>
      <c r="N215" s="76">
        <f>'Power Spectrum 〈B〉'!EA202</f>
        <v>0</v>
      </c>
      <c r="O215" s="76">
        <f>'Power Spectrum 〈B〉'!EB202</f>
        <v>0</v>
      </c>
      <c r="P215" s="76">
        <f>'Power Spectrum 〈B〉'!EC202</f>
        <v>0</v>
      </c>
      <c r="Q215" s="76">
        <f>'Power Spectrum 〈B〉'!ED202</f>
        <v>0</v>
      </c>
      <c r="R215" s="76">
        <f>'Power Spectrum 〈B〉'!EE202</f>
        <v>0</v>
      </c>
      <c r="S215" s="76">
        <f>'Power Spectrum 〈B〉'!EF202</f>
        <v>0</v>
      </c>
    </row>
    <row r="216" spans="3:19" x14ac:dyDescent="0.15">
      <c r="C216" s="55"/>
      <c r="D216" s="73">
        <v>75</v>
      </c>
      <c r="E216" s="77">
        <f>'Power Spectrum 〈B〉'!DR203</f>
        <v>0</v>
      </c>
      <c r="F216" s="77">
        <f>'Power Spectrum 〈B〉'!DS203</f>
        <v>0</v>
      </c>
      <c r="G216" s="76">
        <f>'Power Spectrum 〈B〉'!DT203</f>
        <v>0</v>
      </c>
      <c r="H216" s="76">
        <f>'Power Spectrum 〈B〉'!DU203</f>
        <v>0</v>
      </c>
      <c r="I216" s="76">
        <f>'Power Spectrum 〈B〉'!DV203</f>
        <v>0</v>
      </c>
      <c r="J216" s="76">
        <f>'Power Spectrum 〈B〉'!DW203</f>
        <v>0</v>
      </c>
      <c r="K216" s="76">
        <f>'Power Spectrum 〈B〉'!DX203</f>
        <v>0</v>
      </c>
      <c r="L216" s="82">
        <f>'Power Spectrum 〈B〉'!DY203</f>
        <v>0</v>
      </c>
      <c r="M216" s="76">
        <f>'Power Spectrum 〈B〉'!DZ203</f>
        <v>0</v>
      </c>
      <c r="N216" s="76">
        <f>'Power Spectrum 〈B〉'!EA203</f>
        <v>0</v>
      </c>
      <c r="O216" s="76">
        <f>'Power Spectrum 〈B〉'!EB203</f>
        <v>0</v>
      </c>
      <c r="P216" s="76">
        <f>'Power Spectrum 〈B〉'!EC203</f>
        <v>0</v>
      </c>
      <c r="Q216" s="76">
        <f>'Power Spectrum 〈B〉'!ED203</f>
        <v>0</v>
      </c>
      <c r="R216" s="77">
        <f>'Power Spectrum 〈B〉'!EE203</f>
        <v>0</v>
      </c>
      <c r="S216" s="77">
        <f>'Power Spectrum 〈B〉'!EF203</f>
        <v>0</v>
      </c>
    </row>
    <row r="217" spans="3:19" x14ac:dyDescent="0.15">
      <c r="C217" s="101" t="e">
        <f>B156</f>
        <v>#DIV/0!</v>
      </c>
      <c r="D217" s="73">
        <v>76</v>
      </c>
      <c r="E217" s="77">
        <f>'Power Spectrum 〈B〉'!DR204</f>
        <v>0</v>
      </c>
      <c r="F217" s="77">
        <f>'Power Spectrum 〈B〉'!DS204</f>
        <v>0</v>
      </c>
      <c r="G217" s="77">
        <f>'Power Spectrum 〈B〉'!DT204</f>
        <v>0</v>
      </c>
      <c r="H217" s="77">
        <f>'Power Spectrum 〈B〉'!DU204</f>
        <v>0</v>
      </c>
      <c r="I217" s="77">
        <f>'Power Spectrum 〈B〉'!DV204</f>
        <v>0</v>
      </c>
      <c r="J217" s="77">
        <f>'Power Spectrum 〈B〉'!DW204</f>
        <v>0</v>
      </c>
      <c r="K217" s="77">
        <f>'Power Spectrum 〈B〉'!DX204</f>
        <v>0</v>
      </c>
      <c r="L217" s="82">
        <f>'Power Spectrum 〈B〉'!DY204</f>
        <v>0</v>
      </c>
      <c r="M217" s="77">
        <f>'Power Spectrum 〈B〉'!DZ204</f>
        <v>0</v>
      </c>
      <c r="N217" s="77">
        <f>'Power Spectrum 〈B〉'!EA204</f>
        <v>0</v>
      </c>
      <c r="O217" s="77">
        <f>'Power Spectrum 〈B〉'!EB204</f>
        <v>0</v>
      </c>
      <c r="P217" s="77">
        <f>'Power Spectrum 〈B〉'!EC204</f>
        <v>0</v>
      </c>
      <c r="Q217" s="77">
        <f>'Power Spectrum 〈B〉'!ED204</f>
        <v>0</v>
      </c>
      <c r="R217" s="77">
        <f>'Power Spectrum 〈B〉'!EE204</f>
        <v>0</v>
      </c>
      <c r="S217" s="77">
        <f>'Power Spectrum 〈B〉'!EF204</f>
        <v>0</v>
      </c>
    </row>
    <row r="218" spans="3:19" x14ac:dyDescent="0.15">
      <c r="C218" s="55"/>
      <c r="D218" s="73">
        <v>77</v>
      </c>
      <c r="E218" s="77">
        <f>'Power Spectrum 〈B〉'!DR205</f>
        <v>0</v>
      </c>
      <c r="F218" s="77">
        <f>'Power Spectrum 〈B〉'!DS205</f>
        <v>0</v>
      </c>
      <c r="G218" s="77">
        <f>'Power Spectrum 〈B〉'!DT205</f>
        <v>0</v>
      </c>
      <c r="H218" s="77">
        <f>'Power Spectrum 〈B〉'!DU205</f>
        <v>0</v>
      </c>
      <c r="I218" s="77">
        <f>'Power Spectrum 〈B〉'!DV205</f>
        <v>0</v>
      </c>
      <c r="J218" s="77">
        <f>'Power Spectrum 〈B〉'!DW205</f>
        <v>0</v>
      </c>
      <c r="K218" s="77">
        <f>'Power Spectrum 〈B〉'!DX205</f>
        <v>0</v>
      </c>
      <c r="L218" s="82">
        <f>'Power Spectrum 〈B〉'!DY205</f>
        <v>0</v>
      </c>
      <c r="M218" s="77">
        <f>'Power Spectrum 〈B〉'!DZ205</f>
        <v>0</v>
      </c>
      <c r="N218" s="77">
        <f>'Power Spectrum 〈B〉'!EA205</f>
        <v>0</v>
      </c>
      <c r="O218" s="77">
        <f>'Power Spectrum 〈B〉'!EB205</f>
        <v>0</v>
      </c>
      <c r="P218" s="77">
        <f>'Power Spectrum 〈B〉'!EC205</f>
        <v>0</v>
      </c>
      <c r="Q218" s="77">
        <f>'Power Spectrum 〈B〉'!ED205</f>
        <v>0</v>
      </c>
      <c r="R218" s="77">
        <f>'Power Spectrum 〈B〉'!EE205</f>
        <v>0</v>
      </c>
      <c r="S218" s="77">
        <f>'Power Spectrum 〈B〉'!EF205</f>
        <v>0</v>
      </c>
    </row>
    <row r="219" spans="3:19" x14ac:dyDescent="0.15">
      <c r="C219" s="55"/>
      <c r="D219" s="73">
        <v>78</v>
      </c>
      <c r="E219" s="77">
        <f>'Power Spectrum 〈B〉'!DR206</f>
        <v>0</v>
      </c>
      <c r="F219" s="77">
        <f>'Power Spectrum 〈B〉'!DS206</f>
        <v>0</v>
      </c>
      <c r="G219" s="77">
        <f>'Power Spectrum 〈B〉'!DT206</f>
        <v>0</v>
      </c>
      <c r="H219" s="77">
        <f>'Power Spectrum 〈B〉'!DU206</f>
        <v>0</v>
      </c>
      <c r="I219" s="77">
        <f>'Power Spectrum 〈B〉'!DV206</f>
        <v>0</v>
      </c>
      <c r="J219" s="77">
        <f>'Power Spectrum 〈B〉'!DW206</f>
        <v>0</v>
      </c>
      <c r="K219" s="77">
        <f>'Power Spectrum 〈B〉'!DX206</f>
        <v>0</v>
      </c>
      <c r="L219" s="82">
        <f>'Power Spectrum 〈B〉'!DY206</f>
        <v>0</v>
      </c>
      <c r="M219" s="77">
        <f>'Power Spectrum 〈B〉'!DZ206</f>
        <v>0</v>
      </c>
      <c r="N219" s="77">
        <f>'Power Spectrum 〈B〉'!EA206</f>
        <v>0</v>
      </c>
      <c r="O219" s="77">
        <f>'Power Spectrum 〈B〉'!EB206</f>
        <v>0</v>
      </c>
      <c r="P219" s="77">
        <f>'Power Spectrum 〈B〉'!EC206</f>
        <v>0</v>
      </c>
      <c r="Q219" s="77">
        <f>'Power Spectrum 〈B〉'!ED206</f>
        <v>0</v>
      </c>
      <c r="R219" s="77">
        <f>'Power Spectrum 〈B〉'!EE206</f>
        <v>0</v>
      </c>
      <c r="S219" s="77">
        <f>'Power Spectrum 〈B〉'!EF206</f>
        <v>0</v>
      </c>
    </row>
    <row r="220" spans="3:19" x14ac:dyDescent="0.15">
      <c r="C220" s="55"/>
      <c r="D220" s="73">
        <v>79</v>
      </c>
      <c r="E220" s="77">
        <f>'Power Spectrum 〈B〉'!DR207</f>
        <v>0</v>
      </c>
      <c r="F220" s="77">
        <f>'Power Spectrum 〈B〉'!DS207</f>
        <v>0</v>
      </c>
      <c r="G220" s="77">
        <f>'Power Spectrum 〈B〉'!DT207</f>
        <v>0</v>
      </c>
      <c r="H220" s="77">
        <f>'Power Spectrum 〈B〉'!DU207</f>
        <v>0</v>
      </c>
      <c r="I220" s="77">
        <f>'Power Spectrum 〈B〉'!DV207</f>
        <v>0</v>
      </c>
      <c r="J220" s="77">
        <f>'Power Spectrum 〈B〉'!DW207</f>
        <v>0</v>
      </c>
      <c r="K220" s="77">
        <f>'Power Spectrum 〈B〉'!DX207</f>
        <v>0</v>
      </c>
      <c r="L220" s="82">
        <f>'Power Spectrum 〈B〉'!DY207</f>
        <v>0</v>
      </c>
      <c r="M220" s="77">
        <f>'Power Spectrum 〈B〉'!DZ207</f>
        <v>0</v>
      </c>
      <c r="N220" s="77">
        <f>'Power Spectrum 〈B〉'!EA207</f>
        <v>0</v>
      </c>
      <c r="O220" s="77">
        <f>'Power Spectrum 〈B〉'!EB207</f>
        <v>0</v>
      </c>
      <c r="P220" s="77">
        <f>'Power Spectrum 〈B〉'!EC207</f>
        <v>0</v>
      </c>
      <c r="Q220" s="77">
        <f>'Power Spectrum 〈B〉'!ED207</f>
        <v>0</v>
      </c>
      <c r="R220" s="77">
        <f>'Power Spectrum 〈B〉'!EE207</f>
        <v>0</v>
      </c>
      <c r="S220" s="77">
        <f>'Power Spectrum 〈B〉'!EF207</f>
        <v>0</v>
      </c>
    </row>
    <row r="221" spans="3:19" x14ac:dyDescent="0.15">
      <c r="C221" s="55"/>
      <c r="D221" s="73">
        <v>80</v>
      </c>
      <c r="E221" s="77">
        <f>'Power Spectrum 〈B〉'!DR208</f>
        <v>0</v>
      </c>
      <c r="F221" s="77">
        <f>'Power Spectrum 〈B〉'!DS208</f>
        <v>0</v>
      </c>
      <c r="G221" s="77">
        <f>'Power Spectrum 〈B〉'!DT208</f>
        <v>0</v>
      </c>
      <c r="H221" s="77">
        <f>'Power Spectrum 〈B〉'!DU208</f>
        <v>0</v>
      </c>
      <c r="I221" s="77">
        <f>'Power Spectrum 〈B〉'!DV208</f>
        <v>0</v>
      </c>
      <c r="J221" s="77">
        <f>'Power Spectrum 〈B〉'!DW208</f>
        <v>0</v>
      </c>
      <c r="K221" s="77">
        <f>'Power Spectrum 〈B〉'!DX208</f>
        <v>0</v>
      </c>
      <c r="L221" s="82">
        <f>'Power Spectrum 〈B〉'!DY208</f>
        <v>0</v>
      </c>
      <c r="M221" s="77">
        <f>'Power Spectrum 〈B〉'!DZ208</f>
        <v>0</v>
      </c>
      <c r="N221" s="77">
        <f>'Power Spectrum 〈B〉'!EA208</f>
        <v>0</v>
      </c>
      <c r="O221" s="77">
        <f>'Power Spectrum 〈B〉'!EB208</f>
        <v>0</v>
      </c>
      <c r="P221" s="77">
        <f>'Power Spectrum 〈B〉'!EC208</f>
        <v>0</v>
      </c>
      <c r="Q221" s="77">
        <f>'Power Spectrum 〈B〉'!ED208</f>
        <v>0</v>
      </c>
      <c r="R221" s="77">
        <f>'Power Spectrum 〈B〉'!EE208</f>
        <v>0</v>
      </c>
      <c r="S221" s="77">
        <f>'Power Spectrum 〈B〉'!EF208</f>
        <v>0</v>
      </c>
    </row>
    <row r="222" spans="3:19" x14ac:dyDescent="0.15">
      <c r="C222" s="55"/>
      <c r="D222" s="73">
        <v>81</v>
      </c>
      <c r="E222" s="78">
        <f>'Power Spectrum 〈B〉'!DR209</f>
        <v>0</v>
      </c>
      <c r="F222" s="78">
        <f>'Power Spectrum 〈B〉'!DS209</f>
        <v>0</v>
      </c>
      <c r="G222" s="78">
        <f>'Power Spectrum 〈B〉'!DT209</f>
        <v>0</v>
      </c>
      <c r="H222" s="78">
        <f>'Power Spectrum 〈B〉'!DU209</f>
        <v>0</v>
      </c>
      <c r="I222" s="78">
        <f>'Power Spectrum 〈B〉'!DV209</f>
        <v>0</v>
      </c>
      <c r="J222" s="78">
        <f>'Power Spectrum 〈B〉'!DW209</f>
        <v>0</v>
      </c>
      <c r="K222" s="78">
        <f>'Power Spectrum 〈B〉'!DX209</f>
        <v>0</v>
      </c>
      <c r="L222" s="82">
        <f>'Power Spectrum 〈B〉'!DY209</f>
        <v>0</v>
      </c>
      <c r="M222" s="78">
        <f>'Power Spectrum 〈B〉'!DZ209</f>
        <v>0</v>
      </c>
      <c r="N222" s="78">
        <f>'Power Spectrum 〈B〉'!EA209</f>
        <v>0</v>
      </c>
      <c r="O222" s="78">
        <f>'Power Spectrum 〈B〉'!EB209</f>
        <v>0</v>
      </c>
      <c r="P222" s="78">
        <f>'Power Spectrum 〈B〉'!EC209</f>
        <v>0</v>
      </c>
      <c r="Q222" s="78">
        <f>'Power Spectrum 〈B〉'!ED209</f>
        <v>0</v>
      </c>
      <c r="R222" s="78">
        <f>'Power Spectrum 〈B〉'!EE209</f>
        <v>0</v>
      </c>
      <c r="S222" s="78">
        <f>'Power Spectrum 〈B〉'!EF209</f>
        <v>0</v>
      </c>
    </row>
    <row r="223" spans="3:19" x14ac:dyDescent="0.15">
      <c r="C223" s="102" t="e">
        <f>B157</f>
        <v>#DIV/0!</v>
      </c>
      <c r="D223" s="73">
        <v>82</v>
      </c>
      <c r="E223" s="78">
        <f>'Power Spectrum 〈B〉'!DR210</f>
        <v>0</v>
      </c>
      <c r="F223" s="78">
        <f>'Power Spectrum 〈B〉'!DS210</f>
        <v>0</v>
      </c>
      <c r="G223" s="78">
        <f>'Power Spectrum 〈B〉'!DT210</f>
        <v>0</v>
      </c>
      <c r="H223" s="78">
        <f>'Power Spectrum 〈B〉'!DU210</f>
        <v>0</v>
      </c>
      <c r="I223" s="78">
        <f>'Power Spectrum 〈B〉'!DV210</f>
        <v>0</v>
      </c>
      <c r="J223" s="78">
        <f>'Power Spectrum 〈B〉'!DW210</f>
        <v>0</v>
      </c>
      <c r="K223" s="78">
        <f>'Power Spectrum 〈B〉'!DX210</f>
        <v>0</v>
      </c>
      <c r="L223" s="82">
        <f>'Power Spectrum 〈B〉'!DY210</f>
        <v>0</v>
      </c>
      <c r="M223" s="78">
        <f>'Power Spectrum 〈B〉'!DZ210</f>
        <v>0</v>
      </c>
      <c r="N223" s="78">
        <f>'Power Spectrum 〈B〉'!EA210</f>
        <v>0</v>
      </c>
      <c r="O223" s="78">
        <f>'Power Spectrum 〈B〉'!EB210</f>
        <v>0</v>
      </c>
      <c r="P223" s="78">
        <f>'Power Spectrum 〈B〉'!EC210</f>
        <v>0</v>
      </c>
      <c r="Q223" s="78">
        <f>'Power Spectrum 〈B〉'!ED210</f>
        <v>0</v>
      </c>
      <c r="R223" s="78">
        <f>'Power Spectrum 〈B〉'!EE210</f>
        <v>0</v>
      </c>
      <c r="S223" s="78">
        <f>'Power Spectrum 〈B〉'!EF210</f>
        <v>0</v>
      </c>
    </row>
    <row r="224" spans="3:19" x14ac:dyDescent="0.15">
      <c r="C224" s="55"/>
      <c r="D224" s="73">
        <v>83</v>
      </c>
      <c r="E224" s="78">
        <f>'Power Spectrum 〈B〉'!DR211</f>
        <v>0</v>
      </c>
      <c r="F224" s="78">
        <f>'Power Spectrum 〈B〉'!DS211</f>
        <v>0</v>
      </c>
      <c r="G224" s="78">
        <f>'Power Spectrum 〈B〉'!DT211</f>
        <v>0</v>
      </c>
      <c r="H224" s="78">
        <f>'Power Spectrum 〈B〉'!DU211</f>
        <v>0</v>
      </c>
      <c r="I224" s="78">
        <f>'Power Spectrum 〈B〉'!DV211</f>
        <v>0</v>
      </c>
      <c r="J224" s="78">
        <f>'Power Spectrum 〈B〉'!DW211</f>
        <v>0</v>
      </c>
      <c r="K224" s="78">
        <f>'Power Spectrum 〈B〉'!DX211</f>
        <v>0</v>
      </c>
      <c r="L224" s="82">
        <f>'Power Spectrum 〈B〉'!DY211</f>
        <v>0</v>
      </c>
      <c r="M224" s="78">
        <f>'Power Spectrum 〈B〉'!DZ211</f>
        <v>0</v>
      </c>
      <c r="N224" s="78">
        <f>'Power Spectrum 〈B〉'!EA211</f>
        <v>0</v>
      </c>
      <c r="O224" s="78">
        <f>'Power Spectrum 〈B〉'!EB211</f>
        <v>0</v>
      </c>
      <c r="P224" s="78">
        <f>'Power Spectrum 〈B〉'!EC211</f>
        <v>0</v>
      </c>
      <c r="Q224" s="78">
        <f>'Power Spectrum 〈B〉'!ED211</f>
        <v>0</v>
      </c>
      <c r="R224" s="78">
        <f>'Power Spectrum 〈B〉'!EE211</f>
        <v>0</v>
      </c>
      <c r="S224" s="78">
        <f>'Power Spectrum 〈B〉'!EF211</f>
        <v>0</v>
      </c>
    </row>
    <row r="225" spans="3:19" x14ac:dyDescent="0.15">
      <c r="C225" s="55"/>
      <c r="D225" s="73">
        <v>84</v>
      </c>
      <c r="E225" s="78">
        <f>'Power Spectrum 〈B〉'!DR212</f>
        <v>0</v>
      </c>
      <c r="F225" s="78">
        <f>'Power Spectrum 〈B〉'!DS212</f>
        <v>0</v>
      </c>
      <c r="G225" s="78">
        <f>'Power Spectrum 〈B〉'!DT212</f>
        <v>0</v>
      </c>
      <c r="H225" s="78">
        <f>'Power Spectrum 〈B〉'!DU212</f>
        <v>0</v>
      </c>
      <c r="I225" s="78">
        <f>'Power Spectrum 〈B〉'!DV212</f>
        <v>0</v>
      </c>
      <c r="J225" s="78">
        <f>'Power Spectrum 〈B〉'!DW212</f>
        <v>0</v>
      </c>
      <c r="K225" s="78">
        <f>'Power Spectrum 〈B〉'!DX212</f>
        <v>0</v>
      </c>
      <c r="L225" s="82">
        <f>'Power Spectrum 〈B〉'!DY212</f>
        <v>0</v>
      </c>
      <c r="M225" s="78">
        <f>'Power Spectrum 〈B〉'!DZ212</f>
        <v>0</v>
      </c>
      <c r="N225" s="78">
        <f>'Power Spectrum 〈B〉'!EA212</f>
        <v>0</v>
      </c>
      <c r="O225" s="78">
        <f>'Power Spectrum 〈B〉'!EB212</f>
        <v>0</v>
      </c>
      <c r="P225" s="78">
        <f>'Power Spectrum 〈B〉'!EC212</f>
        <v>0</v>
      </c>
      <c r="Q225" s="78">
        <f>'Power Spectrum 〈B〉'!ED212</f>
        <v>0</v>
      </c>
      <c r="R225" s="78">
        <f>'Power Spectrum 〈B〉'!EE212</f>
        <v>0</v>
      </c>
      <c r="S225" s="78">
        <f>'Power Spectrum 〈B〉'!EF212</f>
        <v>0</v>
      </c>
    </row>
    <row r="226" spans="3:19" x14ac:dyDescent="0.15">
      <c r="C226" s="55"/>
      <c r="D226" s="73">
        <v>85</v>
      </c>
      <c r="E226" s="78">
        <f>'Power Spectrum 〈B〉'!DR213</f>
        <v>0</v>
      </c>
      <c r="F226" s="78">
        <f>'Power Spectrum 〈B〉'!DS213</f>
        <v>0</v>
      </c>
      <c r="G226" s="78">
        <f>'Power Spectrum 〈B〉'!DT213</f>
        <v>0</v>
      </c>
      <c r="H226" s="78">
        <f>'Power Spectrum 〈B〉'!DU213</f>
        <v>0</v>
      </c>
      <c r="I226" s="78">
        <f>'Power Spectrum 〈B〉'!DV213</f>
        <v>0</v>
      </c>
      <c r="J226" s="78">
        <f>'Power Spectrum 〈B〉'!DW213</f>
        <v>0</v>
      </c>
      <c r="K226" s="78">
        <f>'Power Spectrum 〈B〉'!DX213</f>
        <v>0</v>
      </c>
      <c r="L226" s="82">
        <f>'Power Spectrum 〈B〉'!DY213</f>
        <v>0</v>
      </c>
      <c r="M226" s="78">
        <f>'Power Spectrum 〈B〉'!DZ213</f>
        <v>0</v>
      </c>
      <c r="N226" s="78">
        <f>'Power Spectrum 〈B〉'!EA213</f>
        <v>0</v>
      </c>
      <c r="O226" s="78">
        <f>'Power Spectrum 〈B〉'!EB213</f>
        <v>0</v>
      </c>
      <c r="P226" s="78">
        <f>'Power Spectrum 〈B〉'!EC213</f>
        <v>0</v>
      </c>
      <c r="Q226" s="78">
        <f>'Power Spectrum 〈B〉'!ED213</f>
        <v>0</v>
      </c>
      <c r="R226" s="78">
        <f>'Power Spectrum 〈B〉'!EE213</f>
        <v>0</v>
      </c>
      <c r="S226" s="78">
        <f>'Power Spectrum 〈B〉'!EF213</f>
        <v>0</v>
      </c>
    </row>
    <row r="227" spans="3:19" x14ac:dyDescent="0.15">
      <c r="C227" s="55"/>
      <c r="D227" s="73">
        <v>86</v>
      </c>
      <c r="E227" s="75">
        <f>'Power Spectrum 〈B〉'!DR214</f>
        <v>0</v>
      </c>
      <c r="F227" s="75">
        <f>'Power Spectrum 〈B〉'!DS214</f>
        <v>0</v>
      </c>
      <c r="G227" s="75">
        <f>'Power Spectrum 〈B〉'!DT214</f>
        <v>0</v>
      </c>
      <c r="H227" s="75">
        <f>'Power Spectrum 〈B〉'!DU214</f>
        <v>0</v>
      </c>
      <c r="I227" s="75">
        <f>'Power Spectrum 〈B〉'!DV214</f>
        <v>0</v>
      </c>
      <c r="J227" s="75">
        <f>'Power Spectrum 〈B〉'!DW214</f>
        <v>0</v>
      </c>
      <c r="K227" s="75">
        <f>'Power Spectrum 〈B〉'!DX214</f>
        <v>0</v>
      </c>
      <c r="L227" s="82">
        <f>'Power Spectrum 〈B〉'!DY214</f>
        <v>0</v>
      </c>
      <c r="M227" s="75">
        <f>'Power Spectrum 〈B〉'!DZ214</f>
        <v>0</v>
      </c>
      <c r="N227" s="75">
        <f>'Power Spectrum 〈B〉'!EA214</f>
        <v>0</v>
      </c>
      <c r="O227" s="75">
        <f>'Power Spectrum 〈B〉'!EB214</f>
        <v>0</v>
      </c>
      <c r="P227" s="75">
        <f>'Power Spectrum 〈B〉'!EC214</f>
        <v>0</v>
      </c>
      <c r="Q227" s="75">
        <f>'Power Spectrum 〈B〉'!ED214</f>
        <v>0</v>
      </c>
      <c r="R227" s="75">
        <f>'Power Spectrum 〈B〉'!EE214</f>
        <v>0</v>
      </c>
      <c r="S227" s="75">
        <f>'Power Spectrum 〈B〉'!EF214</f>
        <v>0</v>
      </c>
    </row>
    <row r="228" spans="3:19" x14ac:dyDescent="0.15">
      <c r="C228" s="98" t="e">
        <f>B158</f>
        <v>#DIV/0!</v>
      </c>
      <c r="D228" s="73">
        <v>87</v>
      </c>
      <c r="E228" s="75">
        <f>'Power Spectrum 〈B〉'!DR215</f>
        <v>0</v>
      </c>
      <c r="F228" s="75">
        <f>'Power Spectrum 〈B〉'!DS215</f>
        <v>0</v>
      </c>
      <c r="G228" s="75">
        <f>'Power Spectrum 〈B〉'!DT215</f>
        <v>0</v>
      </c>
      <c r="H228" s="75">
        <f>'Power Spectrum 〈B〉'!DU215</f>
        <v>0</v>
      </c>
      <c r="I228" s="75">
        <f>'Power Spectrum 〈B〉'!DV215</f>
        <v>0</v>
      </c>
      <c r="J228" s="75">
        <f>'Power Spectrum 〈B〉'!DW215</f>
        <v>0</v>
      </c>
      <c r="K228" s="75">
        <f>'Power Spectrum 〈B〉'!DX215</f>
        <v>0</v>
      </c>
      <c r="L228" s="82">
        <f>'Power Spectrum 〈B〉'!DY215</f>
        <v>0</v>
      </c>
      <c r="M228" s="75">
        <f>'Power Spectrum 〈B〉'!DZ215</f>
        <v>0</v>
      </c>
      <c r="N228" s="75">
        <f>'Power Spectrum 〈B〉'!EA215</f>
        <v>0</v>
      </c>
      <c r="O228" s="75">
        <f>'Power Spectrum 〈B〉'!EB215</f>
        <v>0</v>
      </c>
      <c r="P228" s="75">
        <f>'Power Spectrum 〈B〉'!EC215</f>
        <v>0</v>
      </c>
      <c r="Q228" s="75">
        <f>'Power Spectrum 〈B〉'!ED215</f>
        <v>0</v>
      </c>
      <c r="R228" s="75">
        <f>'Power Spectrum 〈B〉'!EE215</f>
        <v>0</v>
      </c>
      <c r="S228" s="75">
        <f>'Power Spectrum 〈B〉'!EF215</f>
        <v>0</v>
      </c>
    </row>
    <row r="229" spans="3:19" x14ac:dyDescent="0.15">
      <c r="C229" s="55"/>
      <c r="D229" s="73">
        <v>88</v>
      </c>
      <c r="E229" s="75">
        <f>'Power Spectrum 〈B〉'!DR216</f>
        <v>0</v>
      </c>
      <c r="F229" s="75">
        <f>'Power Spectrum 〈B〉'!DS216</f>
        <v>0</v>
      </c>
      <c r="G229" s="75">
        <f>'Power Spectrum 〈B〉'!DT216</f>
        <v>0</v>
      </c>
      <c r="H229" s="75">
        <f>'Power Spectrum 〈B〉'!DU216</f>
        <v>0</v>
      </c>
      <c r="I229" s="75">
        <f>'Power Spectrum 〈B〉'!DV216</f>
        <v>0</v>
      </c>
      <c r="J229" s="75">
        <f>'Power Spectrum 〈B〉'!DW216</f>
        <v>0</v>
      </c>
      <c r="K229" s="75">
        <f>'Power Spectrum 〈B〉'!DX216</f>
        <v>0</v>
      </c>
      <c r="L229" s="82">
        <f>'Power Spectrum 〈B〉'!DY216</f>
        <v>0</v>
      </c>
      <c r="M229" s="75">
        <f>'Power Spectrum 〈B〉'!DZ216</f>
        <v>0</v>
      </c>
      <c r="N229" s="75">
        <f>'Power Spectrum 〈B〉'!EA216</f>
        <v>0</v>
      </c>
      <c r="O229" s="75">
        <f>'Power Spectrum 〈B〉'!EB216</f>
        <v>0</v>
      </c>
      <c r="P229" s="75">
        <f>'Power Spectrum 〈B〉'!EC216</f>
        <v>0</v>
      </c>
      <c r="Q229" s="75">
        <f>'Power Spectrum 〈B〉'!ED216</f>
        <v>0</v>
      </c>
      <c r="R229" s="75">
        <f>'Power Spectrum 〈B〉'!EE216</f>
        <v>0</v>
      </c>
      <c r="S229" s="75">
        <f>'Power Spectrum 〈B〉'!EF216</f>
        <v>0</v>
      </c>
    </row>
    <row r="230" spans="3:19" x14ac:dyDescent="0.15">
      <c r="C230" s="55"/>
      <c r="D230" s="73">
        <v>89</v>
      </c>
      <c r="E230" s="75">
        <f>'Power Spectrum 〈B〉'!DR217</f>
        <v>0</v>
      </c>
      <c r="F230" s="75">
        <f>'Power Spectrum 〈B〉'!DS217</f>
        <v>0</v>
      </c>
      <c r="G230" s="75">
        <f>'Power Spectrum 〈B〉'!DT217</f>
        <v>0</v>
      </c>
      <c r="H230" s="75">
        <f>'Power Spectrum 〈B〉'!DU217</f>
        <v>0</v>
      </c>
      <c r="I230" s="75">
        <f>'Power Spectrum 〈B〉'!DV217</f>
        <v>0</v>
      </c>
      <c r="J230" s="75">
        <f>'Power Spectrum 〈B〉'!DW217</f>
        <v>0</v>
      </c>
      <c r="K230" s="75">
        <f>'Power Spectrum 〈B〉'!DX217</f>
        <v>0</v>
      </c>
      <c r="L230" s="82">
        <f>'Power Spectrum 〈B〉'!DY217</f>
        <v>0</v>
      </c>
      <c r="M230" s="75">
        <f>'Power Spectrum 〈B〉'!DZ217</f>
        <v>0</v>
      </c>
      <c r="N230" s="75">
        <f>'Power Spectrum 〈B〉'!EA217</f>
        <v>0</v>
      </c>
      <c r="O230" s="75">
        <f>'Power Spectrum 〈B〉'!EB217</f>
        <v>0</v>
      </c>
      <c r="P230" s="75">
        <f>'Power Spectrum 〈B〉'!EC217</f>
        <v>0</v>
      </c>
      <c r="Q230" s="75">
        <f>'Power Spectrum 〈B〉'!ED217</f>
        <v>0</v>
      </c>
      <c r="R230" s="75">
        <f>'Power Spectrum 〈B〉'!EE217</f>
        <v>0</v>
      </c>
      <c r="S230" s="75">
        <f>'Power Spectrum 〈B〉'!EF217</f>
        <v>0</v>
      </c>
    </row>
    <row r="231" spans="3:19" x14ac:dyDescent="0.15">
      <c r="C231" s="55"/>
      <c r="D231" s="73">
        <v>90</v>
      </c>
      <c r="E231" s="75">
        <f>'Power Spectrum 〈B〉'!DR218</f>
        <v>0</v>
      </c>
      <c r="F231" s="75">
        <f>'Power Spectrum 〈B〉'!DS218</f>
        <v>0</v>
      </c>
      <c r="G231" s="75">
        <f>'Power Spectrum 〈B〉'!DT218</f>
        <v>0</v>
      </c>
      <c r="H231" s="75">
        <f>'Power Spectrum 〈B〉'!DU218</f>
        <v>0</v>
      </c>
      <c r="I231" s="75">
        <f>'Power Spectrum 〈B〉'!DV218</f>
        <v>0</v>
      </c>
      <c r="J231" s="75">
        <f>'Power Spectrum 〈B〉'!DW218</f>
        <v>0</v>
      </c>
      <c r="K231" s="75">
        <f>'Power Spectrum 〈B〉'!DX218</f>
        <v>0</v>
      </c>
      <c r="L231" s="82">
        <f>'Power Spectrum 〈B〉'!DY218</f>
        <v>0</v>
      </c>
      <c r="M231" s="75">
        <f>'Power Spectrum 〈B〉'!DZ218</f>
        <v>0</v>
      </c>
      <c r="N231" s="75">
        <f>'Power Spectrum 〈B〉'!EA218</f>
        <v>0</v>
      </c>
      <c r="O231" s="75">
        <f>'Power Spectrum 〈B〉'!EB218</f>
        <v>0</v>
      </c>
      <c r="P231" s="75">
        <f>'Power Spectrum 〈B〉'!EC218</f>
        <v>0</v>
      </c>
      <c r="Q231" s="75">
        <f>'Power Spectrum 〈B〉'!ED218</f>
        <v>0</v>
      </c>
      <c r="R231" s="75">
        <f>'Power Spectrum 〈B〉'!EE218</f>
        <v>0</v>
      </c>
      <c r="S231" s="75">
        <f>'Power Spectrum 〈B〉'!EF218</f>
        <v>0</v>
      </c>
    </row>
    <row r="232" spans="3:19" x14ac:dyDescent="0.15">
      <c r="C232" s="55"/>
      <c r="D232" s="73">
        <v>91</v>
      </c>
      <c r="E232" s="76">
        <f>'Power Spectrum 〈B〉'!DR219</f>
        <v>0</v>
      </c>
      <c r="F232" s="76">
        <f>'Power Spectrum 〈B〉'!DS219</f>
        <v>0</v>
      </c>
      <c r="G232" s="76">
        <f>'Power Spectrum 〈B〉'!DT219</f>
        <v>0</v>
      </c>
      <c r="H232" s="76">
        <f>'Power Spectrum 〈B〉'!DU219</f>
        <v>0</v>
      </c>
      <c r="I232" s="76">
        <f>'Power Spectrum 〈B〉'!DV219</f>
        <v>0</v>
      </c>
      <c r="J232" s="76">
        <f>'Power Spectrum 〈B〉'!DW219</f>
        <v>0</v>
      </c>
      <c r="K232" s="76">
        <f>'Power Spectrum 〈B〉'!DX219</f>
        <v>0</v>
      </c>
      <c r="L232" s="82">
        <f>'Power Spectrum 〈B〉'!DY219</f>
        <v>0</v>
      </c>
      <c r="M232" s="76">
        <f>'Power Spectrum 〈B〉'!DZ219</f>
        <v>0</v>
      </c>
      <c r="N232" s="76">
        <f>'Power Spectrum 〈B〉'!EA219</f>
        <v>0</v>
      </c>
      <c r="O232" s="76">
        <f>'Power Spectrum 〈B〉'!EB219</f>
        <v>0</v>
      </c>
      <c r="P232" s="76">
        <f>'Power Spectrum 〈B〉'!EC219</f>
        <v>0</v>
      </c>
      <c r="Q232" s="76">
        <f>'Power Spectrum 〈B〉'!ED219</f>
        <v>0</v>
      </c>
      <c r="R232" s="76">
        <f>'Power Spectrum 〈B〉'!EE219</f>
        <v>0</v>
      </c>
      <c r="S232" s="76">
        <f>'Power Spectrum 〈B〉'!EF219</f>
        <v>0</v>
      </c>
    </row>
    <row r="233" spans="3:19" x14ac:dyDescent="0.15">
      <c r="C233" s="100" t="e">
        <f>B159</f>
        <v>#DIV/0!</v>
      </c>
      <c r="D233" s="73">
        <v>92</v>
      </c>
      <c r="E233" s="76">
        <f>'Power Spectrum 〈B〉'!DR220</f>
        <v>0</v>
      </c>
      <c r="F233" s="76">
        <f>'Power Spectrum 〈B〉'!DS220</f>
        <v>0</v>
      </c>
      <c r="G233" s="76">
        <f>'Power Spectrum 〈B〉'!DT220</f>
        <v>0</v>
      </c>
      <c r="H233" s="76">
        <f>'Power Spectrum 〈B〉'!DU220</f>
        <v>0</v>
      </c>
      <c r="I233" s="76">
        <f>'Power Spectrum 〈B〉'!DV220</f>
        <v>0</v>
      </c>
      <c r="J233" s="76">
        <f>'Power Spectrum 〈B〉'!DW220</f>
        <v>0</v>
      </c>
      <c r="K233" s="76">
        <f>'Power Spectrum 〈B〉'!DX220</f>
        <v>0</v>
      </c>
      <c r="L233" s="82">
        <f>'Power Spectrum 〈B〉'!DY220</f>
        <v>0</v>
      </c>
      <c r="M233" s="76">
        <f>'Power Spectrum 〈B〉'!DZ220</f>
        <v>0</v>
      </c>
      <c r="N233" s="76">
        <f>'Power Spectrum 〈B〉'!EA220</f>
        <v>0</v>
      </c>
      <c r="O233" s="76">
        <f>'Power Spectrum 〈B〉'!EB220</f>
        <v>0</v>
      </c>
      <c r="P233" s="76">
        <f>'Power Spectrum 〈B〉'!EC220</f>
        <v>0</v>
      </c>
      <c r="Q233" s="76">
        <f>'Power Spectrum 〈B〉'!ED220</f>
        <v>0</v>
      </c>
      <c r="R233" s="76">
        <f>'Power Spectrum 〈B〉'!EE220</f>
        <v>0</v>
      </c>
      <c r="S233" s="76">
        <f>'Power Spectrum 〈B〉'!EF220</f>
        <v>0</v>
      </c>
    </row>
    <row r="234" spans="3:19" x14ac:dyDescent="0.15">
      <c r="C234" s="55"/>
      <c r="D234" s="73">
        <v>93</v>
      </c>
      <c r="E234" s="76">
        <f>'Power Spectrum 〈B〉'!DR221</f>
        <v>0</v>
      </c>
      <c r="F234" s="76">
        <f>'Power Spectrum 〈B〉'!DS221</f>
        <v>0</v>
      </c>
      <c r="G234" s="76">
        <f>'Power Spectrum 〈B〉'!DT221</f>
        <v>0</v>
      </c>
      <c r="H234" s="76">
        <f>'Power Spectrum 〈B〉'!DU221</f>
        <v>0</v>
      </c>
      <c r="I234" s="76">
        <f>'Power Spectrum 〈B〉'!DV221</f>
        <v>0</v>
      </c>
      <c r="J234" s="76">
        <f>'Power Spectrum 〈B〉'!DW221</f>
        <v>0</v>
      </c>
      <c r="K234" s="76">
        <f>'Power Spectrum 〈B〉'!DX221</f>
        <v>0</v>
      </c>
      <c r="L234" s="82">
        <f>'Power Spectrum 〈B〉'!DY221</f>
        <v>0</v>
      </c>
      <c r="M234" s="76">
        <f>'Power Spectrum 〈B〉'!DZ221</f>
        <v>0</v>
      </c>
      <c r="N234" s="76">
        <f>'Power Spectrum 〈B〉'!EA221</f>
        <v>0</v>
      </c>
      <c r="O234" s="76">
        <f>'Power Spectrum 〈B〉'!EB221</f>
        <v>0</v>
      </c>
      <c r="P234" s="76">
        <f>'Power Spectrum 〈B〉'!EC221</f>
        <v>0</v>
      </c>
      <c r="Q234" s="76">
        <f>'Power Spectrum 〈B〉'!ED221</f>
        <v>0</v>
      </c>
      <c r="R234" s="76">
        <f>'Power Spectrum 〈B〉'!EE221</f>
        <v>0</v>
      </c>
      <c r="S234" s="76">
        <f>'Power Spectrum 〈B〉'!EF221</f>
        <v>0</v>
      </c>
    </row>
    <row r="235" spans="3:19" x14ac:dyDescent="0.15">
      <c r="C235" s="55"/>
      <c r="D235" s="73">
        <v>94</v>
      </c>
      <c r="E235" s="76">
        <f>'Power Spectrum 〈B〉'!DR222</f>
        <v>0</v>
      </c>
      <c r="F235" s="76">
        <f>'Power Spectrum 〈B〉'!DS222</f>
        <v>0</v>
      </c>
      <c r="G235" s="76">
        <f>'Power Spectrum 〈B〉'!DT222</f>
        <v>0</v>
      </c>
      <c r="H235" s="76">
        <f>'Power Spectrum 〈B〉'!DU222</f>
        <v>0</v>
      </c>
      <c r="I235" s="76">
        <f>'Power Spectrum 〈B〉'!DV222</f>
        <v>0</v>
      </c>
      <c r="J235" s="76">
        <f>'Power Spectrum 〈B〉'!DW222</f>
        <v>0</v>
      </c>
      <c r="K235" s="76">
        <f>'Power Spectrum 〈B〉'!DX222</f>
        <v>0</v>
      </c>
      <c r="L235" s="82">
        <f>'Power Spectrum 〈B〉'!DY222</f>
        <v>0</v>
      </c>
      <c r="M235" s="76">
        <f>'Power Spectrum 〈B〉'!DZ222</f>
        <v>0</v>
      </c>
      <c r="N235" s="76">
        <f>'Power Spectrum 〈B〉'!EA222</f>
        <v>0</v>
      </c>
      <c r="O235" s="76">
        <f>'Power Spectrum 〈B〉'!EB222</f>
        <v>0</v>
      </c>
      <c r="P235" s="76">
        <f>'Power Spectrum 〈B〉'!EC222</f>
        <v>0</v>
      </c>
      <c r="Q235" s="76">
        <f>'Power Spectrum 〈B〉'!ED222</f>
        <v>0</v>
      </c>
      <c r="R235" s="76">
        <f>'Power Spectrum 〈B〉'!EE222</f>
        <v>0</v>
      </c>
      <c r="S235" s="76">
        <f>'Power Spectrum 〈B〉'!EF222</f>
        <v>0</v>
      </c>
    </row>
    <row r="236" spans="3:19" x14ac:dyDescent="0.15">
      <c r="C236" s="55"/>
      <c r="D236" s="73">
        <v>95</v>
      </c>
      <c r="E236" s="76">
        <f>'Power Spectrum 〈B〉'!DR223</f>
        <v>0</v>
      </c>
      <c r="F236" s="76">
        <f>'Power Spectrum 〈B〉'!DS223</f>
        <v>0</v>
      </c>
      <c r="G236" s="76">
        <f>'Power Spectrum 〈B〉'!DT223</f>
        <v>0</v>
      </c>
      <c r="H236" s="76">
        <f>'Power Spectrum 〈B〉'!DU223</f>
        <v>0</v>
      </c>
      <c r="I236" s="76">
        <f>'Power Spectrum 〈B〉'!DV223</f>
        <v>0</v>
      </c>
      <c r="J236" s="76">
        <f>'Power Spectrum 〈B〉'!DW223</f>
        <v>0</v>
      </c>
      <c r="K236" s="76">
        <f>'Power Spectrum 〈B〉'!DX223</f>
        <v>0</v>
      </c>
      <c r="L236" s="82">
        <f>'Power Spectrum 〈B〉'!DY223</f>
        <v>0</v>
      </c>
      <c r="M236" s="76">
        <f>'Power Spectrum 〈B〉'!DZ223</f>
        <v>0</v>
      </c>
      <c r="N236" s="76">
        <f>'Power Spectrum 〈B〉'!EA223</f>
        <v>0</v>
      </c>
      <c r="O236" s="76">
        <f>'Power Spectrum 〈B〉'!EB223</f>
        <v>0</v>
      </c>
      <c r="P236" s="76">
        <f>'Power Spectrum 〈B〉'!EC223</f>
        <v>0</v>
      </c>
      <c r="Q236" s="76">
        <f>'Power Spectrum 〈B〉'!ED223</f>
        <v>0</v>
      </c>
      <c r="R236" s="76">
        <f>'Power Spectrum 〈B〉'!EE223</f>
        <v>0</v>
      </c>
      <c r="S236" s="76">
        <f>'Power Spectrum 〈B〉'!EF223</f>
        <v>0</v>
      </c>
    </row>
    <row r="237" spans="3:19" x14ac:dyDescent="0.15">
      <c r="C237" s="55"/>
      <c r="D237" s="73">
        <v>96</v>
      </c>
      <c r="E237" s="77">
        <f>'Power Spectrum 〈B〉'!DR224</f>
        <v>0</v>
      </c>
      <c r="F237" s="77">
        <f>'Power Spectrum 〈B〉'!DS224</f>
        <v>0</v>
      </c>
      <c r="G237" s="77">
        <f>'Power Spectrum 〈B〉'!DT224</f>
        <v>0</v>
      </c>
      <c r="H237" s="77">
        <f>'Power Spectrum 〈B〉'!DU224</f>
        <v>0</v>
      </c>
      <c r="I237" s="77">
        <f>'Power Spectrum 〈B〉'!DV224</f>
        <v>0</v>
      </c>
      <c r="J237" s="77">
        <f>'Power Spectrum 〈B〉'!DW224</f>
        <v>0</v>
      </c>
      <c r="K237" s="77">
        <f>'Power Spectrum 〈B〉'!DX224</f>
        <v>0</v>
      </c>
      <c r="L237" s="82">
        <f>'Power Spectrum 〈B〉'!DY224</f>
        <v>0</v>
      </c>
      <c r="M237" s="77">
        <f>'Power Spectrum 〈B〉'!DZ224</f>
        <v>0</v>
      </c>
      <c r="N237" s="77">
        <f>'Power Spectrum 〈B〉'!EA224</f>
        <v>0</v>
      </c>
      <c r="O237" s="77">
        <f>'Power Spectrum 〈B〉'!EB224</f>
        <v>0</v>
      </c>
      <c r="P237" s="77">
        <f>'Power Spectrum 〈B〉'!EC224</f>
        <v>0</v>
      </c>
      <c r="Q237" s="77">
        <f>'Power Spectrum 〈B〉'!ED224</f>
        <v>0</v>
      </c>
      <c r="R237" s="77">
        <f>'Power Spectrum 〈B〉'!EE224</f>
        <v>0</v>
      </c>
      <c r="S237" s="77">
        <f>'Power Spectrum 〈B〉'!EF224</f>
        <v>0</v>
      </c>
    </row>
    <row r="238" spans="3:19" x14ac:dyDescent="0.15">
      <c r="C238" s="101" t="e">
        <f>B160</f>
        <v>#DIV/0!</v>
      </c>
      <c r="D238" s="73">
        <v>97</v>
      </c>
      <c r="E238" s="77">
        <f>'Power Spectrum 〈B〉'!DR225</f>
        <v>0</v>
      </c>
      <c r="F238" s="77">
        <f>'Power Spectrum 〈B〉'!DS225</f>
        <v>0</v>
      </c>
      <c r="G238" s="77">
        <f>'Power Spectrum 〈B〉'!DT225</f>
        <v>0</v>
      </c>
      <c r="H238" s="77">
        <f>'Power Spectrum 〈B〉'!DU225</f>
        <v>0</v>
      </c>
      <c r="I238" s="77">
        <f>'Power Spectrum 〈B〉'!DV225</f>
        <v>0</v>
      </c>
      <c r="J238" s="77">
        <f>'Power Spectrum 〈B〉'!DW225</f>
        <v>0</v>
      </c>
      <c r="K238" s="77">
        <f>'Power Spectrum 〈B〉'!DX225</f>
        <v>0</v>
      </c>
      <c r="L238" s="82">
        <f>'Power Spectrum 〈B〉'!DY225</f>
        <v>0</v>
      </c>
      <c r="M238" s="77">
        <f>'Power Spectrum 〈B〉'!DZ225</f>
        <v>0</v>
      </c>
      <c r="N238" s="77">
        <f>'Power Spectrum 〈B〉'!EA225</f>
        <v>0</v>
      </c>
      <c r="O238" s="77">
        <f>'Power Spectrum 〈B〉'!EB225</f>
        <v>0</v>
      </c>
      <c r="P238" s="77">
        <f>'Power Spectrum 〈B〉'!EC225</f>
        <v>0</v>
      </c>
      <c r="Q238" s="77">
        <f>'Power Spectrum 〈B〉'!ED225</f>
        <v>0</v>
      </c>
      <c r="R238" s="77">
        <f>'Power Spectrum 〈B〉'!EE225</f>
        <v>0</v>
      </c>
      <c r="S238" s="77">
        <f>'Power Spectrum 〈B〉'!EF225</f>
        <v>0</v>
      </c>
    </row>
    <row r="239" spans="3:19" x14ac:dyDescent="0.15">
      <c r="C239" s="55"/>
      <c r="D239" s="73">
        <v>98</v>
      </c>
      <c r="E239" s="77">
        <f>'Power Spectrum 〈B〉'!DR226</f>
        <v>0</v>
      </c>
      <c r="F239" s="77">
        <f>'Power Spectrum 〈B〉'!DS226</f>
        <v>0</v>
      </c>
      <c r="G239" s="77">
        <f>'Power Spectrum 〈B〉'!DT226</f>
        <v>0</v>
      </c>
      <c r="H239" s="77">
        <f>'Power Spectrum 〈B〉'!DU226</f>
        <v>0</v>
      </c>
      <c r="I239" s="77">
        <f>'Power Spectrum 〈B〉'!DV226</f>
        <v>0</v>
      </c>
      <c r="J239" s="77">
        <f>'Power Spectrum 〈B〉'!DW226</f>
        <v>0</v>
      </c>
      <c r="K239" s="77">
        <f>'Power Spectrum 〈B〉'!DX226</f>
        <v>0</v>
      </c>
      <c r="L239" s="82">
        <f>'Power Spectrum 〈B〉'!DY226</f>
        <v>0</v>
      </c>
      <c r="M239" s="77">
        <f>'Power Spectrum 〈B〉'!DZ226</f>
        <v>0</v>
      </c>
      <c r="N239" s="77">
        <f>'Power Spectrum 〈B〉'!EA226</f>
        <v>0</v>
      </c>
      <c r="O239" s="77">
        <f>'Power Spectrum 〈B〉'!EB226</f>
        <v>0</v>
      </c>
      <c r="P239" s="77">
        <f>'Power Spectrum 〈B〉'!EC226</f>
        <v>0</v>
      </c>
      <c r="Q239" s="77">
        <f>'Power Spectrum 〈B〉'!ED226</f>
        <v>0</v>
      </c>
      <c r="R239" s="77">
        <f>'Power Spectrum 〈B〉'!EE226</f>
        <v>0</v>
      </c>
      <c r="S239" s="77">
        <f>'Power Spectrum 〈B〉'!EF226</f>
        <v>0</v>
      </c>
    </row>
    <row r="240" spans="3:19" x14ac:dyDescent="0.15">
      <c r="C240" s="55"/>
      <c r="D240" s="73">
        <v>99</v>
      </c>
      <c r="E240" s="77">
        <f>'Power Spectrum 〈B〉'!DR227</f>
        <v>0</v>
      </c>
      <c r="F240" s="77">
        <f>'Power Spectrum 〈B〉'!DS227</f>
        <v>0</v>
      </c>
      <c r="G240" s="77">
        <f>'Power Spectrum 〈B〉'!DT227</f>
        <v>0</v>
      </c>
      <c r="H240" s="77">
        <f>'Power Spectrum 〈B〉'!DU227</f>
        <v>0</v>
      </c>
      <c r="I240" s="77">
        <f>'Power Spectrum 〈B〉'!DV227</f>
        <v>0</v>
      </c>
      <c r="J240" s="77">
        <f>'Power Spectrum 〈B〉'!DW227</f>
        <v>0</v>
      </c>
      <c r="K240" s="77">
        <f>'Power Spectrum 〈B〉'!DX227</f>
        <v>0</v>
      </c>
      <c r="L240" s="82">
        <f>'Power Spectrum 〈B〉'!DY227</f>
        <v>0</v>
      </c>
      <c r="M240" s="77">
        <f>'Power Spectrum 〈B〉'!DZ227</f>
        <v>0</v>
      </c>
      <c r="N240" s="77">
        <f>'Power Spectrum 〈B〉'!EA227</f>
        <v>0</v>
      </c>
      <c r="O240" s="77">
        <f>'Power Spectrum 〈B〉'!EB227</f>
        <v>0</v>
      </c>
      <c r="P240" s="77">
        <f>'Power Spectrum 〈B〉'!EC227</f>
        <v>0</v>
      </c>
      <c r="Q240" s="77">
        <f>'Power Spectrum 〈B〉'!ED227</f>
        <v>0</v>
      </c>
      <c r="R240" s="77">
        <f>'Power Spectrum 〈B〉'!EE227</f>
        <v>0</v>
      </c>
      <c r="S240" s="77">
        <f>'Power Spectrum 〈B〉'!EF227</f>
        <v>0</v>
      </c>
    </row>
    <row r="241" spans="3:19" x14ac:dyDescent="0.15">
      <c r="C241" s="55"/>
      <c r="D241" s="73">
        <v>100</v>
      </c>
      <c r="E241" s="77">
        <f>'Power Spectrum 〈B〉'!DR228</f>
        <v>0</v>
      </c>
      <c r="F241" s="77">
        <f>'Power Spectrum 〈B〉'!DS228</f>
        <v>0</v>
      </c>
      <c r="G241" s="77">
        <f>'Power Spectrum 〈B〉'!DT228</f>
        <v>0</v>
      </c>
      <c r="H241" s="77">
        <f>'Power Spectrum 〈B〉'!DU228</f>
        <v>0</v>
      </c>
      <c r="I241" s="77">
        <f>'Power Spectrum 〈B〉'!DV228</f>
        <v>0</v>
      </c>
      <c r="J241" s="77">
        <f>'Power Spectrum 〈B〉'!DW228</f>
        <v>0</v>
      </c>
      <c r="K241" s="77">
        <f>'Power Spectrum 〈B〉'!DX228</f>
        <v>0</v>
      </c>
      <c r="L241" s="82">
        <f>'Power Spectrum 〈B〉'!DY228</f>
        <v>0</v>
      </c>
      <c r="M241" s="77">
        <f>'Power Spectrum 〈B〉'!DZ228</f>
        <v>0</v>
      </c>
      <c r="N241" s="77">
        <f>'Power Spectrum 〈B〉'!EA228</f>
        <v>0</v>
      </c>
      <c r="O241" s="77">
        <f>'Power Spectrum 〈B〉'!EB228</f>
        <v>0</v>
      </c>
      <c r="P241" s="77">
        <f>'Power Spectrum 〈B〉'!EC228</f>
        <v>0</v>
      </c>
      <c r="Q241" s="77">
        <f>'Power Spectrum 〈B〉'!ED228</f>
        <v>0</v>
      </c>
      <c r="R241" s="77">
        <f>'Power Spectrum 〈B〉'!EE228</f>
        <v>0</v>
      </c>
      <c r="S241" s="77">
        <f>'Power Spectrum 〈B〉'!EF228</f>
        <v>0</v>
      </c>
    </row>
    <row r="242" spans="3:19" x14ac:dyDescent="0.15">
      <c r="C242" s="55"/>
      <c r="D242" s="73">
        <v>101</v>
      </c>
      <c r="E242" s="78">
        <f>'Power Spectrum 〈B〉'!DR229</f>
        <v>0</v>
      </c>
      <c r="F242" s="78">
        <f>'Power Spectrum 〈B〉'!DS229</f>
        <v>0</v>
      </c>
      <c r="G242" s="78">
        <f>'Power Spectrum 〈B〉'!DT229</f>
        <v>0</v>
      </c>
      <c r="H242" s="78">
        <f>'Power Spectrum 〈B〉'!DU229</f>
        <v>0</v>
      </c>
      <c r="I242" s="78">
        <f>'Power Spectrum 〈B〉'!DV229</f>
        <v>0</v>
      </c>
      <c r="J242" s="78">
        <f>'Power Spectrum 〈B〉'!DW229</f>
        <v>0</v>
      </c>
      <c r="K242" s="78">
        <f>'Power Spectrum 〈B〉'!DX229</f>
        <v>0</v>
      </c>
      <c r="L242" s="82">
        <f>'Power Spectrum 〈B〉'!DY229</f>
        <v>0</v>
      </c>
      <c r="M242" s="78">
        <f>'Power Spectrum 〈B〉'!DZ229</f>
        <v>0</v>
      </c>
      <c r="N242" s="78">
        <f>'Power Spectrum 〈B〉'!EA229</f>
        <v>0</v>
      </c>
      <c r="O242" s="78">
        <f>'Power Spectrum 〈B〉'!EB229</f>
        <v>0</v>
      </c>
      <c r="P242" s="78">
        <f>'Power Spectrum 〈B〉'!EC229</f>
        <v>0</v>
      </c>
      <c r="Q242" s="78">
        <f>'Power Spectrum 〈B〉'!ED229</f>
        <v>0</v>
      </c>
      <c r="R242" s="78">
        <f>'Power Spectrum 〈B〉'!EE229</f>
        <v>0</v>
      </c>
      <c r="S242" s="78">
        <f>'Power Spectrum 〈B〉'!EF229</f>
        <v>0</v>
      </c>
    </row>
    <row r="243" spans="3:19" x14ac:dyDescent="0.15">
      <c r="C243" s="102" t="e">
        <f>B161</f>
        <v>#DIV/0!</v>
      </c>
      <c r="D243" s="73">
        <v>102</v>
      </c>
      <c r="E243" s="78">
        <f>'Power Spectrum 〈B〉'!DR230</f>
        <v>0</v>
      </c>
      <c r="F243" s="78">
        <f>'Power Spectrum 〈B〉'!DS230</f>
        <v>0</v>
      </c>
      <c r="G243" s="78">
        <f>'Power Spectrum 〈B〉'!DT230</f>
        <v>0</v>
      </c>
      <c r="H243" s="78">
        <f>'Power Spectrum 〈B〉'!DU230</f>
        <v>0</v>
      </c>
      <c r="I243" s="78">
        <f>'Power Spectrum 〈B〉'!DV230</f>
        <v>0</v>
      </c>
      <c r="J243" s="78">
        <f>'Power Spectrum 〈B〉'!DW230</f>
        <v>0</v>
      </c>
      <c r="K243" s="78">
        <f>'Power Spectrum 〈B〉'!DX230</f>
        <v>0</v>
      </c>
      <c r="L243" s="82">
        <f>'Power Spectrum 〈B〉'!DY230</f>
        <v>0</v>
      </c>
      <c r="M243" s="78">
        <f>'Power Spectrum 〈B〉'!DZ230</f>
        <v>0</v>
      </c>
      <c r="N243" s="78">
        <f>'Power Spectrum 〈B〉'!EA230</f>
        <v>0</v>
      </c>
      <c r="O243" s="78">
        <f>'Power Spectrum 〈B〉'!EB230</f>
        <v>0</v>
      </c>
      <c r="P243" s="78">
        <f>'Power Spectrum 〈B〉'!EC230</f>
        <v>0</v>
      </c>
      <c r="Q243" s="78">
        <f>'Power Spectrum 〈B〉'!ED230</f>
        <v>0</v>
      </c>
      <c r="R243" s="78">
        <f>'Power Spectrum 〈B〉'!EE230</f>
        <v>0</v>
      </c>
      <c r="S243" s="78">
        <f>'Power Spectrum 〈B〉'!EF230</f>
        <v>0</v>
      </c>
    </row>
    <row r="244" spans="3:19" x14ac:dyDescent="0.15">
      <c r="C244" s="55"/>
      <c r="D244" s="73">
        <v>103</v>
      </c>
      <c r="E244" s="78">
        <f>'Power Spectrum 〈B〉'!DR231</f>
        <v>0</v>
      </c>
      <c r="F244" s="78">
        <f>'Power Spectrum 〈B〉'!DS231</f>
        <v>0</v>
      </c>
      <c r="G244" s="78">
        <f>'Power Spectrum 〈B〉'!DT231</f>
        <v>0</v>
      </c>
      <c r="H244" s="78">
        <f>'Power Spectrum 〈B〉'!DU231</f>
        <v>0</v>
      </c>
      <c r="I244" s="78">
        <f>'Power Spectrum 〈B〉'!DV231</f>
        <v>0</v>
      </c>
      <c r="J244" s="78">
        <f>'Power Spectrum 〈B〉'!DW231</f>
        <v>0</v>
      </c>
      <c r="K244" s="78">
        <f>'Power Spectrum 〈B〉'!DX231</f>
        <v>0</v>
      </c>
      <c r="L244" s="82">
        <f>'Power Spectrum 〈B〉'!DY231</f>
        <v>0</v>
      </c>
      <c r="M244" s="78">
        <f>'Power Spectrum 〈B〉'!DZ231</f>
        <v>0</v>
      </c>
      <c r="N244" s="78">
        <f>'Power Spectrum 〈B〉'!EA231</f>
        <v>0</v>
      </c>
      <c r="O244" s="78">
        <f>'Power Spectrum 〈B〉'!EB231</f>
        <v>0</v>
      </c>
      <c r="P244" s="78">
        <f>'Power Spectrum 〈B〉'!EC231</f>
        <v>0</v>
      </c>
      <c r="Q244" s="78">
        <f>'Power Spectrum 〈B〉'!ED231</f>
        <v>0</v>
      </c>
      <c r="R244" s="78">
        <f>'Power Spectrum 〈B〉'!EE231</f>
        <v>0</v>
      </c>
      <c r="S244" s="78">
        <f>'Power Spectrum 〈B〉'!EF231</f>
        <v>0</v>
      </c>
    </row>
    <row r="245" spans="3:19" x14ac:dyDescent="0.15">
      <c r="C245" s="55"/>
      <c r="D245" s="73">
        <v>104</v>
      </c>
      <c r="E245" s="78">
        <f>'Power Spectrum 〈B〉'!DR232</f>
        <v>0</v>
      </c>
      <c r="F245" s="78">
        <f>'Power Spectrum 〈B〉'!DS232</f>
        <v>0</v>
      </c>
      <c r="G245" s="78">
        <f>'Power Spectrum 〈B〉'!DT232</f>
        <v>0</v>
      </c>
      <c r="H245" s="78">
        <f>'Power Spectrum 〈B〉'!DU232</f>
        <v>0</v>
      </c>
      <c r="I245" s="78">
        <f>'Power Spectrum 〈B〉'!DV232</f>
        <v>0</v>
      </c>
      <c r="J245" s="78">
        <f>'Power Spectrum 〈B〉'!DW232</f>
        <v>0</v>
      </c>
      <c r="K245" s="78">
        <f>'Power Spectrum 〈B〉'!DX232</f>
        <v>0</v>
      </c>
      <c r="L245" s="82">
        <f>'Power Spectrum 〈B〉'!DY232</f>
        <v>0</v>
      </c>
      <c r="M245" s="78">
        <f>'Power Spectrum 〈B〉'!DZ232</f>
        <v>0</v>
      </c>
      <c r="N245" s="78">
        <f>'Power Spectrum 〈B〉'!EA232</f>
        <v>0</v>
      </c>
      <c r="O245" s="78">
        <f>'Power Spectrum 〈B〉'!EB232</f>
        <v>0</v>
      </c>
      <c r="P245" s="78">
        <f>'Power Spectrum 〈B〉'!EC232</f>
        <v>0</v>
      </c>
      <c r="Q245" s="78">
        <f>'Power Spectrum 〈B〉'!ED232</f>
        <v>0</v>
      </c>
      <c r="R245" s="78">
        <f>'Power Spectrum 〈B〉'!EE232</f>
        <v>0</v>
      </c>
      <c r="S245" s="78">
        <f>'Power Spectrum 〈B〉'!EF232</f>
        <v>0</v>
      </c>
    </row>
    <row r="246" spans="3:19" x14ac:dyDescent="0.15">
      <c r="C246" s="55"/>
      <c r="D246" s="73">
        <v>105</v>
      </c>
      <c r="E246" s="78">
        <f>'Power Spectrum 〈B〉'!DR233</f>
        <v>0</v>
      </c>
      <c r="F246" s="78">
        <f>'Power Spectrum 〈B〉'!DS233</f>
        <v>0</v>
      </c>
      <c r="G246" s="78">
        <f>'Power Spectrum 〈B〉'!DT233</f>
        <v>0</v>
      </c>
      <c r="H246" s="78">
        <f>'Power Spectrum 〈B〉'!DU233</f>
        <v>0</v>
      </c>
      <c r="I246" s="78">
        <f>'Power Spectrum 〈B〉'!DV233</f>
        <v>0</v>
      </c>
      <c r="J246" s="78">
        <f>'Power Spectrum 〈B〉'!DW233</f>
        <v>0</v>
      </c>
      <c r="K246" s="78">
        <f>'Power Spectrum 〈B〉'!DX233</f>
        <v>0</v>
      </c>
      <c r="L246" s="82">
        <f>'Power Spectrum 〈B〉'!DY233</f>
        <v>0</v>
      </c>
      <c r="M246" s="78">
        <f>'Power Spectrum 〈B〉'!DZ233</f>
        <v>0</v>
      </c>
      <c r="N246" s="78">
        <f>'Power Spectrum 〈B〉'!EA233</f>
        <v>0</v>
      </c>
      <c r="O246" s="78">
        <f>'Power Spectrum 〈B〉'!EB233</f>
        <v>0</v>
      </c>
      <c r="P246" s="78">
        <f>'Power Spectrum 〈B〉'!EC233</f>
        <v>0</v>
      </c>
      <c r="Q246" s="78">
        <f>'Power Spectrum 〈B〉'!ED233</f>
        <v>0</v>
      </c>
      <c r="R246" s="78">
        <f>'Power Spectrum 〈B〉'!EE233</f>
        <v>0</v>
      </c>
      <c r="S246" s="78">
        <f>'Power Spectrum 〈B〉'!EF233</f>
        <v>0</v>
      </c>
    </row>
    <row r="247" spans="3:19" x14ac:dyDescent="0.15">
      <c r="C247" s="55"/>
      <c r="D247" s="73">
        <v>106</v>
      </c>
      <c r="E247" s="75">
        <f>'Power Spectrum 〈B〉'!DR234</f>
        <v>0</v>
      </c>
      <c r="F247" s="75">
        <f>'Power Spectrum 〈B〉'!DS234</f>
        <v>0</v>
      </c>
      <c r="G247" s="75">
        <f>'Power Spectrum 〈B〉'!DT234</f>
        <v>0</v>
      </c>
      <c r="H247" s="75">
        <f>'Power Spectrum 〈B〉'!DU234</f>
        <v>0</v>
      </c>
      <c r="I247" s="75">
        <f>'Power Spectrum 〈B〉'!DV234</f>
        <v>0</v>
      </c>
      <c r="J247" s="75">
        <f>'Power Spectrum 〈B〉'!DW234</f>
        <v>0</v>
      </c>
      <c r="K247" s="75">
        <f>'Power Spectrum 〈B〉'!DX234</f>
        <v>0</v>
      </c>
      <c r="L247" s="82">
        <f>'Power Spectrum 〈B〉'!DY234</f>
        <v>0</v>
      </c>
      <c r="M247" s="75">
        <f>'Power Spectrum 〈B〉'!DZ234</f>
        <v>0</v>
      </c>
      <c r="N247" s="75">
        <f>'Power Spectrum 〈B〉'!EA234</f>
        <v>0</v>
      </c>
      <c r="O247" s="75">
        <f>'Power Spectrum 〈B〉'!EB234</f>
        <v>0</v>
      </c>
      <c r="P247" s="75">
        <f>'Power Spectrum 〈B〉'!EC234</f>
        <v>0</v>
      </c>
      <c r="Q247" s="75">
        <f>'Power Spectrum 〈B〉'!ED234</f>
        <v>0</v>
      </c>
      <c r="R247" s="75">
        <f>'Power Spectrum 〈B〉'!EE234</f>
        <v>0</v>
      </c>
      <c r="S247" s="75">
        <f>'Power Spectrum 〈B〉'!EF234</f>
        <v>0</v>
      </c>
    </row>
    <row r="248" spans="3:19" x14ac:dyDescent="0.15">
      <c r="C248" s="98" t="e">
        <f>B162</f>
        <v>#DIV/0!</v>
      </c>
      <c r="D248" s="73">
        <v>107</v>
      </c>
      <c r="E248" s="75">
        <f>'Power Spectrum 〈B〉'!DR235</f>
        <v>0</v>
      </c>
      <c r="F248" s="75">
        <f>'Power Spectrum 〈B〉'!DS235</f>
        <v>0</v>
      </c>
      <c r="G248" s="75">
        <f>'Power Spectrum 〈B〉'!DT235</f>
        <v>0</v>
      </c>
      <c r="H248" s="75">
        <f>'Power Spectrum 〈B〉'!DU235</f>
        <v>0</v>
      </c>
      <c r="I248" s="75">
        <f>'Power Spectrum 〈B〉'!DV235</f>
        <v>0</v>
      </c>
      <c r="J248" s="75">
        <f>'Power Spectrum 〈B〉'!DW235</f>
        <v>0</v>
      </c>
      <c r="K248" s="75">
        <f>'Power Spectrum 〈B〉'!DX235</f>
        <v>0</v>
      </c>
      <c r="L248" s="82">
        <f>'Power Spectrum 〈B〉'!DY235</f>
        <v>0</v>
      </c>
      <c r="M248" s="75">
        <f>'Power Spectrum 〈B〉'!DZ235</f>
        <v>0</v>
      </c>
      <c r="N248" s="75">
        <f>'Power Spectrum 〈B〉'!EA235</f>
        <v>0</v>
      </c>
      <c r="O248" s="75">
        <f>'Power Spectrum 〈B〉'!EB235</f>
        <v>0</v>
      </c>
      <c r="P248" s="75">
        <f>'Power Spectrum 〈B〉'!EC235</f>
        <v>0</v>
      </c>
      <c r="Q248" s="75">
        <f>'Power Spectrum 〈B〉'!ED235</f>
        <v>0</v>
      </c>
      <c r="R248" s="75">
        <f>'Power Spectrum 〈B〉'!EE235</f>
        <v>0</v>
      </c>
      <c r="S248" s="75">
        <f>'Power Spectrum 〈B〉'!EF235</f>
        <v>0</v>
      </c>
    </row>
    <row r="249" spans="3:19" x14ac:dyDescent="0.15">
      <c r="C249" s="55"/>
      <c r="D249" s="73">
        <v>108</v>
      </c>
      <c r="E249" s="75">
        <f>'Power Spectrum 〈B〉'!DR236</f>
        <v>0</v>
      </c>
      <c r="F249" s="75">
        <f>'Power Spectrum 〈B〉'!DS236</f>
        <v>0</v>
      </c>
      <c r="G249" s="75">
        <f>'Power Spectrum 〈B〉'!DT236</f>
        <v>0</v>
      </c>
      <c r="H249" s="75">
        <f>'Power Spectrum 〈B〉'!DU236</f>
        <v>0</v>
      </c>
      <c r="I249" s="75">
        <f>'Power Spectrum 〈B〉'!DV236</f>
        <v>0</v>
      </c>
      <c r="J249" s="75">
        <f>'Power Spectrum 〈B〉'!DW236</f>
        <v>0</v>
      </c>
      <c r="K249" s="75">
        <f>'Power Spectrum 〈B〉'!DX236</f>
        <v>0</v>
      </c>
      <c r="L249" s="82">
        <f>'Power Spectrum 〈B〉'!DY236</f>
        <v>0</v>
      </c>
      <c r="M249" s="75">
        <f>'Power Spectrum 〈B〉'!DZ236</f>
        <v>0</v>
      </c>
      <c r="N249" s="75">
        <f>'Power Spectrum 〈B〉'!EA236</f>
        <v>0</v>
      </c>
      <c r="O249" s="75">
        <f>'Power Spectrum 〈B〉'!EB236</f>
        <v>0</v>
      </c>
      <c r="P249" s="75">
        <f>'Power Spectrum 〈B〉'!EC236</f>
        <v>0</v>
      </c>
      <c r="Q249" s="75">
        <f>'Power Spectrum 〈B〉'!ED236</f>
        <v>0</v>
      </c>
      <c r="R249" s="75">
        <f>'Power Spectrum 〈B〉'!EE236</f>
        <v>0</v>
      </c>
      <c r="S249" s="75">
        <f>'Power Spectrum 〈B〉'!EF236</f>
        <v>0</v>
      </c>
    </row>
    <row r="250" spans="3:19" x14ac:dyDescent="0.15">
      <c r="C250" s="55"/>
      <c r="D250" s="73">
        <v>109</v>
      </c>
      <c r="E250" s="75">
        <f>'Power Spectrum 〈B〉'!DR237</f>
        <v>0</v>
      </c>
      <c r="F250" s="75">
        <f>'Power Spectrum 〈B〉'!DS237</f>
        <v>0</v>
      </c>
      <c r="G250" s="75">
        <f>'Power Spectrum 〈B〉'!DT237</f>
        <v>0</v>
      </c>
      <c r="H250" s="75">
        <f>'Power Spectrum 〈B〉'!DU237</f>
        <v>0</v>
      </c>
      <c r="I250" s="75">
        <f>'Power Spectrum 〈B〉'!DV237</f>
        <v>0</v>
      </c>
      <c r="J250" s="75">
        <f>'Power Spectrum 〈B〉'!DW237</f>
        <v>0</v>
      </c>
      <c r="K250" s="75">
        <f>'Power Spectrum 〈B〉'!DX237</f>
        <v>0</v>
      </c>
      <c r="L250" s="82">
        <f>'Power Spectrum 〈B〉'!DY237</f>
        <v>0</v>
      </c>
      <c r="M250" s="75">
        <f>'Power Spectrum 〈B〉'!DZ237</f>
        <v>0</v>
      </c>
      <c r="N250" s="75">
        <f>'Power Spectrum 〈B〉'!EA237</f>
        <v>0</v>
      </c>
      <c r="O250" s="75">
        <f>'Power Spectrum 〈B〉'!EB237</f>
        <v>0</v>
      </c>
      <c r="P250" s="75">
        <f>'Power Spectrum 〈B〉'!EC237</f>
        <v>0</v>
      </c>
      <c r="Q250" s="75">
        <f>'Power Spectrum 〈B〉'!ED237</f>
        <v>0</v>
      </c>
      <c r="R250" s="75">
        <f>'Power Spectrum 〈B〉'!EE237</f>
        <v>0</v>
      </c>
      <c r="S250" s="75">
        <f>'Power Spectrum 〈B〉'!EF237</f>
        <v>0</v>
      </c>
    </row>
    <row r="251" spans="3:19" x14ac:dyDescent="0.15">
      <c r="C251" s="55"/>
      <c r="D251" s="73">
        <v>110</v>
      </c>
      <c r="E251" s="75">
        <f>'Power Spectrum 〈B〉'!DR238</f>
        <v>0</v>
      </c>
      <c r="F251" s="75">
        <f>'Power Spectrum 〈B〉'!DS238</f>
        <v>0</v>
      </c>
      <c r="G251" s="75">
        <f>'Power Spectrum 〈B〉'!DT238</f>
        <v>0</v>
      </c>
      <c r="H251" s="75">
        <f>'Power Spectrum 〈B〉'!DU238</f>
        <v>0</v>
      </c>
      <c r="I251" s="75">
        <f>'Power Spectrum 〈B〉'!DV238</f>
        <v>0</v>
      </c>
      <c r="J251" s="75">
        <f>'Power Spectrum 〈B〉'!DW238</f>
        <v>0</v>
      </c>
      <c r="K251" s="75">
        <f>'Power Spectrum 〈B〉'!DX238</f>
        <v>0</v>
      </c>
      <c r="L251" s="82">
        <f>'Power Spectrum 〈B〉'!DY238</f>
        <v>0</v>
      </c>
      <c r="M251" s="75">
        <f>'Power Spectrum 〈B〉'!DZ238</f>
        <v>0</v>
      </c>
      <c r="N251" s="75">
        <f>'Power Spectrum 〈B〉'!EA238</f>
        <v>0</v>
      </c>
      <c r="O251" s="75">
        <f>'Power Spectrum 〈B〉'!EB238</f>
        <v>0</v>
      </c>
      <c r="P251" s="75">
        <f>'Power Spectrum 〈B〉'!EC238</f>
        <v>0</v>
      </c>
      <c r="Q251" s="75">
        <f>'Power Spectrum 〈B〉'!ED238</f>
        <v>0</v>
      </c>
      <c r="R251" s="75">
        <f>'Power Spectrum 〈B〉'!EE238</f>
        <v>0</v>
      </c>
      <c r="S251" s="75">
        <f>'Power Spectrum 〈B〉'!EF238</f>
        <v>0</v>
      </c>
    </row>
    <row r="252" spans="3:19" x14ac:dyDescent="0.15">
      <c r="C252" s="55"/>
      <c r="D252" s="73">
        <v>111</v>
      </c>
      <c r="E252" s="76">
        <f>'Power Spectrum 〈B〉'!DR239</f>
        <v>0</v>
      </c>
      <c r="F252" s="76">
        <f>'Power Spectrum 〈B〉'!DS239</f>
        <v>0</v>
      </c>
      <c r="G252" s="76">
        <f>'Power Spectrum 〈B〉'!DT239</f>
        <v>0</v>
      </c>
      <c r="H252" s="75">
        <f>'Power Spectrum 〈B〉'!DU239</f>
        <v>0</v>
      </c>
      <c r="I252" s="75">
        <f>'Power Spectrum 〈B〉'!DV239</f>
        <v>0</v>
      </c>
      <c r="J252" s="75">
        <f>'Power Spectrum 〈B〉'!DW239</f>
        <v>0</v>
      </c>
      <c r="K252" s="75">
        <f>'Power Spectrum 〈B〉'!DX239</f>
        <v>0</v>
      </c>
      <c r="L252" s="82">
        <f>'Power Spectrum 〈B〉'!DY239</f>
        <v>0</v>
      </c>
      <c r="M252" s="75">
        <f>'Power Spectrum 〈B〉'!DZ239</f>
        <v>0</v>
      </c>
      <c r="N252" s="75">
        <f>'Power Spectrum 〈B〉'!EA239</f>
        <v>0</v>
      </c>
      <c r="O252" s="75">
        <f>'Power Spectrum 〈B〉'!EB239</f>
        <v>0</v>
      </c>
      <c r="P252" s="75">
        <f>'Power Spectrum 〈B〉'!EC239</f>
        <v>0</v>
      </c>
      <c r="Q252" s="76">
        <f>'Power Spectrum 〈B〉'!ED239</f>
        <v>0</v>
      </c>
      <c r="R252" s="76">
        <f>'Power Spectrum 〈B〉'!EE239</f>
        <v>0</v>
      </c>
      <c r="S252" s="76">
        <f>'Power Spectrum 〈B〉'!EF239</f>
        <v>0</v>
      </c>
    </row>
    <row r="253" spans="3:19" x14ac:dyDescent="0.15">
      <c r="C253" s="100" t="e">
        <f>B163</f>
        <v>#DIV/0!</v>
      </c>
      <c r="D253" s="73">
        <v>112</v>
      </c>
      <c r="E253" s="76">
        <f>'Power Spectrum 〈B〉'!DR240</f>
        <v>0</v>
      </c>
      <c r="F253" s="76">
        <f>'Power Spectrum 〈B〉'!DS240</f>
        <v>0</v>
      </c>
      <c r="G253" s="76">
        <f>'Power Spectrum 〈B〉'!DT240</f>
        <v>0</v>
      </c>
      <c r="H253" s="76">
        <f>'Power Spectrum 〈B〉'!DU240</f>
        <v>0</v>
      </c>
      <c r="I253" s="76">
        <f>'Power Spectrum 〈B〉'!DV240</f>
        <v>0</v>
      </c>
      <c r="J253" s="76">
        <f>'Power Spectrum 〈B〉'!DW240</f>
        <v>0</v>
      </c>
      <c r="K253" s="76">
        <f>'Power Spectrum 〈B〉'!DX240</f>
        <v>0</v>
      </c>
      <c r="L253" s="82">
        <f>'Power Spectrum 〈B〉'!DY240</f>
        <v>0</v>
      </c>
      <c r="M253" s="76">
        <f>'Power Spectrum 〈B〉'!DZ240</f>
        <v>0</v>
      </c>
      <c r="N253" s="76">
        <f>'Power Spectrum 〈B〉'!EA240</f>
        <v>0</v>
      </c>
      <c r="O253" s="76">
        <f>'Power Spectrum 〈B〉'!EB240</f>
        <v>0</v>
      </c>
      <c r="P253" s="76">
        <f>'Power Spectrum 〈B〉'!EC240</f>
        <v>0</v>
      </c>
      <c r="Q253" s="76">
        <f>'Power Spectrum 〈B〉'!ED240</f>
        <v>0</v>
      </c>
      <c r="R253" s="76">
        <f>'Power Spectrum 〈B〉'!EE240</f>
        <v>0</v>
      </c>
      <c r="S253" s="76">
        <f>'Power Spectrum 〈B〉'!EF240</f>
        <v>0</v>
      </c>
    </row>
    <row r="254" spans="3:19" x14ac:dyDescent="0.15">
      <c r="C254" s="55"/>
      <c r="D254" s="73">
        <v>113</v>
      </c>
      <c r="E254" s="76">
        <f>'Power Spectrum 〈B〉'!DR241</f>
        <v>0</v>
      </c>
      <c r="F254" s="76">
        <f>'Power Spectrum 〈B〉'!DS241</f>
        <v>0</v>
      </c>
      <c r="G254" s="76">
        <f>'Power Spectrum 〈B〉'!DT241</f>
        <v>0</v>
      </c>
      <c r="H254" s="76">
        <f>'Power Spectrum 〈B〉'!DU241</f>
        <v>0</v>
      </c>
      <c r="I254" s="76">
        <f>'Power Spectrum 〈B〉'!DV241</f>
        <v>0</v>
      </c>
      <c r="J254" s="76">
        <f>'Power Spectrum 〈B〉'!DW241</f>
        <v>0</v>
      </c>
      <c r="K254" s="76">
        <f>'Power Spectrum 〈B〉'!DX241</f>
        <v>0</v>
      </c>
      <c r="L254" s="82">
        <f>'Power Spectrum 〈B〉'!DY241</f>
        <v>0</v>
      </c>
      <c r="M254" s="76">
        <f>'Power Spectrum 〈B〉'!DZ241</f>
        <v>0</v>
      </c>
      <c r="N254" s="76">
        <f>'Power Spectrum 〈B〉'!EA241</f>
        <v>0</v>
      </c>
      <c r="O254" s="76">
        <f>'Power Spectrum 〈B〉'!EB241</f>
        <v>0</v>
      </c>
      <c r="P254" s="76">
        <f>'Power Spectrum 〈B〉'!EC241</f>
        <v>0</v>
      </c>
      <c r="Q254" s="76">
        <f>'Power Spectrum 〈B〉'!ED241</f>
        <v>0</v>
      </c>
      <c r="R254" s="76">
        <f>'Power Spectrum 〈B〉'!EE241</f>
        <v>0</v>
      </c>
      <c r="S254" s="76">
        <f>'Power Spectrum 〈B〉'!EF241</f>
        <v>0</v>
      </c>
    </row>
    <row r="255" spans="3:19" x14ac:dyDescent="0.15">
      <c r="C255" s="55"/>
      <c r="D255" s="73">
        <v>114</v>
      </c>
      <c r="E255" s="76">
        <f>'Power Spectrum 〈B〉'!DR242</f>
        <v>0</v>
      </c>
      <c r="F255" s="76">
        <f>'Power Spectrum 〈B〉'!DS242</f>
        <v>0</v>
      </c>
      <c r="G255" s="76">
        <f>'Power Spectrum 〈B〉'!DT242</f>
        <v>0</v>
      </c>
      <c r="H255" s="76">
        <f>'Power Spectrum 〈B〉'!DU242</f>
        <v>0</v>
      </c>
      <c r="I255" s="76">
        <f>'Power Spectrum 〈B〉'!DV242</f>
        <v>0</v>
      </c>
      <c r="J255" s="76">
        <f>'Power Spectrum 〈B〉'!DW242</f>
        <v>0</v>
      </c>
      <c r="K255" s="76">
        <f>'Power Spectrum 〈B〉'!DX242</f>
        <v>0</v>
      </c>
      <c r="L255" s="82">
        <f>'Power Spectrum 〈B〉'!DY242</f>
        <v>0</v>
      </c>
      <c r="M255" s="76">
        <f>'Power Spectrum 〈B〉'!DZ242</f>
        <v>0</v>
      </c>
      <c r="N255" s="76">
        <f>'Power Spectrum 〈B〉'!EA242</f>
        <v>0</v>
      </c>
      <c r="O255" s="76">
        <f>'Power Spectrum 〈B〉'!EB242</f>
        <v>0</v>
      </c>
      <c r="P255" s="76">
        <f>'Power Spectrum 〈B〉'!EC242</f>
        <v>0</v>
      </c>
      <c r="Q255" s="76">
        <f>'Power Spectrum 〈B〉'!ED242</f>
        <v>0</v>
      </c>
      <c r="R255" s="76">
        <f>'Power Spectrum 〈B〉'!EE242</f>
        <v>0</v>
      </c>
      <c r="S255" s="76">
        <f>'Power Spectrum 〈B〉'!EF242</f>
        <v>0</v>
      </c>
    </row>
    <row r="256" spans="3:19" x14ac:dyDescent="0.15">
      <c r="C256" s="55"/>
      <c r="D256" s="73">
        <v>115</v>
      </c>
      <c r="E256" s="76">
        <f>'Power Spectrum 〈B〉'!DR243</f>
        <v>0</v>
      </c>
      <c r="F256" s="76">
        <f>'Power Spectrum 〈B〉'!DS243</f>
        <v>0</v>
      </c>
      <c r="G256" s="76">
        <f>'Power Spectrum 〈B〉'!DT243</f>
        <v>0</v>
      </c>
      <c r="H256" s="76">
        <f>'Power Spectrum 〈B〉'!DU243</f>
        <v>0</v>
      </c>
      <c r="I256" s="76">
        <f>'Power Spectrum 〈B〉'!DV243</f>
        <v>0</v>
      </c>
      <c r="J256" s="76">
        <f>'Power Spectrum 〈B〉'!DW243</f>
        <v>0</v>
      </c>
      <c r="K256" s="76">
        <f>'Power Spectrum 〈B〉'!DX243</f>
        <v>0</v>
      </c>
      <c r="L256" s="82">
        <f>'Power Spectrum 〈B〉'!DY243</f>
        <v>0</v>
      </c>
      <c r="M256" s="76">
        <f>'Power Spectrum 〈B〉'!DZ243</f>
        <v>0</v>
      </c>
      <c r="N256" s="76">
        <f>'Power Spectrum 〈B〉'!EA243</f>
        <v>0</v>
      </c>
      <c r="O256" s="76">
        <f>'Power Spectrum 〈B〉'!EB243</f>
        <v>0</v>
      </c>
      <c r="P256" s="76">
        <f>'Power Spectrum 〈B〉'!EC243</f>
        <v>0</v>
      </c>
      <c r="Q256" s="76">
        <f>'Power Spectrum 〈B〉'!ED243</f>
        <v>0</v>
      </c>
      <c r="R256" s="76">
        <f>'Power Spectrum 〈B〉'!EE243</f>
        <v>0</v>
      </c>
      <c r="S256" s="76">
        <f>'Power Spectrum 〈B〉'!EF243</f>
        <v>0</v>
      </c>
    </row>
    <row r="257" spans="2:19" x14ac:dyDescent="0.15">
      <c r="C257" s="55"/>
      <c r="D257" s="73">
        <v>116</v>
      </c>
      <c r="E257" s="77">
        <f>'Power Spectrum 〈B〉'!DR244</f>
        <v>0</v>
      </c>
      <c r="F257" s="76">
        <f>'Power Spectrum 〈B〉'!DS244</f>
        <v>0</v>
      </c>
      <c r="G257" s="76">
        <f>'Power Spectrum 〈B〉'!DT244</f>
        <v>0</v>
      </c>
      <c r="H257" s="76">
        <f>'Power Spectrum 〈B〉'!DU244</f>
        <v>0</v>
      </c>
      <c r="I257" s="76">
        <f>'Power Spectrum 〈B〉'!DV244</f>
        <v>0</v>
      </c>
      <c r="J257" s="76">
        <f>'Power Spectrum 〈B〉'!DW244</f>
        <v>0</v>
      </c>
      <c r="K257" s="76">
        <f>'Power Spectrum 〈B〉'!DX244</f>
        <v>0</v>
      </c>
      <c r="L257" s="82">
        <f>'Power Spectrum 〈B〉'!DY244</f>
        <v>0</v>
      </c>
      <c r="M257" s="76">
        <f>'Power Spectrum 〈B〉'!DZ244</f>
        <v>0</v>
      </c>
      <c r="N257" s="76">
        <f>'Power Spectrum 〈B〉'!EA244</f>
        <v>0</v>
      </c>
      <c r="O257" s="76">
        <f>'Power Spectrum 〈B〉'!EB244</f>
        <v>0</v>
      </c>
      <c r="P257" s="76">
        <f>'Power Spectrum 〈B〉'!EC244</f>
        <v>0</v>
      </c>
      <c r="Q257" s="76">
        <f>'Power Spectrum 〈B〉'!ED244</f>
        <v>0</v>
      </c>
      <c r="R257" s="76">
        <f>'Power Spectrum 〈B〉'!EE244</f>
        <v>0</v>
      </c>
      <c r="S257" s="77">
        <f>'Power Spectrum 〈B〉'!EF244</f>
        <v>0</v>
      </c>
    </row>
    <row r="258" spans="2:19" x14ac:dyDescent="0.15">
      <c r="C258" s="101" t="e">
        <f>B164</f>
        <v>#DIV/0!</v>
      </c>
      <c r="D258" s="73">
        <v>117</v>
      </c>
      <c r="E258" s="77">
        <f>'Power Spectrum 〈B〉'!DR245</f>
        <v>0</v>
      </c>
      <c r="F258" s="77">
        <f>'Power Spectrum 〈B〉'!DS245</f>
        <v>0</v>
      </c>
      <c r="G258" s="77">
        <f>'Power Spectrum 〈B〉'!DT245</f>
        <v>0</v>
      </c>
      <c r="H258" s="77">
        <f>'Power Spectrum 〈B〉'!DU245</f>
        <v>0</v>
      </c>
      <c r="I258" s="77">
        <f>'Power Spectrum 〈B〉'!DV245</f>
        <v>0</v>
      </c>
      <c r="J258" s="77">
        <f>'Power Spectrum 〈B〉'!DW245</f>
        <v>0</v>
      </c>
      <c r="K258" s="77">
        <f>'Power Spectrum 〈B〉'!DX245</f>
        <v>0</v>
      </c>
      <c r="L258" s="82">
        <f>'Power Spectrum 〈B〉'!DY245</f>
        <v>0</v>
      </c>
      <c r="M258" s="77">
        <f>'Power Spectrum 〈B〉'!DZ245</f>
        <v>0</v>
      </c>
      <c r="N258" s="77">
        <f>'Power Spectrum 〈B〉'!EA245</f>
        <v>0</v>
      </c>
      <c r="O258" s="77">
        <f>'Power Spectrum 〈B〉'!EB245</f>
        <v>0</v>
      </c>
      <c r="P258" s="77">
        <f>'Power Spectrum 〈B〉'!EC245</f>
        <v>0</v>
      </c>
      <c r="Q258" s="77">
        <f>'Power Spectrum 〈B〉'!ED245</f>
        <v>0</v>
      </c>
      <c r="R258" s="77">
        <f>'Power Spectrum 〈B〉'!EE245</f>
        <v>0</v>
      </c>
      <c r="S258" s="77">
        <f>'Power Spectrum 〈B〉'!EF245</f>
        <v>0</v>
      </c>
    </row>
    <row r="259" spans="2:19" x14ac:dyDescent="0.15">
      <c r="C259" s="55"/>
      <c r="D259" s="73">
        <v>118</v>
      </c>
      <c r="E259" s="77">
        <f>'Power Spectrum 〈B〉'!DR246</f>
        <v>0</v>
      </c>
      <c r="F259" s="77">
        <f>'Power Spectrum 〈B〉'!DS246</f>
        <v>0</v>
      </c>
      <c r="G259" s="77">
        <f>'Power Spectrum 〈B〉'!DT246</f>
        <v>0</v>
      </c>
      <c r="H259" s="77">
        <f>'Power Spectrum 〈B〉'!DU246</f>
        <v>0</v>
      </c>
      <c r="I259" s="77">
        <f>'Power Spectrum 〈B〉'!DV246</f>
        <v>0</v>
      </c>
      <c r="J259" s="77">
        <f>'Power Spectrum 〈B〉'!DW246</f>
        <v>0</v>
      </c>
      <c r="K259" s="77">
        <f>'Power Spectrum 〈B〉'!DX246</f>
        <v>0</v>
      </c>
      <c r="L259" s="82">
        <f>'Power Spectrum 〈B〉'!DY246</f>
        <v>0</v>
      </c>
      <c r="M259" s="77">
        <f>'Power Spectrum 〈B〉'!DZ246</f>
        <v>0</v>
      </c>
      <c r="N259" s="77">
        <f>'Power Spectrum 〈B〉'!EA246</f>
        <v>0</v>
      </c>
      <c r="O259" s="77">
        <f>'Power Spectrum 〈B〉'!EB246</f>
        <v>0</v>
      </c>
      <c r="P259" s="77">
        <f>'Power Spectrum 〈B〉'!EC246</f>
        <v>0</v>
      </c>
      <c r="Q259" s="77">
        <f>'Power Spectrum 〈B〉'!ED246</f>
        <v>0</v>
      </c>
      <c r="R259" s="77">
        <f>'Power Spectrum 〈B〉'!EE246</f>
        <v>0</v>
      </c>
      <c r="S259" s="77">
        <f>'Power Spectrum 〈B〉'!EF246</f>
        <v>0</v>
      </c>
    </row>
    <row r="260" spans="2:19" x14ac:dyDescent="0.15">
      <c r="C260" s="55"/>
      <c r="D260" s="73">
        <v>119</v>
      </c>
      <c r="E260" s="77">
        <f>'Power Spectrum 〈B〉'!DR247</f>
        <v>0</v>
      </c>
      <c r="F260" s="77">
        <f>'Power Spectrum 〈B〉'!DS247</f>
        <v>0</v>
      </c>
      <c r="G260" s="77">
        <f>'Power Spectrum 〈B〉'!DT247</f>
        <v>0</v>
      </c>
      <c r="H260" s="77">
        <f>'Power Spectrum 〈B〉'!DU247</f>
        <v>0</v>
      </c>
      <c r="I260" s="77">
        <f>'Power Spectrum 〈B〉'!DV247</f>
        <v>0</v>
      </c>
      <c r="J260" s="77">
        <f>'Power Spectrum 〈B〉'!DW247</f>
        <v>0</v>
      </c>
      <c r="K260" s="77">
        <f>'Power Spectrum 〈B〉'!DX247</f>
        <v>0</v>
      </c>
      <c r="L260" s="82">
        <f>'Power Spectrum 〈B〉'!DY247</f>
        <v>0</v>
      </c>
      <c r="M260" s="77">
        <f>'Power Spectrum 〈B〉'!DZ247</f>
        <v>0</v>
      </c>
      <c r="N260" s="77">
        <f>'Power Spectrum 〈B〉'!EA247</f>
        <v>0</v>
      </c>
      <c r="O260" s="77">
        <f>'Power Spectrum 〈B〉'!EB247</f>
        <v>0</v>
      </c>
      <c r="P260" s="77">
        <f>'Power Spectrum 〈B〉'!EC247</f>
        <v>0</v>
      </c>
      <c r="Q260" s="77">
        <f>'Power Spectrum 〈B〉'!ED247</f>
        <v>0</v>
      </c>
      <c r="R260" s="77">
        <f>'Power Spectrum 〈B〉'!EE247</f>
        <v>0</v>
      </c>
      <c r="S260" s="77">
        <f>'Power Spectrum 〈B〉'!EF247</f>
        <v>0</v>
      </c>
    </row>
    <row r="261" spans="2:19" x14ac:dyDescent="0.15">
      <c r="C261" s="55"/>
      <c r="D261" s="73">
        <v>120</v>
      </c>
      <c r="E261" s="77">
        <f>'Power Spectrum 〈B〉'!DR248</f>
        <v>0</v>
      </c>
      <c r="F261" s="77">
        <f>'Power Spectrum 〈B〉'!DS248</f>
        <v>0</v>
      </c>
      <c r="G261" s="77">
        <f>'Power Spectrum 〈B〉'!DT248</f>
        <v>0</v>
      </c>
      <c r="H261" s="77">
        <f>'Power Spectrum 〈B〉'!DU248</f>
        <v>0</v>
      </c>
      <c r="I261" s="77">
        <f>'Power Spectrum 〈B〉'!DV248</f>
        <v>0</v>
      </c>
      <c r="J261" s="77">
        <f>'Power Spectrum 〈B〉'!DW248</f>
        <v>0</v>
      </c>
      <c r="K261" s="77">
        <f>'Power Spectrum 〈B〉'!DX248</f>
        <v>0</v>
      </c>
      <c r="L261" s="82">
        <f>'Power Spectrum 〈B〉'!DY248</f>
        <v>0</v>
      </c>
      <c r="M261" s="77">
        <f>'Power Spectrum 〈B〉'!DZ248</f>
        <v>0</v>
      </c>
      <c r="N261" s="77">
        <f>'Power Spectrum 〈B〉'!EA248</f>
        <v>0</v>
      </c>
      <c r="O261" s="77">
        <f>'Power Spectrum 〈B〉'!EB248</f>
        <v>0</v>
      </c>
      <c r="P261" s="77">
        <f>'Power Spectrum 〈B〉'!EC248</f>
        <v>0</v>
      </c>
      <c r="Q261" s="77">
        <f>'Power Spectrum 〈B〉'!ED248</f>
        <v>0</v>
      </c>
      <c r="R261" s="77">
        <f>'Power Spectrum 〈B〉'!EE248</f>
        <v>0</v>
      </c>
      <c r="S261" s="77">
        <f>'Power Spectrum 〈B〉'!EF248</f>
        <v>0</v>
      </c>
    </row>
    <row r="262" spans="2:19" x14ac:dyDescent="0.15">
      <c r="C262" s="55"/>
      <c r="D262" s="73">
        <v>121</v>
      </c>
      <c r="E262" s="77">
        <f>'Power Spectrum 〈B〉'!DR249</f>
        <v>0</v>
      </c>
      <c r="F262" s="77">
        <f>'Power Spectrum 〈B〉'!DS249</f>
        <v>0</v>
      </c>
      <c r="G262" s="77">
        <f>'Power Spectrum 〈B〉'!DT249</f>
        <v>0</v>
      </c>
      <c r="H262" s="77">
        <f>'Power Spectrum 〈B〉'!DU249</f>
        <v>0</v>
      </c>
      <c r="I262" s="77">
        <f>'Power Spectrum 〈B〉'!DV249</f>
        <v>0</v>
      </c>
      <c r="J262" s="77">
        <f>'Power Spectrum 〈B〉'!DW249</f>
        <v>0</v>
      </c>
      <c r="K262" s="77">
        <f>'Power Spectrum 〈B〉'!DX249</f>
        <v>0</v>
      </c>
      <c r="L262" s="82">
        <f>'Power Spectrum 〈B〉'!DY249</f>
        <v>0</v>
      </c>
      <c r="M262" s="77">
        <f>'Power Spectrum 〈B〉'!DZ249</f>
        <v>0</v>
      </c>
      <c r="N262" s="77">
        <f>'Power Spectrum 〈B〉'!EA249</f>
        <v>0</v>
      </c>
      <c r="O262" s="77">
        <f>'Power Spectrum 〈B〉'!EB249</f>
        <v>0</v>
      </c>
      <c r="P262" s="77">
        <f>'Power Spectrum 〈B〉'!EC249</f>
        <v>0</v>
      </c>
      <c r="Q262" s="77">
        <f>'Power Spectrum 〈B〉'!ED249</f>
        <v>0</v>
      </c>
      <c r="R262" s="77">
        <f>'Power Spectrum 〈B〉'!EE249</f>
        <v>0</v>
      </c>
      <c r="S262" s="77">
        <f>'Power Spectrum 〈B〉'!EF249</f>
        <v>0</v>
      </c>
    </row>
    <row r="263" spans="2:19" x14ac:dyDescent="0.15">
      <c r="C263" s="55"/>
      <c r="D263" s="73">
        <v>122</v>
      </c>
      <c r="E263" s="78">
        <f>'Power Spectrum 〈B〉'!DR250</f>
        <v>0</v>
      </c>
      <c r="F263" s="78">
        <f>'Power Spectrum 〈B〉'!DS250</f>
        <v>0</v>
      </c>
      <c r="G263" s="78">
        <f>'Power Spectrum 〈B〉'!DT250</f>
        <v>0</v>
      </c>
      <c r="H263" s="78">
        <f>'Power Spectrum 〈B〉'!DU250</f>
        <v>0</v>
      </c>
      <c r="I263" s="78">
        <f>'Power Spectrum 〈B〉'!DV250</f>
        <v>0</v>
      </c>
      <c r="J263" s="78">
        <f>'Power Spectrum 〈B〉'!DW250</f>
        <v>0</v>
      </c>
      <c r="K263" s="78">
        <f>'Power Spectrum 〈B〉'!DX250</f>
        <v>0</v>
      </c>
      <c r="L263" s="82">
        <f>'Power Spectrum 〈B〉'!DY250</f>
        <v>0</v>
      </c>
      <c r="M263" s="78">
        <f>'Power Spectrum 〈B〉'!DZ250</f>
        <v>0</v>
      </c>
      <c r="N263" s="78">
        <f>'Power Spectrum 〈B〉'!EA250</f>
        <v>0</v>
      </c>
      <c r="O263" s="78">
        <f>'Power Spectrum 〈B〉'!EB250</f>
        <v>0</v>
      </c>
      <c r="P263" s="78">
        <f>'Power Spectrum 〈B〉'!EC250</f>
        <v>0</v>
      </c>
      <c r="Q263" s="78">
        <f>'Power Spectrum 〈B〉'!ED250</f>
        <v>0</v>
      </c>
      <c r="R263" s="78">
        <f>'Power Spectrum 〈B〉'!EE250</f>
        <v>0</v>
      </c>
      <c r="S263" s="78">
        <f>'Power Spectrum 〈B〉'!EF250</f>
        <v>0</v>
      </c>
    </row>
    <row r="264" spans="2:19" x14ac:dyDescent="0.15">
      <c r="C264" s="102" t="e">
        <f>B165</f>
        <v>#DIV/0!</v>
      </c>
      <c r="D264" s="73">
        <v>123</v>
      </c>
      <c r="E264" s="78">
        <f>'Power Spectrum 〈B〉'!DR251</f>
        <v>0</v>
      </c>
      <c r="F264" s="78">
        <f>'Power Spectrum 〈B〉'!DS251</f>
        <v>0</v>
      </c>
      <c r="G264" s="78">
        <f>'Power Spectrum 〈B〉'!DT251</f>
        <v>0</v>
      </c>
      <c r="H264" s="78">
        <f>'Power Spectrum 〈B〉'!DU251</f>
        <v>0</v>
      </c>
      <c r="I264" s="78">
        <f>'Power Spectrum 〈B〉'!DV251</f>
        <v>0</v>
      </c>
      <c r="J264" s="78">
        <f>'Power Spectrum 〈B〉'!DW251</f>
        <v>0</v>
      </c>
      <c r="K264" s="78">
        <f>'Power Spectrum 〈B〉'!DX251</f>
        <v>0</v>
      </c>
      <c r="L264" s="82">
        <f>'Power Spectrum 〈B〉'!DY251</f>
        <v>0</v>
      </c>
      <c r="M264" s="78">
        <f>'Power Spectrum 〈B〉'!DZ251</f>
        <v>0</v>
      </c>
      <c r="N264" s="78">
        <f>'Power Spectrum 〈B〉'!EA251</f>
        <v>0</v>
      </c>
      <c r="O264" s="78">
        <f>'Power Spectrum 〈B〉'!EB251</f>
        <v>0</v>
      </c>
      <c r="P264" s="78">
        <f>'Power Spectrum 〈B〉'!EC251</f>
        <v>0</v>
      </c>
      <c r="Q264" s="78">
        <f>'Power Spectrum 〈B〉'!ED251</f>
        <v>0</v>
      </c>
      <c r="R264" s="78">
        <f>'Power Spectrum 〈B〉'!EE251</f>
        <v>0</v>
      </c>
      <c r="S264" s="78">
        <f>'Power Spectrum 〈B〉'!EF251</f>
        <v>0</v>
      </c>
    </row>
    <row r="265" spans="2:19" x14ac:dyDescent="0.15">
      <c r="C265" s="55"/>
      <c r="D265" s="73">
        <v>124</v>
      </c>
      <c r="E265" s="78">
        <f>'Power Spectrum 〈B〉'!DR252</f>
        <v>0</v>
      </c>
      <c r="F265" s="78">
        <f>'Power Spectrum 〈B〉'!DS252</f>
        <v>0</v>
      </c>
      <c r="G265" s="78">
        <f>'Power Spectrum 〈B〉'!DT252</f>
        <v>0</v>
      </c>
      <c r="H265" s="78">
        <f>'Power Spectrum 〈B〉'!DU252</f>
        <v>0</v>
      </c>
      <c r="I265" s="78">
        <f>'Power Spectrum 〈B〉'!DV252</f>
        <v>0</v>
      </c>
      <c r="J265" s="78">
        <f>'Power Spectrum 〈B〉'!DW252</f>
        <v>0</v>
      </c>
      <c r="K265" s="78">
        <f>'Power Spectrum 〈B〉'!DX252</f>
        <v>0</v>
      </c>
      <c r="L265" s="82">
        <f>'Power Spectrum 〈B〉'!DY252</f>
        <v>0</v>
      </c>
      <c r="M265" s="78">
        <f>'Power Spectrum 〈B〉'!DZ252</f>
        <v>0</v>
      </c>
      <c r="N265" s="78">
        <f>'Power Spectrum 〈B〉'!EA252</f>
        <v>0</v>
      </c>
      <c r="O265" s="78">
        <f>'Power Spectrum 〈B〉'!EB252</f>
        <v>0</v>
      </c>
      <c r="P265" s="78">
        <f>'Power Spectrum 〈B〉'!EC252</f>
        <v>0</v>
      </c>
      <c r="Q265" s="78">
        <f>'Power Spectrum 〈B〉'!ED252</f>
        <v>0</v>
      </c>
      <c r="R265" s="78">
        <f>'Power Spectrum 〈B〉'!EE252</f>
        <v>0</v>
      </c>
      <c r="S265" s="78">
        <f>'Power Spectrum 〈B〉'!EF252</f>
        <v>0</v>
      </c>
    </row>
    <row r="266" spans="2:19" x14ac:dyDescent="0.15">
      <c r="C266" s="55"/>
      <c r="D266" s="73">
        <v>125</v>
      </c>
      <c r="E266" s="78">
        <f>'Power Spectrum 〈B〉'!DR253</f>
        <v>0</v>
      </c>
      <c r="F266" s="78">
        <f>'Power Spectrum 〈B〉'!DS253</f>
        <v>0</v>
      </c>
      <c r="G266" s="78">
        <f>'Power Spectrum 〈B〉'!DT253</f>
        <v>0</v>
      </c>
      <c r="H266" s="78">
        <f>'Power Spectrum 〈B〉'!DU253</f>
        <v>0</v>
      </c>
      <c r="I266" s="78">
        <f>'Power Spectrum 〈B〉'!DV253</f>
        <v>0</v>
      </c>
      <c r="J266" s="78">
        <f>'Power Spectrum 〈B〉'!DW253</f>
        <v>0</v>
      </c>
      <c r="K266" s="78">
        <f>'Power Spectrum 〈B〉'!DX253</f>
        <v>0</v>
      </c>
      <c r="L266" s="82">
        <f>'Power Spectrum 〈B〉'!DY253</f>
        <v>0</v>
      </c>
      <c r="M266" s="78">
        <f>'Power Spectrum 〈B〉'!DZ253</f>
        <v>0</v>
      </c>
      <c r="N266" s="78">
        <f>'Power Spectrum 〈B〉'!EA253</f>
        <v>0</v>
      </c>
      <c r="O266" s="78">
        <f>'Power Spectrum 〈B〉'!EB253</f>
        <v>0</v>
      </c>
      <c r="P266" s="78">
        <f>'Power Spectrum 〈B〉'!EC253</f>
        <v>0</v>
      </c>
      <c r="Q266" s="78">
        <f>'Power Spectrum 〈B〉'!ED253</f>
        <v>0</v>
      </c>
      <c r="R266" s="78">
        <f>'Power Spectrum 〈B〉'!EE253</f>
        <v>0</v>
      </c>
      <c r="S266" s="78">
        <f>'Power Spectrum 〈B〉'!EF253</f>
        <v>0</v>
      </c>
    </row>
    <row r="267" spans="2:19" x14ac:dyDescent="0.15">
      <c r="C267" s="55"/>
      <c r="D267" s="73">
        <v>126</v>
      </c>
      <c r="E267" s="78">
        <f>'Power Spectrum 〈B〉'!DR254</f>
        <v>0</v>
      </c>
      <c r="F267" s="78">
        <f>'Power Spectrum 〈B〉'!DS254</f>
        <v>0</v>
      </c>
      <c r="G267" s="78">
        <f>'Power Spectrum 〈B〉'!DT254</f>
        <v>0</v>
      </c>
      <c r="H267" s="78">
        <f>'Power Spectrum 〈B〉'!DU254</f>
        <v>0</v>
      </c>
      <c r="I267" s="78">
        <f>'Power Spectrum 〈B〉'!DV254</f>
        <v>0</v>
      </c>
      <c r="J267" s="78">
        <f>'Power Spectrum 〈B〉'!DW254</f>
        <v>0</v>
      </c>
      <c r="K267" s="78">
        <f>'Power Spectrum 〈B〉'!DX254</f>
        <v>0</v>
      </c>
      <c r="L267" s="82">
        <f>'Power Spectrum 〈B〉'!DY254</f>
        <v>0</v>
      </c>
      <c r="M267" s="78">
        <f>'Power Spectrum 〈B〉'!DZ254</f>
        <v>0</v>
      </c>
      <c r="N267" s="78">
        <f>'Power Spectrum 〈B〉'!EA254</f>
        <v>0</v>
      </c>
      <c r="O267" s="78">
        <f>'Power Spectrum 〈B〉'!EB254</f>
        <v>0</v>
      </c>
      <c r="P267" s="78">
        <f>'Power Spectrum 〈B〉'!EC254</f>
        <v>0</v>
      </c>
      <c r="Q267" s="78">
        <f>'Power Spectrum 〈B〉'!ED254</f>
        <v>0</v>
      </c>
      <c r="R267" s="78">
        <f>'Power Spectrum 〈B〉'!EE254</f>
        <v>0</v>
      </c>
      <c r="S267" s="78">
        <f>'Power Spectrum 〈B〉'!EF254</f>
        <v>0</v>
      </c>
    </row>
    <row r="268" spans="2:19" x14ac:dyDescent="0.15">
      <c r="C268" s="55"/>
      <c r="D268" s="73">
        <v>127</v>
      </c>
      <c r="E268" s="79">
        <f>'Power Spectrum 〈B〉'!DR255</f>
        <v>0</v>
      </c>
      <c r="F268" s="79">
        <f>'Power Spectrum 〈B〉'!DS255</f>
        <v>0</v>
      </c>
      <c r="G268" s="79">
        <f>'Power Spectrum 〈B〉'!DT255</f>
        <v>0</v>
      </c>
      <c r="H268" s="79">
        <f>'Power Spectrum 〈B〉'!DU255</f>
        <v>0</v>
      </c>
      <c r="I268" s="79">
        <f>'Power Spectrum 〈B〉'!DV255</f>
        <v>0</v>
      </c>
      <c r="J268" s="79">
        <f>'Power Spectrum 〈B〉'!DW255</f>
        <v>0</v>
      </c>
      <c r="K268" s="79">
        <f>'Power Spectrum 〈B〉'!DX255</f>
        <v>0</v>
      </c>
      <c r="L268" s="82">
        <f>'Power Spectrum 〈B〉'!DY255</f>
        <v>0</v>
      </c>
      <c r="M268" s="79">
        <f>'Power Spectrum 〈B〉'!DZ255</f>
        <v>0</v>
      </c>
      <c r="N268" s="79">
        <f>'Power Spectrum 〈B〉'!EA255</f>
        <v>0</v>
      </c>
      <c r="O268" s="79">
        <f>'Power Spectrum 〈B〉'!EB255</f>
        <v>0</v>
      </c>
      <c r="P268" s="79">
        <f>'Power Spectrum 〈B〉'!EC255</f>
        <v>0</v>
      </c>
      <c r="Q268" s="79">
        <f>'Power Spectrum 〈B〉'!ED255</f>
        <v>0</v>
      </c>
      <c r="R268" s="79">
        <f>'Power Spectrum 〈B〉'!EE255</f>
        <v>0</v>
      </c>
      <c r="S268" s="79">
        <f>'Power Spectrum 〈B〉'!EF255</f>
        <v>0</v>
      </c>
    </row>
    <row r="269" spans="2:19" x14ac:dyDescent="0.15">
      <c r="B269" s="49"/>
      <c r="C269" s="49"/>
      <c r="D269" s="49"/>
      <c r="E269" s="79">
        <f>'Power Spectrum 〈B〉'!DR256</f>
        <v>0</v>
      </c>
      <c r="F269" s="79">
        <f>'Power Spectrum 〈B〉'!DS256</f>
        <v>0</v>
      </c>
      <c r="G269" s="79">
        <f>'Power Spectrum 〈B〉'!DT256</f>
        <v>0</v>
      </c>
      <c r="H269" s="79">
        <f>'Power Spectrum 〈B〉'!DU256</f>
        <v>0</v>
      </c>
      <c r="I269" s="79">
        <f>'Power Spectrum 〈B〉'!DV256</f>
        <v>0</v>
      </c>
      <c r="J269" s="79">
        <f>'Power Spectrum 〈B〉'!DW256</f>
        <v>0</v>
      </c>
      <c r="K269" s="79">
        <f>'Power Spectrum 〈B〉'!DX256</f>
        <v>0</v>
      </c>
      <c r="L269" s="82">
        <f>'Power Spectrum 〈B〉'!DY256</f>
        <v>0</v>
      </c>
      <c r="M269" s="79">
        <f>'Power Spectrum 〈B〉'!DZ256</f>
        <v>0</v>
      </c>
      <c r="N269" s="79">
        <f>'Power Spectrum 〈B〉'!EA256</f>
        <v>0</v>
      </c>
      <c r="O269" s="79">
        <f>'Power Spectrum 〈B〉'!EB256</f>
        <v>0</v>
      </c>
      <c r="P269" s="79">
        <f>'Power Spectrum 〈B〉'!EC256</f>
        <v>0</v>
      </c>
      <c r="Q269" s="79">
        <f>'Power Spectrum 〈B〉'!ED256</f>
        <v>0</v>
      </c>
      <c r="R269" s="79">
        <f>'Power Spectrum 〈B〉'!EE256</f>
        <v>0</v>
      </c>
      <c r="S269" s="79">
        <f>'Power Spectrum 〈B〉'!EF256</f>
        <v>0</v>
      </c>
    </row>
    <row r="270" spans="2:19" x14ac:dyDescent="0.15">
      <c r="B270" s="49"/>
      <c r="C270" s="49"/>
      <c r="D270" s="49"/>
    </row>
    <row r="271" spans="2:19" x14ac:dyDescent="0.15">
      <c r="B271" s="49"/>
      <c r="C271" s="49"/>
      <c r="D271" s="49"/>
    </row>
    <row r="272" spans="2:19" x14ac:dyDescent="0.15">
      <c r="B272" s="49"/>
      <c r="C272" s="49"/>
      <c r="D272" s="49"/>
    </row>
    <row r="273" spans="2:6" x14ac:dyDescent="0.15">
      <c r="B273" s="49"/>
      <c r="C273" s="49"/>
      <c r="D273" s="49"/>
    </row>
    <row r="274" spans="2:6" x14ac:dyDescent="0.15">
      <c r="B274" s="49"/>
      <c r="C274" s="49"/>
      <c r="D274" s="49"/>
    </row>
    <row r="275" spans="2:6" x14ac:dyDescent="0.15">
      <c r="B275" s="49"/>
      <c r="C275" s="49"/>
      <c r="D275" s="49"/>
    </row>
    <row r="276" spans="2:6" x14ac:dyDescent="0.15">
      <c r="B276" s="49"/>
      <c r="C276" s="49"/>
      <c r="D276" s="49"/>
    </row>
    <row r="277" spans="2:6" x14ac:dyDescent="0.15">
      <c r="B277" s="49"/>
      <c r="C277" s="49"/>
      <c r="D277" s="49"/>
    </row>
    <row r="278" spans="2:6" x14ac:dyDescent="0.15">
      <c r="B278" s="49"/>
      <c r="C278" s="49"/>
      <c r="D278" s="49"/>
    </row>
    <row r="279" spans="2:6" x14ac:dyDescent="0.15">
      <c r="B279" s="49"/>
      <c r="C279" s="49"/>
      <c r="D279" s="49"/>
    </row>
    <row r="280" spans="2:6" x14ac:dyDescent="0.15">
      <c r="B280" s="49"/>
      <c r="C280" s="49"/>
      <c r="D280" s="49"/>
    </row>
    <row r="281" spans="2:6" x14ac:dyDescent="0.15">
      <c r="B281" s="49"/>
      <c r="C281" s="49"/>
      <c r="D281" s="49"/>
    </row>
    <row r="282" spans="2:6" x14ac:dyDescent="0.15">
      <c r="B282" s="49"/>
      <c r="C282" s="49"/>
      <c r="D282" s="49"/>
    </row>
    <row r="283" spans="2:6" x14ac:dyDescent="0.15">
      <c r="B283" s="49"/>
      <c r="C283" s="49"/>
      <c r="D283" s="49"/>
    </row>
    <row r="284" spans="2:6" x14ac:dyDescent="0.15">
      <c r="B284" s="49"/>
      <c r="C284" s="49"/>
      <c r="D284" s="49"/>
    </row>
    <row r="285" spans="2:6" x14ac:dyDescent="0.15">
      <c r="B285" s="49"/>
      <c r="C285" s="49"/>
      <c r="D285" s="49"/>
      <c r="E285" s="49"/>
      <c r="F285" s="49"/>
    </row>
    <row r="286" spans="2:6" x14ac:dyDescent="0.15">
      <c r="B286" s="49"/>
      <c r="C286" s="49"/>
      <c r="D286" s="49"/>
      <c r="E286" s="49"/>
      <c r="F286" s="49"/>
    </row>
    <row r="287" spans="2:6" x14ac:dyDescent="0.15">
      <c r="B287" s="49"/>
      <c r="C287" s="49"/>
      <c r="D287" s="49"/>
      <c r="E287" s="49"/>
      <c r="F287" s="49"/>
    </row>
    <row r="288" spans="2:6" x14ac:dyDescent="0.15">
      <c r="B288" s="49"/>
      <c r="C288" s="49"/>
      <c r="D288" s="49"/>
      <c r="E288" s="49"/>
      <c r="F288" s="49"/>
    </row>
    <row r="289" spans="2:6" x14ac:dyDescent="0.15">
      <c r="B289" s="49"/>
      <c r="C289" s="49"/>
      <c r="D289" s="49"/>
      <c r="E289" s="49"/>
      <c r="F289" s="49"/>
    </row>
    <row r="290" spans="2:6" x14ac:dyDescent="0.15">
      <c r="B290" s="49"/>
      <c r="C290" s="49"/>
      <c r="D290" s="49"/>
      <c r="E290" s="49"/>
      <c r="F290" s="49"/>
    </row>
    <row r="291" spans="2:6" x14ac:dyDescent="0.15">
      <c r="B291" s="49"/>
      <c r="C291" s="49"/>
      <c r="D291" s="49"/>
      <c r="E291" s="49"/>
      <c r="F291" s="49"/>
    </row>
    <row r="292" spans="2:6" x14ac:dyDescent="0.15">
      <c r="B292" s="49"/>
      <c r="C292" s="49"/>
      <c r="D292" s="49"/>
      <c r="E292" s="49"/>
      <c r="F292" s="49"/>
    </row>
    <row r="293" spans="2:6" x14ac:dyDescent="0.15">
      <c r="B293" s="49"/>
      <c r="C293" s="49"/>
      <c r="D293" s="49"/>
      <c r="E293" s="49"/>
      <c r="F293" s="49"/>
    </row>
    <row r="294" spans="2:6" x14ac:dyDescent="0.15">
      <c r="B294" s="49"/>
      <c r="C294" s="49"/>
      <c r="D294" s="49"/>
      <c r="E294" s="49"/>
      <c r="F294" s="49"/>
    </row>
    <row r="295" spans="2:6" x14ac:dyDescent="0.15">
      <c r="B295" s="49"/>
      <c r="C295" s="49"/>
      <c r="D295" s="49"/>
      <c r="E295" s="49"/>
      <c r="F295" s="49"/>
    </row>
    <row r="296" spans="2:6" x14ac:dyDescent="0.15">
      <c r="B296" s="49"/>
      <c r="C296" s="49"/>
      <c r="D296" s="49"/>
      <c r="E296" s="49"/>
      <c r="F296" s="49"/>
    </row>
    <row r="297" spans="2:6" x14ac:dyDescent="0.15">
      <c r="B297" s="49"/>
      <c r="C297" s="49"/>
      <c r="D297" s="49"/>
      <c r="E297" s="49"/>
      <c r="F297" s="49"/>
    </row>
    <row r="298" spans="2:6" x14ac:dyDescent="0.15">
      <c r="B298" s="49"/>
      <c r="C298" s="49"/>
      <c r="D298" s="49"/>
      <c r="E298" s="49"/>
      <c r="F298" s="49"/>
    </row>
    <row r="299" spans="2:6" x14ac:dyDescent="0.15">
      <c r="B299" s="49"/>
      <c r="C299" s="49"/>
      <c r="D299" s="49"/>
      <c r="E299" s="49"/>
      <c r="F299" s="49"/>
    </row>
    <row r="300" spans="2:6" x14ac:dyDescent="0.15">
      <c r="B300" s="49"/>
      <c r="C300" s="49"/>
      <c r="D300" s="49"/>
      <c r="E300" s="49"/>
      <c r="F300" s="49"/>
    </row>
    <row r="301" spans="2:6" x14ac:dyDescent="0.15">
      <c r="B301" s="49"/>
      <c r="C301" s="49"/>
      <c r="D301" s="49"/>
      <c r="E301" s="49"/>
      <c r="F301" s="49"/>
    </row>
    <row r="302" spans="2:6" x14ac:dyDescent="0.15">
      <c r="B302" s="49"/>
      <c r="C302" s="49"/>
      <c r="D302" s="49"/>
      <c r="E302" s="49"/>
      <c r="F302" s="49"/>
    </row>
    <row r="303" spans="2:6" x14ac:dyDescent="0.15">
      <c r="B303" s="49"/>
      <c r="C303" s="49"/>
      <c r="D303" s="49"/>
      <c r="E303" s="49"/>
      <c r="F303" s="49"/>
    </row>
    <row r="304" spans="2:6" x14ac:dyDescent="0.15">
      <c r="B304" s="49"/>
      <c r="C304" s="49"/>
      <c r="D304" s="49"/>
      <c r="E304" s="49"/>
      <c r="F304" s="49"/>
    </row>
    <row r="305" spans="2:6" x14ac:dyDescent="0.15">
      <c r="B305" s="49"/>
      <c r="C305" s="49"/>
      <c r="D305" s="49"/>
      <c r="E305" s="49"/>
      <c r="F305" s="49"/>
    </row>
    <row r="306" spans="2:6" x14ac:dyDescent="0.15">
      <c r="B306" s="49"/>
      <c r="C306" s="49"/>
      <c r="D306" s="49"/>
      <c r="E306" s="49"/>
      <c r="F306" s="49"/>
    </row>
    <row r="307" spans="2:6" x14ac:dyDescent="0.15">
      <c r="B307" s="49"/>
      <c r="C307" s="49"/>
      <c r="D307" s="49"/>
      <c r="E307" s="49"/>
      <c r="F307" s="49"/>
    </row>
    <row r="308" spans="2:6" x14ac:dyDescent="0.15">
      <c r="B308" s="49"/>
      <c r="C308" s="49"/>
      <c r="D308" s="49"/>
      <c r="E308" s="49"/>
      <c r="F308" s="49"/>
    </row>
    <row r="309" spans="2:6" x14ac:dyDescent="0.15">
      <c r="B309" s="49"/>
      <c r="C309" s="49"/>
      <c r="D309" s="49"/>
      <c r="E309" s="49"/>
      <c r="F309" s="49"/>
    </row>
    <row r="310" spans="2:6" x14ac:dyDescent="0.15">
      <c r="B310" s="49"/>
      <c r="C310" s="49"/>
      <c r="D310" s="49"/>
      <c r="E310" s="49"/>
      <c r="F310" s="49"/>
    </row>
    <row r="311" spans="2:6" x14ac:dyDescent="0.15">
      <c r="B311" s="49"/>
      <c r="C311" s="49"/>
      <c r="D311" s="49"/>
      <c r="E311" s="49"/>
      <c r="F311" s="49"/>
    </row>
    <row r="312" spans="2:6" x14ac:dyDescent="0.15">
      <c r="B312" s="49"/>
      <c r="C312" s="49"/>
      <c r="D312" s="49"/>
      <c r="E312" s="49"/>
      <c r="F312" s="49"/>
    </row>
    <row r="313" spans="2:6" x14ac:dyDescent="0.15">
      <c r="B313" s="49"/>
      <c r="C313" s="49"/>
      <c r="D313" s="49"/>
      <c r="E313" s="49"/>
      <c r="F313" s="49"/>
    </row>
    <row r="314" spans="2:6" x14ac:dyDescent="0.15">
      <c r="B314" s="49"/>
      <c r="C314" s="49"/>
      <c r="D314" s="49"/>
      <c r="E314" s="49"/>
      <c r="F314" s="49"/>
    </row>
    <row r="315" spans="2:6" x14ac:dyDescent="0.15">
      <c r="B315" s="49"/>
      <c r="C315" s="49"/>
      <c r="D315" s="49"/>
      <c r="E315" s="49"/>
      <c r="F315" s="49"/>
    </row>
    <row r="316" spans="2:6" x14ac:dyDescent="0.15">
      <c r="B316" s="49"/>
      <c r="C316" s="49"/>
      <c r="D316" s="49"/>
      <c r="E316" s="49"/>
      <c r="F316" s="49"/>
    </row>
    <row r="317" spans="2:6" x14ac:dyDescent="0.15">
      <c r="B317" s="49"/>
      <c r="C317" s="49"/>
      <c r="D317" s="49"/>
      <c r="E317" s="49"/>
      <c r="F317" s="49"/>
    </row>
    <row r="318" spans="2:6" x14ac:dyDescent="0.15">
      <c r="B318" s="49"/>
      <c r="C318" s="49"/>
      <c r="D318" s="49"/>
      <c r="E318" s="49"/>
      <c r="F318" s="49"/>
    </row>
    <row r="319" spans="2:6" x14ac:dyDescent="0.15">
      <c r="B319" s="49"/>
      <c r="C319" s="49"/>
      <c r="D319" s="49"/>
      <c r="E319" s="49"/>
      <c r="F319" s="49"/>
    </row>
    <row r="320" spans="2:6" x14ac:dyDescent="0.15">
      <c r="B320" s="49"/>
      <c r="C320" s="49"/>
      <c r="D320" s="49"/>
      <c r="E320" s="49"/>
      <c r="F320" s="49"/>
    </row>
    <row r="321" spans="2:6" x14ac:dyDescent="0.15">
      <c r="B321" s="49"/>
      <c r="C321" s="49"/>
      <c r="D321" s="49"/>
      <c r="E321" s="49"/>
      <c r="F321" s="49"/>
    </row>
    <row r="322" spans="2:6" x14ac:dyDescent="0.15">
      <c r="B322" s="49"/>
      <c r="C322" s="49"/>
      <c r="D322" s="49"/>
      <c r="E322" s="49"/>
      <c r="F322" s="49"/>
    </row>
    <row r="323" spans="2:6" x14ac:dyDescent="0.15">
      <c r="B323" s="49"/>
      <c r="C323" s="49"/>
      <c r="D323" s="49"/>
      <c r="E323" s="49"/>
      <c r="F323" s="49"/>
    </row>
    <row r="324" spans="2:6" x14ac:dyDescent="0.15">
      <c r="B324" s="49"/>
      <c r="C324" s="49"/>
      <c r="D324" s="49"/>
      <c r="E324" s="49"/>
      <c r="F324" s="49"/>
    </row>
    <row r="325" spans="2:6" x14ac:dyDescent="0.15">
      <c r="B325" s="49"/>
      <c r="C325" s="49"/>
      <c r="D325" s="49"/>
      <c r="E325" s="49"/>
      <c r="F325" s="49"/>
    </row>
    <row r="326" spans="2:6" x14ac:dyDescent="0.15">
      <c r="B326" s="49"/>
      <c r="C326" s="49"/>
      <c r="D326" s="49"/>
      <c r="E326" s="49"/>
      <c r="F326" s="49"/>
    </row>
    <row r="327" spans="2:6" x14ac:dyDescent="0.15">
      <c r="B327" s="49"/>
      <c r="C327" s="49"/>
      <c r="D327" s="49"/>
      <c r="E327" s="49"/>
      <c r="F327" s="49"/>
    </row>
    <row r="328" spans="2:6" x14ac:dyDescent="0.15">
      <c r="B328" s="49"/>
      <c r="C328" s="49"/>
      <c r="D328" s="49"/>
      <c r="E328" s="49"/>
      <c r="F328" s="49"/>
    </row>
    <row r="329" spans="2:6" x14ac:dyDescent="0.15">
      <c r="B329" s="49"/>
      <c r="C329" s="49"/>
      <c r="D329" s="49"/>
      <c r="E329" s="49"/>
      <c r="F329" s="49"/>
    </row>
    <row r="330" spans="2:6" x14ac:dyDescent="0.15">
      <c r="B330" s="49"/>
      <c r="C330" s="49"/>
      <c r="D330" s="49"/>
      <c r="E330" s="49"/>
      <c r="F330" s="49"/>
    </row>
    <row r="331" spans="2:6" x14ac:dyDescent="0.15">
      <c r="B331" s="49"/>
      <c r="C331" s="49"/>
      <c r="D331" s="49"/>
      <c r="E331" s="49"/>
      <c r="F331" s="49"/>
    </row>
    <row r="332" spans="2:6" x14ac:dyDescent="0.15">
      <c r="B332" s="49"/>
      <c r="C332" s="49"/>
      <c r="D332" s="49"/>
      <c r="E332" s="49"/>
      <c r="F332" s="49"/>
    </row>
    <row r="333" spans="2:6" x14ac:dyDescent="0.15">
      <c r="B333" s="49"/>
      <c r="C333" s="49"/>
      <c r="D333" s="49"/>
      <c r="E333" s="49"/>
      <c r="F333" s="49"/>
    </row>
    <row r="334" spans="2:6" x14ac:dyDescent="0.15">
      <c r="B334" s="49"/>
      <c r="C334" s="49"/>
      <c r="D334" s="49"/>
      <c r="E334" s="49"/>
      <c r="F334" s="49"/>
    </row>
    <row r="335" spans="2:6" x14ac:dyDescent="0.15">
      <c r="B335" s="49"/>
      <c r="C335" s="49"/>
      <c r="D335" s="49"/>
      <c r="E335" s="49"/>
      <c r="F335" s="49"/>
    </row>
    <row r="336" spans="2:6" x14ac:dyDescent="0.15">
      <c r="B336" s="49"/>
      <c r="C336" s="49"/>
      <c r="D336" s="49"/>
      <c r="E336" s="49"/>
      <c r="F336" s="49"/>
    </row>
    <row r="337" spans="2:6" x14ac:dyDescent="0.15">
      <c r="B337" s="49"/>
      <c r="C337" s="49"/>
      <c r="D337" s="49"/>
      <c r="E337" s="49"/>
      <c r="F337" s="49"/>
    </row>
    <row r="338" spans="2:6" x14ac:dyDescent="0.15">
      <c r="B338" s="49"/>
      <c r="C338" s="49"/>
      <c r="D338" s="49"/>
      <c r="E338" s="49"/>
      <c r="F338" s="49"/>
    </row>
    <row r="339" spans="2:6" x14ac:dyDescent="0.15">
      <c r="B339" s="49"/>
      <c r="C339" s="49"/>
      <c r="D339" s="49"/>
      <c r="E339" s="49"/>
      <c r="F339" s="49"/>
    </row>
    <row r="340" spans="2:6" x14ac:dyDescent="0.15">
      <c r="B340" s="49"/>
      <c r="C340" s="49"/>
      <c r="D340" s="49"/>
      <c r="E340" s="49"/>
      <c r="F340" s="49"/>
    </row>
    <row r="341" spans="2:6" x14ac:dyDescent="0.15">
      <c r="B341" s="49"/>
      <c r="C341" s="49"/>
      <c r="D341" s="49"/>
      <c r="E341" s="49"/>
      <c r="F341" s="49"/>
    </row>
    <row r="342" spans="2:6" x14ac:dyDescent="0.15">
      <c r="B342" s="49"/>
      <c r="C342" s="49"/>
      <c r="D342" s="49"/>
      <c r="E342" s="49"/>
      <c r="F342" s="49"/>
    </row>
    <row r="343" spans="2:6" x14ac:dyDescent="0.15">
      <c r="B343" s="49"/>
      <c r="C343" s="49"/>
      <c r="D343" s="49"/>
      <c r="E343" s="49"/>
      <c r="F343" s="49"/>
    </row>
    <row r="344" spans="2:6" x14ac:dyDescent="0.15">
      <c r="B344" s="49"/>
      <c r="C344" s="49"/>
      <c r="D344" s="49"/>
      <c r="E344" s="49"/>
      <c r="F344" s="49"/>
    </row>
    <row r="345" spans="2:6" x14ac:dyDescent="0.15">
      <c r="B345" s="49"/>
      <c r="C345" s="49"/>
      <c r="D345" s="49"/>
      <c r="E345" s="49"/>
      <c r="F345" s="49"/>
    </row>
    <row r="346" spans="2:6" x14ac:dyDescent="0.15">
      <c r="B346" s="49"/>
      <c r="C346" s="49"/>
      <c r="D346" s="49"/>
      <c r="E346" s="49"/>
      <c r="F346" s="49"/>
    </row>
    <row r="347" spans="2:6" x14ac:dyDescent="0.15">
      <c r="B347" s="49"/>
      <c r="C347" s="49"/>
      <c r="D347" s="49"/>
      <c r="E347" s="49"/>
      <c r="F347" s="49"/>
    </row>
    <row r="348" spans="2:6" x14ac:dyDescent="0.15">
      <c r="B348" s="49"/>
      <c r="C348" s="49"/>
      <c r="D348" s="49"/>
      <c r="E348" s="49"/>
      <c r="F348" s="49"/>
    </row>
    <row r="349" spans="2:6" x14ac:dyDescent="0.15">
      <c r="B349" s="49"/>
      <c r="C349" s="49"/>
      <c r="D349" s="49"/>
      <c r="E349" s="49"/>
      <c r="F349" s="49"/>
    </row>
    <row r="350" spans="2:6" x14ac:dyDescent="0.15">
      <c r="B350" s="49"/>
      <c r="C350" s="49"/>
      <c r="D350" s="49"/>
      <c r="E350" s="49"/>
      <c r="F350" s="49"/>
    </row>
    <row r="351" spans="2:6" x14ac:dyDescent="0.15">
      <c r="B351" s="49"/>
      <c r="C351" s="49"/>
      <c r="D351" s="49"/>
      <c r="E351" s="49"/>
      <c r="F351" s="49"/>
    </row>
    <row r="352" spans="2:6" x14ac:dyDescent="0.15">
      <c r="B352" s="49"/>
      <c r="C352" s="49"/>
      <c r="D352" s="49"/>
      <c r="E352" s="49"/>
      <c r="F352" s="49"/>
    </row>
    <row r="353" spans="2:6" x14ac:dyDescent="0.15">
      <c r="B353" s="49"/>
      <c r="C353" s="49"/>
      <c r="D353" s="49"/>
      <c r="E353" s="49"/>
      <c r="F353" s="49"/>
    </row>
    <row r="354" spans="2:6" x14ac:dyDescent="0.15">
      <c r="B354" s="49"/>
      <c r="C354" s="49"/>
      <c r="D354" s="49"/>
      <c r="E354" s="49"/>
      <c r="F354" s="49"/>
    </row>
    <row r="355" spans="2:6" x14ac:dyDescent="0.15">
      <c r="B355" s="49"/>
      <c r="C355" s="49"/>
      <c r="D355" s="49"/>
      <c r="E355" s="49"/>
      <c r="F355" s="49"/>
    </row>
    <row r="356" spans="2:6" x14ac:dyDescent="0.15">
      <c r="B356" s="49"/>
      <c r="C356" s="49"/>
      <c r="D356" s="49"/>
      <c r="E356" s="49"/>
      <c r="F356" s="49"/>
    </row>
    <row r="357" spans="2:6" x14ac:dyDescent="0.15">
      <c r="B357" s="49"/>
      <c r="C357" s="49"/>
      <c r="D357" s="49"/>
      <c r="E357" s="49"/>
      <c r="F357" s="49"/>
    </row>
    <row r="358" spans="2:6" x14ac:dyDescent="0.15">
      <c r="B358" s="49"/>
      <c r="C358" s="49"/>
      <c r="D358" s="49"/>
      <c r="E358" s="49"/>
      <c r="F358" s="49"/>
    </row>
    <row r="359" spans="2:6" x14ac:dyDescent="0.15">
      <c r="B359" s="49"/>
      <c r="C359" s="49"/>
      <c r="D359" s="49"/>
      <c r="E359" s="49"/>
      <c r="F359" s="49"/>
    </row>
    <row r="360" spans="2:6" x14ac:dyDescent="0.15">
      <c r="B360" s="49"/>
      <c r="C360" s="49"/>
      <c r="D360" s="49"/>
      <c r="E360" s="49"/>
      <c r="F360" s="49"/>
    </row>
    <row r="361" spans="2:6" x14ac:dyDescent="0.15">
      <c r="B361" s="49"/>
      <c r="C361" s="49"/>
      <c r="D361" s="49"/>
      <c r="E361" s="49"/>
      <c r="F361" s="49"/>
    </row>
    <row r="362" spans="2:6" x14ac:dyDescent="0.15">
      <c r="B362" s="49"/>
      <c r="C362" s="49"/>
      <c r="D362" s="49"/>
      <c r="E362" s="49"/>
      <c r="F362" s="49"/>
    </row>
    <row r="363" spans="2:6" x14ac:dyDescent="0.15">
      <c r="B363" s="49"/>
      <c r="C363" s="49"/>
      <c r="D363" s="49"/>
      <c r="E363" s="49"/>
      <c r="F363" s="49"/>
    </row>
    <row r="364" spans="2:6" x14ac:dyDescent="0.15">
      <c r="B364" s="49"/>
      <c r="C364" s="49"/>
      <c r="D364" s="49"/>
      <c r="E364" s="49"/>
      <c r="F364" s="49"/>
    </row>
    <row r="365" spans="2:6" x14ac:dyDescent="0.15">
      <c r="B365" s="49"/>
      <c r="C365" s="49"/>
      <c r="D365" s="49"/>
      <c r="E365" s="49"/>
      <c r="F365" s="49"/>
    </row>
    <row r="366" spans="2:6" x14ac:dyDescent="0.15">
      <c r="B366" s="49"/>
      <c r="C366" s="49"/>
      <c r="D366" s="49"/>
      <c r="E366" s="49"/>
      <c r="F366" s="49"/>
    </row>
    <row r="367" spans="2:6" x14ac:dyDescent="0.15">
      <c r="B367" s="49"/>
      <c r="C367" s="49"/>
      <c r="D367" s="49"/>
      <c r="E367" s="49"/>
      <c r="F367" s="49"/>
    </row>
    <row r="368" spans="2:6" x14ac:dyDescent="0.15">
      <c r="B368" s="49"/>
      <c r="C368" s="49"/>
      <c r="D368" s="49"/>
      <c r="E368" s="49"/>
      <c r="F368" s="49"/>
    </row>
    <row r="369" spans="2:6" x14ac:dyDescent="0.15">
      <c r="B369" s="49"/>
      <c r="C369" s="49"/>
      <c r="D369" s="49"/>
      <c r="E369" s="49"/>
      <c r="F369" s="49"/>
    </row>
    <row r="370" spans="2:6" x14ac:dyDescent="0.15">
      <c r="B370" s="49"/>
      <c r="C370" s="49"/>
      <c r="D370" s="49"/>
      <c r="E370" s="49"/>
      <c r="F370" s="49"/>
    </row>
    <row r="371" spans="2:6" x14ac:dyDescent="0.15">
      <c r="B371" s="49"/>
      <c r="C371" s="49"/>
      <c r="D371" s="49"/>
      <c r="E371" s="49"/>
      <c r="F371" s="49"/>
    </row>
    <row r="372" spans="2:6" x14ac:dyDescent="0.15">
      <c r="B372" s="49"/>
      <c r="C372" s="49"/>
      <c r="D372" s="49"/>
      <c r="E372" s="49"/>
      <c r="F372" s="49"/>
    </row>
    <row r="373" spans="2:6" x14ac:dyDescent="0.15">
      <c r="B373" s="49"/>
      <c r="C373" s="49"/>
      <c r="D373" s="49"/>
      <c r="E373" s="49"/>
      <c r="F373" s="49"/>
    </row>
    <row r="374" spans="2:6" x14ac:dyDescent="0.15">
      <c r="B374" s="49"/>
      <c r="C374" s="49"/>
      <c r="D374" s="49"/>
      <c r="E374" s="49"/>
      <c r="F374" s="49"/>
    </row>
    <row r="375" spans="2:6" x14ac:dyDescent="0.15">
      <c r="B375" s="49"/>
      <c r="C375" s="49"/>
      <c r="D375" s="49"/>
      <c r="E375" s="49"/>
      <c r="F375" s="49"/>
    </row>
    <row r="376" spans="2:6" x14ac:dyDescent="0.15">
      <c r="B376" s="49"/>
      <c r="C376" s="49"/>
      <c r="D376" s="49"/>
      <c r="E376" s="49"/>
      <c r="F376" s="49"/>
    </row>
    <row r="377" spans="2:6" x14ac:dyDescent="0.15">
      <c r="B377" s="49"/>
      <c r="C377" s="49"/>
      <c r="D377" s="49"/>
      <c r="E377" s="49"/>
      <c r="F377" s="49"/>
    </row>
    <row r="378" spans="2:6" x14ac:dyDescent="0.15">
      <c r="B378" s="49"/>
      <c r="C378" s="49"/>
      <c r="D378" s="49"/>
      <c r="E378" s="49"/>
      <c r="F378" s="49"/>
    </row>
    <row r="379" spans="2:6" x14ac:dyDescent="0.15">
      <c r="B379" s="49"/>
      <c r="C379" s="49"/>
      <c r="D379" s="49"/>
      <c r="E379" s="49"/>
      <c r="F379" s="49"/>
    </row>
    <row r="380" spans="2:6" x14ac:dyDescent="0.15">
      <c r="B380" s="49"/>
      <c r="C380" s="49"/>
      <c r="D380" s="49"/>
      <c r="E380" s="49"/>
      <c r="F380" s="49"/>
    </row>
    <row r="381" spans="2:6" x14ac:dyDescent="0.15">
      <c r="B381" s="49"/>
      <c r="C381" s="49"/>
      <c r="D381" s="49"/>
      <c r="E381" s="49"/>
      <c r="F381" s="49"/>
    </row>
    <row r="382" spans="2:6" x14ac:dyDescent="0.15">
      <c r="B382" s="49"/>
      <c r="C382" s="49"/>
      <c r="D382" s="49"/>
      <c r="E382" s="49"/>
      <c r="F382" s="49"/>
    </row>
    <row r="383" spans="2:6" x14ac:dyDescent="0.15">
      <c r="B383" s="49"/>
      <c r="C383" s="49"/>
      <c r="D383" s="49"/>
      <c r="E383" s="49"/>
      <c r="F383" s="49"/>
    </row>
    <row r="384" spans="2:6" x14ac:dyDescent="0.15">
      <c r="B384" s="49"/>
      <c r="C384" s="49"/>
      <c r="D384" s="49"/>
      <c r="E384" s="49"/>
      <c r="F384" s="49"/>
    </row>
    <row r="385" spans="2:6" x14ac:dyDescent="0.15">
      <c r="B385" s="49"/>
      <c r="C385" s="49"/>
      <c r="D385" s="49"/>
      <c r="E385" s="49"/>
      <c r="F385" s="49"/>
    </row>
    <row r="386" spans="2:6" x14ac:dyDescent="0.15">
      <c r="B386" s="49"/>
      <c r="C386" s="49"/>
      <c r="D386" s="49"/>
      <c r="E386" s="49"/>
      <c r="F386" s="49"/>
    </row>
    <row r="387" spans="2:6" x14ac:dyDescent="0.15">
      <c r="B387" s="49"/>
      <c r="C387" s="49"/>
      <c r="D387" s="49"/>
      <c r="E387" s="49"/>
      <c r="F387" s="49"/>
    </row>
    <row r="388" spans="2:6" x14ac:dyDescent="0.15">
      <c r="B388" s="49"/>
      <c r="C388" s="49"/>
      <c r="D388" s="49"/>
      <c r="E388" s="49"/>
      <c r="F388" s="49"/>
    </row>
    <row r="389" spans="2:6" x14ac:dyDescent="0.15">
      <c r="B389" s="49"/>
      <c r="C389" s="49"/>
      <c r="D389" s="49"/>
      <c r="E389" s="49"/>
      <c r="F389" s="49"/>
    </row>
    <row r="390" spans="2:6" x14ac:dyDescent="0.15">
      <c r="B390" s="49"/>
      <c r="C390" s="49"/>
      <c r="D390" s="49"/>
      <c r="E390" s="49"/>
      <c r="F390" s="49"/>
    </row>
    <row r="391" spans="2:6" x14ac:dyDescent="0.15">
      <c r="B391" s="49"/>
      <c r="C391" s="49"/>
      <c r="D391" s="49"/>
      <c r="E391" s="49"/>
      <c r="F391" s="49"/>
    </row>
    <row r="392" spans="2:6" x14ac:dyDescent="0.15">
      <c r="B392" s="49"/>
      <c r="C392" s="49"/>
      <c r="D392" s="49"/>
      <c r="E392" s="49"/>
      <c r="F392" s="49"/>
    </row>
    <row r="393" spans="2:6" x14ac:dyDescent="0.15">
      <c r="B393" s="49"/>
      <c r="C393" s="49"/>
      <c r="D393" s="49"/>
      <c r="E393" s="49"/>
      <c r="F393" s="49"/>
    </row>
    <row r="394" spans="2:6" x14ac:dyDescent="0.15">
      <c r="B394" s="49"/>
      <c r="C394" s="49"/>
      <c r="D394" s="49"/>
      <c r="E394" s="49"/>
      <c r="F394" s="49"/>
    </row>
    <row r="395" spans="2:6" x14ac:dyDescent="0.15">
      <c r="B395" s="49"/>
      <c r="C395" s="49"/>
      <c r="D395" s="49"/>
      <c r="E395" s="49"/>
      <c r="F395" s="49"/>
    </row>
    <row r="396" spans="2:6" x14ac:dyDescent="0.15">
      <c r="B396" s="49"/>
      <c r="C396" s="49"/>
      <c r="D396" s="49"/>
      <c r="E396" s="49"/>
      <c r="F396" s="49"/>
    </row>
    <row r="397" spans="2:6" x14ac:dyDescent="0.15">
      <c r="B397" s="49"/>
      <c r="C397" s="49"/>
      <c r="D397" s="49"/>
      <c r="E397" s="49"/>
      <c r="F397" s="49"/>
    </row>
    <row r="398" spans="2:6" x14ac:dyDescent="0.15">
      <c r="B398" s="49"/>
      <c r="C398" s="49"/>
      <c r="D398" s="49"/>
      <c r="E398" s="49"/>
      <c r="F398" s="49"/>
    </row>
    <row r="399" spans="2:6" x14ac:dyDescent="0.15">
      <c r="B399" s="49"/>
      <c r="C399" s="49"/>
      <c r="D399" s="49"/>
      <c r="E399" s="49"/>
      <c r="F399" s="49"/>
    </row>
    <row r="400" spans="2:6" x14ac:dyDescent="0.15">
      <c r="B400" s="49"/>
      <c r="C400" s="49"/>
      <c r="D400" s="49"/>
      <c r="E400" s="49"/>
      <c r="F400" s="49"/>
    </row>
    <row r="401" spans="2:6" x14ac:dyDescent="0.15">
      <c r="B401" s="49"/>
      <c r="C401" s="49"/>
      <c r="D401" s="49"/>
      <c r="E401" s="49"/>
      <c r="F401" s="49"/>
    </row>
    <row r="402" spans="2:6" x14ac:dyDescent="0.15">
      <c r="B402" s="49"/>
      <c r="C402" s="49"/>
      <c r="D402" s="49"/>
      <c r="E402" s="49"/>
      <c r="F402" s="49"/>
    </row>
    <row r="403" spans="2:6" x14ac:dyDescent="0.15">
      <c r="B403" s="49"/>
      <c r="C403" s="49"/>
      <c r="D403" s="49"/>
      <c r="E403" s="49"/>
      <c r="F403" s="49"/>
    </row>
    <row r="404" spans="2:6" x14ac:dyDescent="0.15">
      <c r="B404" s="49"/>
      <c r="C404" s="49"/>
      <c r="D404" s="49"/>
      <c r="E404" s="49"/>
      <c r="F404" s="49"/>
    </row>
    <row r="405" spans="2:6" x14ac:dyDescent="0.15">
      <c r="B405" s="49"/>
      <c r="C405" s="49"/>
      <c r="D405" s="49"/>
      <c r="E405" s="49"/>
      <c r="F405" s="49"/>
    </row>
    <row r="406" spans="2:6" x14ac:dyDescent="0.15">
      <c r="B406" s="49"/>
      <c r="C406" s="49"/>
      <c r="D406" s="49"/>
      <c r="E406" s="49"/>
      <c r="F406" s="49"/>
    </row>
    <row r="407" spans="2:6" x14ac:dyDescent="0.15">
      <c r="B407" s="49"/>
      <c r="C407" s="49"/>
      <c r="D407" s="49"/>
      <c r="E407" s="49"/>
      <c r="F407" s="49"/>
    </row>
    <row r="408" spans="2:6" x14ac:dyDescent="0.15">
      <c r="B408" s="49"/>
      <c r="C408" s="49"/>
      <c r="D408" s="49"/>
      <c r="E408" s="49"/>
      <c r="F408" s="49"/>
    </row>
    <row r="409" spans="2:6" x14ac:dyDescent="0.15">
      <c r="B409" s="49"/>
      <c r="C409" s="49"/>
      <c r="D409" s="49"/>
      <c r="E409" s="49"/>
      <c r="F409" s="49"/>
    </row>
    <row r="410" spans="2:6" x14ac:dyDescent="0.15">
      <c r="B410" s="49"/>
      <c r="C410" s="49"/>
      <c r="D410" s="49"/>
      <c r="E410" s="49"/>
      <c r="F410" s="49"/>
    </row>
    <row r="411" spans="2:6" x14ac:dyDescent="0.15">
      <c r="B411" s="49"/>
      <c r="C411" s="49"/>
      <c r="D411" s="49"/>
      <c r="E411" s="49"/>
      <c r="F411" s="49"/>
    </row>
    <row r="412" spans="2:6" x14ac:dyDescent="0.15">
      <c r="B412" s="49"/>
      <c r="C412" s="49"/>
      <c r="D412" s="49"/>
      <c r="E412" s="49"/>
      <c r="F412" s="49"/>
    </row>
    <row r="413" spans="2:6" x14ac:dyDescent="0.15">
      <c r="B413" s="49"/>
      <c r="C413" s="49"/>
      <c r="D413" s="49"/>
      <c r="E413" s="49"/>
      <c r="F413" s="49"/>
    </row>
    <row r="414" spans="2:6" x14ac:dyDescent="0.15">
      <c r="B414" s="49"/>
      <c r="C414" s="49"/>
      <c r="D414" s="49"/>
      <c r="E414" s="49"/>
      <c r="F414" s="49"/>
    </row>
    <row r="415" spans="2:6" x14ac:dyDescent="0.15">
      <c r="B415" s="49"/>
      <c r="C415" s="49"/>
      <c r="D415" s="49"/>
      <c r="E415" s="49"/>
      <c r="F415" s="49"/>
    </row>
    <row r="416" spans="2:6" x14ac:dyDescent="0.15">
      <c r="B416" s="49"/>
      <c r="C416" s="49"/>
      <c r="D416" s="49"/>
      <c r="E416" s="49"/>
      <c r="F416" s="49"/>
    </row>
    <row r="417" spans="2:6" x14ac:dyDescent="0.15">
      <c r="B417" s="49"/>
      <c r="C417" s="49"/>
      <c r="D417" s="49"/>
      <c r="E417" s="49"/>
      <c r="F417" s="49"/>
    </row>
    <row r="418" spans="2:6" x14ac:dyDescent="0.15">
      <c r="B418" s="49"/>
      <c r="C418" s="49"/>
      <c r="D418" s="49"/>
      <c r="E418" s="49"/>
      <c r="F418" s="49"/>
    </row>
    <row r="419" spans="2:6" x14ac:dyDescent="0.15">
      <c r="B419" s="49"/>
      <c r="C419" s="49"/>
      <c r="D419" s="49"/>
      <c r="E419" s="49"/>
      <c r="F419" s="49"/>
    </row>
    <row r="420" spans="2:6" x14ac:dyDescent="0.15">
      <c r="B420" s="49"/>
      <c r="C420" s="49"/>
      <c r="D420" s="49"/>
      <c r="E420" s="49"/>
      <c r="F420" s="49"/>
    </row>
    <row r="421" spans="2:6" x14ac:dyDescent="0.15">
      <c r="B421" s="49"/>
      <c r="C421" s="49"/>
      <c r="D421" s="49"/>
      <c r="E421" s="49"/>
      <c r="F421" s="49"/>
    </row>
    <row r="422" spans="2:6" x14ac:dyDescent="0.15">
      <c r="B422" s="49"/>
      <c r="C422" s="49"/>
      <c r="D422" s="49"/>
      <c r="E422" s="49"/>
      <c r="F422" s="49"/>
    </row>
    <row r="423" spans="2:6" x14ac:dyDescent="0.15">
      <c r="B423" s="49"/>
      <c r="C423" s="49"/>
      <c r="D423" s="49"/>
      <c r="E423" s="49"/>
      <c r="F423" s="49"/>
    </row>
    <row r="424" spans="2:6" x14ac:dyDescent="0.15">
      <c r="B424" s="49"/>
      <c r="C424" s="49"/>
      <c r="D424" s="49"/>
      <c r="E424" s="49"/>
      <c r="F424" s="49"/>
    </row>
    <row r="425" spans="2:6" x14ac:dyDescent="0.15">
      <c r="B425" s="49"/>
      <c r="C425" s="49"/>
      <c r="D425" s="49"/>
      <c r="E425" s="49"/>
      <c r="F425" s="49"/>
    </row>
    <row r="426" spans="2:6" x14ac:dyDescent="0.15">
      <c r="B426" s="49"/>
      <c r="C426" s="49"/>
      <c r="D426" s="49"/>
      <c r="E426" s="49"/>
      <c r="F426" s="49"/>
    </row>
    <row r="427" spans="2:6" x14ac:dyDescent="0.15">
      <c r="B427" s="49"/>
      <c r="C427" s="49"/>
      <c r="D427" s="49"/>
      <c r="E427" s="49"/>
      <c r="F427" s="49"/>
    </row>
    <row r="428" spans="2:6" x14ac:dyDescent="0.15">
      <c r="B428" s="49"/>
      <c r="C428" s="49"/>
      <c r="D428" s="49"/>
      <c r="E428" s="49"/>
      <c r="F428" s="49"/>
    </row>
    <row r="429" spans="2:6" x14ac:dyDescent="0.15">
      <c r="B429" s="49"/>
      <c r="C429" s="49"/>
      <c r="D429" s="49"/>
      <c r="E429" s="49"/>
      <c r="F429" s="49"/>
    </row>
    <row r="430" spans="2:6" x14ac:dyDescent="0.15">
      <c r="B430" s="49"/>
      <c r="C430" s="49"/>
      <c r="D430" s="49"/>
      <c r="E430" s="49"/>
      <c r="F430" s="49"/>
    </row>
    <row r="431" spans="2:6" x14ac:dyDescent="0.15">
      <c r="B431" s="49"/>
      <c r="C431" s="49"/>
      <c r="D431" s="49"/>
      <c r="E431" s="49"/>
      <c r="F431" s="49"/>
    </row>
    <row r="432" spans="2:6" x14ac:dyDescent="0.15">
      <c r="B432" s="49"/>
      <c r="C432" s="49"/>
      <c r="D432" s="49"/>
      <c r="E432" s="49"/>
      <c r="F432" s="49"/>
    </row>
    <row r="433" spans="2:6" x14ac:dyDescent="0.15">
      <c r="B433" s="49"/>
      <c r="C433" s="49"/>
      <c r="D433" s="49"/>
      <c r="E433" s="49"/>
      <c r="F433" s="49"/>
    </row>
    <row r="434" spans="2:6" x14ac:dyDescent="0.15">
      <c r="B434" s="49"/>
      <c r="C434" s="49"/>
      <c r="D434" s="49"/>
      <c r="E434" s="49"/>
      <c r="F434" s="49"/>
    </row>
    <row r="435" spans="2:6" x14ac:dyDescent="0.15">
      <c r="B435" s="49"/>
      <c r="C435" s="49"/>
      <c r="D435" s="49"/>
      <c r="E435" s="49"/>
      <c r="F435" s="49"/>
    </row>
    <row r="436" spans="2:6" x14ac:dyDescent="0.15">
      <c r="B436" s="49"/>
      <c r="C436" s="49"/>
      <c r="D436" s="49"/>
      <c r="E436" s="49"/>
      <c r="F436" s="49"/>
    </row>
    <row r="437" spans="2:6" x14ac:dyDescent="0.15">
      <c r="B437" s="49"/>
      <c r="C437" s="49"/>
      <c r="D437" s="49"/>
      <c r="E437" s="49"/>
      <c r="F437" s="49"/>
    </row>
    <row r="438" spans="2:6" x14ac:dyDescent="0.15">
      <c r="B438" s="49"/>
      <c r="C438" s="49"/>
      <c r="D438" s="49"/>
      <c r="E438" s="49"/>
      <c r="F438" s="49"/>
    </row>
    <row r="439" spans="2:6" x14ac:dyDescent="0.15">
      <c r="B439" s="49"/>
      <c r="C439" s="49"/>
      <c r="D439" s="49"/>
      <c r="E439" s="49"/>
      <c r="F439" s="49"/>
    </row>
    <row r="440" spans="2:6" x14ac:dyDescent="0.15">
      <c r="B440" s="49"/>
      <c r="C440" s="49"/>
      <c r="D440" s="49"/>
      <c r="E440" s="49"/>
      <c r="F440" s="49"/>
    </row>
    <row r="441" spans="2:6" x14ac:dyDescent="0.15">
      <c r="B441" s="49"/>
      <c r="C441" s="49"/>
      <c r="D441" s="49"/>
      <c r="E441" s="49"/>
      <c r="F441" s="49"/>
    </row>
    <row r="442" spans="2:6" x14ac:dyDescent="0.15">
      <c r="B442" s="49"/>
      <c r="C442" s="49"/>
      <c r="D442" s="49"/>
      <c r="E442" s="49"/>
      <c r="F442" s="49"/>
    </row>
    <row r="443" spans="2:6" x14ac:dyDescent="0.15">
      <c r="B443" s="49"/>
      <c r="C443" s="49"/>
      <c r="D443" s="49"/>
      <c r="E443" s="49"/>
      <c r="F443" s="49"/>
    </row>
    <row r="444" spans="2:6" x14ac:dyDescent="0.15">
      <c r="B444" s="49"/>
      <c r="C444" s="49"/>
      <c r="D444" s="49"/>
      <c r="E444" s="49"/>
      <c r="F444" s="49"/>
    </row>
    <row r="445" spans="2:6" x14ac:dyDescent="0.15">
      <c r="B445" s="49"/>
      <c r="C445" s="49"/>
      <c r="D445" s="49"/>
      <c r="E445" s="49"/>
      <c r="F445" s="49"/>
    </row>
    <row r="446" spans="2:6" x14ac:dyDescent="0.15">
      <c r="B446" s="49"/>
      <c r="C446" s="49"/>
      <c r="D446" s="49"/>
      <c r="E446" s="49"/>
      <c r="F446" s="49"/>
    </row>
    <row r="447" spans="2:6" x14ac:dyDescent="0.15">
      <c r="B447" s="49"/>
      <c r="C447" s="49"/>
      <c r="D447" s="49"/>
      <c r="E447" s="49"/>
      <c r="F447" s="49"/>
    </row>
    <row r="448" spans="2:6" x14ac:dyDescent="0.15">
      <c r="B448" s="49"/>
      <c r="C448" s="49"/>
      <c r="D448" s="49"/>
      <c r="E448" s="49"/>
      <c r="F448" s="49"/>
    </row>
    <row r="449" spans="2:6" x14ac:dyDescent="0.15">
      <c r="B449" s="49"/>
      <c r="C449" s="49"/>
      <c r="D449" s="49"/>
      <c r="E449" s="49"/>
      <c r="F449" s="49"/>
    </row>
    <row r="450" spans="2:6" x14ac:dyDescent="0.15">
      <c r="B450" s="49"/>
      <c r="C450" s="49"/>
      <c r="D450" s="49"/>
      <c r="E450" s="49"/>
      <c r="F450" s="49"/>
    </row>
    <row r="451" spans="2:6" x14ac:dyDescent="0.15">
      <c r="B451" s="49"/>
      <c r="C451" s="49"/>
      <c r="D451" s="49"/>
      <c r="E451" s="49"/>
      <c r="F451" s="49"/>
    </row>
    <row r="452" spans="2:6" x14ac:dyDescent="0.15">
      <c r="B452" s="49"/>
      <c r="C452" s="49"/>
      <c r="D452" s="49"/>
      <c r="E452" s="49"/>
      <c r="F452" s="49"/>
    </row>
    <row r="453" spans="2:6" x14ac:dyDescent="0.15">
      <c r="B453" s="49"/>
      <c r="C453" s="49"/>
      <c r="D453" s="49"/>
      <c r="E453" s="49"/>
      <c r="F453" s="49"/>
    </row>
    <row r="454" spans="2:6" x14ac:dyDescent="0.15">
      <c r="B454" s="49"/>
      <c r="C454" s="49"/>
      <c r="D454" s="49"/>
      <c r="E454" s="49"/>
      <c r="F454" s="49"/>
    </row>
    <row r="455" spans="2:6" x14ac:dyDescent="0.15">
      <c r="B455" s="49"/>
      <c r="C455" s="49"/>
      <c r="D455" s="49"/>
      <c r="E455" s="49"/>
      <c r="F455" s="49"/>
    </row>
    <row r="456" spans="2:6" x14ac:dyDescent="0.15">
      <c r="B456" s="49"/>
      <c r="C456" s="49"/>
      <c r="D456" s="49"/>
      <c r="E456" s="49"/>
      <c r="F456" s="49"/>
    </row>
    <row r="457" spans="2:6" x14ac:dyDescent="0.15">
      <c r="B457" s="49"/>
      <c r="C457" s="49"/>
      <c r="D457" s="49"/>
      <c r="E457" s="49"/>
      <c r="F457" s="49"/>
    </row>
    <row r="458" spans="2:6" x14ac:dyDescent="0.15">
      <c r="B458" s="49"/>
      <c r="C458" s="49"/>
      <c r="D458" s="49"/>
      <c r="E458" s="49"/>
      <c r="F458" s="49"/>
    </row>
    <row r="459" spans="2:6" x14ac:dyDescent="0.15">
      <c r="B459" s="49"/>
      <c r="C459" s="49"/>
      <c r="D459" s="49"/>
      <c r="E459" s="49"/>
      <c r="F459" s="49"/>
    </row>
    <row r="460" spans="2:6" x14ac:dyDescent="0.15">
      <c r="B460" s="49"/>
      <c r="C460" s="49"/>
      <c r="D460" s="49"/>
      <c r="E460" s="49"/>
      <c r="F460" s="49"/>
    </row>
    <row r="461" spans="2:6" x14ac:dyDescent="0.15">
      <c r="B461" s="49"/>
      <c r="C461" s="49"/>
      <c r="D461" s="49"/>
      <c r="E461" s="49"/>
      <c r="F461" s="49"/>
    </row>
    <row r="462" spans="2:6" x14ac:dyDescent="0.15">
      <c r="B462" s="49"/>
      <c r="C462" s="49"/>
      <c r="D462" s="49"/>
      <c r="E462" s="49"/>
      <c r="F462" s="49"/>
    </row>
    <row r="463" spans="2:6" x14ac:dyDescent="0.15">
      <c r="B463" s="49"/>
      <c r="C463" s="49"/>
      <c r="D463" s="49"/>
      <c r="E463" s="49"/>
      <c r="F463" s="49"/>
    </row>
    <row r="464" spans="2:6" x14ac:dyDescent="0.15">
      <c r="B464" s="49"/>
      <c r="C464" s="49"/>
      <c r="D464" s="49"/>
      <c r="E464" s="49"/>
      <c r="F464" s="49"/>
    </row>
    <row r="465" spans="2:6" x14ac:dyDescent="0.15">
      <c r="B465" s="49"/>
      <c r="C465" s="49"/>
      <c r="D465" s="49"/>
      <c r="E465" s="49"/>
      <c r="F465" s="49"/>
    </row>
    <row r="466" spans="2:6" x14ac:dyDescent="0.15">
      <c r="B466" s="49"/>
      <c r="C466" s="49"/>
      <c r="D466" s="49"/>
      <c r="E466" s="49"/>
      <c r="F466" s="49"/>
    </row>
    <row r="467" spans="2:6" x14ac:dyDescent="0.15">
      <c r="B467" s="49"/>
      <c r="C467" s="49"/>
      <c r="D467" s="49"/>
      <c r="E467" s="49"/>
      <c r="F467" s="49"/>
    </row>
    <row r="468" spans="2:6" x14ac:dyDescent="0.15">
      <c r="B468" s="49"/>
      <c r="C468" s="49"/>
      <c r="D468" s="49"/>
      <c r="E468" s="49"/>
      <c r="F468" s="49"/>
    </row>
    <row r="469" spans="2:6" x14ac:dyDescent="0.15">
      <c r="B469" s="49"/>
      <c r="C469" s="49"/>
      <c r="D469" s="49"/>
      <c r="E469" s="49"/>
      <c r="F469" s="49"/>
    </row>
    <row r="470" spans="2:6" x14ac:dyDescent="0.15">
      <c r="B470" s="49"/>
      <c r="C470" s="49"/>
      <c r="D470" s="49"/>
      <c r="E470" s="49"/>
      <c r="F470" s="49"/>
    </row>
    <row r="471" spans="2:6" x14ac:dyDescent="0.15">
      <c r="B471" s="49"/>
      <c r="C471" s="49"/>
      <c r="D471" s="49"/>
      <c r="E471" s="49"/>
      <c r="F471" s="49"/>
    </row>
    <row r="472" spans="2:6" x14ac:dyDescent="0.15">
      <c r="B472" s="49"/>
      <c r="C472" s="49"/>
      <c r="D472" s="49"/>
      <c r="E472" s="49"/>
      <c r="F472" s="49"/>
    </row>
    <row r="473" spans="2:6" x14ac:dyDescent="0.15">
      <c r="B473" s="49"/>
      <c r="C473" s="49"/>
      <c r="D473" s="49"/>
      <c r="E473" s="49"/>
      <c r="F473" s="49"/>
    </row>
    <row r="474" spans="2:6" x14ac:dyDescent="0.15">
      <c r="B474" s="49"/>
      <c r="C474" s="49"/>
      <c r="D474" s="49"/>
      <c r="E474" s="49"/>
      <c r="F474" s="49"/>
    </row>
    <row r="475" spans="2:6" x14ac:dyDescent="0.15">
      <c r="B475" s="49"/>
      <c r="C475" s="49"/>
      <c r="D475" s="49"/>
      <c r="E475" s="49"/>
      <c r="F475" s="49"/>
    </row>
    <row r="476" spans="2:6" x14ac:dyDescent="0.15">
      <c r="B476" s="49"/>
      <c r="C476" s="49"/>
      <c r="D476" s="49"/>
      <c r="E476" s="49"/>
      <c r="F476" s="49"/>
    </row>
    <row r="477" spans="2:6" x14ac:dyDescent="0.15">
      <c r="B477" s="49"/>
      <c r="C477" s="49"/>
      <c r="D477" s="49"/>
      <c r="E477" s="49"/>
      <c r="F477" s="49"/>
    </row>
    <row r="478" spans="2:6" x14ac:dyDescent="0.15">
      <c r="B478" s="49"/>
      <c r="C478" s="49"/>
      <c r="D478" s="49"/>
      <c r="E478" s="49"/>
      <c r="F478" s="49"/>
    </row>
    <row r="479" spans="2:6" x14ac:dyDescent="0.15">
      <c r="B479" s="49"/>
      <c r="C479" s="49"/>
      <c r="D479" s="49"/>
      <c r="E479" s="49"/>
      <c r="F479" s="49"/>
    </row>
    <row r="480" spans="2:6" x14ac:dyDescent="0.15">
      <c r="B480" s="49"/>
      <c r="C480" s="49"/>
      <c r="D480" s="49"/>
      <c r="E480" s="49"/>
      <c r="F480" s="49"/>
    </row>
    <row r="481" spans="2:6" x14ac:dyDescent="0.15">
      <c r="B481" s="49"/>
      <c r="C481" s="49"/>
      <c r="D481" s="49"/>
      <c r="E481" s="49"/>
      <c r="F481" s="49"/>
    </row>
    <row r="482" spans="2:6" x14ac:dyDescent="0.15">
      <c r="B482" s="49"/>
      <c r="C482" s="49"/>
      <c r="D482" s="49"/>
      <c r="E482" s="49"/>
      <c r="F482" s="49"/>
    </row>
    <row r="483" spans="2:6" x14ac:dyDescent="0.15">
      <c r="B483" s="49"/>
      <c r="C483" s="49"/>
      <c r="D483" s="49"/>
      <c r="E483" s="49"/>
      <c r="F483" s="49"/>
    </row>
    <row r="484" spans="2:6" x14ac:dyDescent="0.15">
      <c r="B484" s="49"/>
      <c r="C484" s="49"/>
      <c r="D484" s="49"/>
      <c r="E484" s="49"/>
      <c r="F484" s="49"/>
    </row>
    <row r="485" spans="2:6" x14ac:dyDescent="0.15">
      <c r="B485" s="49"/>
      <c r="C485" s="49"/>
      <c r="D485" s="49"/>
      <c r="E485" s="49"/>
      <c r="F485" s="49"/>
    </row>
    <row r="486" spans="2:6" x14ac:dyDescent="0.15">
      <c r="B486" s="49"/>
      <c r="C486" s="49"/>
      <c r="D486" s="49"/>
      <c r="E486" s="49"/>
      <c r="F486" s="49"/>
    </row>
    <row r="487" spans="2:6" x14ac:dyDescent="0.15">
      <c r="B487" s="49"/>
      <c r="C487" s="49"/>
      <c r="D487" s="49"/>
      <c r="E487" s="49"/>
      <c r="F487" s="49"/>
    </row>
    <row r="488" spans="2:6" x14ac:dyDescent="0.15">
      <c r="B488" s="49"/>
      <c r="C488" s="49"/>
      <c r="D488" s="49"/>
      <c r="E488" s="49"/>
      <c r="F488" s="49"/>
    </row>
    <row r="489" spans="2:6" x14ac:dyDescent="0.15">
      <c r="B489" s="49"/>
      <c r="C489" s="49"/>
      <c r="D489" s="49"/>
      <c r="E489" s="49"/>
      <c r="F489" s="49"/>
    </row>
    <row r="490" spans="2:6" x14ac:dyDescent="0.15">
      <c r="B490" s="49"/>
      <c r="C490" s="49"/>
      <c r="D490" s="49"/>
      <c r="E490" s="49"/>
      <c r="F490" s="49"/>
    </row>
    <row r="491" spans="2:6" x14ac:dyDescent="0.15">
      <c r="B491" s="49"/>
      <c r="C491" s="49"/>
      <c r="D491" s="49"/>
      <c r="E491" s="49"/>
      <c r="F491" s="49"/>
    </row>
    <row r="492" spans="2:6" x14ac:dyDescent="0.15">
      <c r="B492" s="49"/>
      <c r="C492" s="49"/>
      <c r="D492" s="49"/>
      <c r="E492" s="49"/>
      <c r="F492" s="49"/>
    </row>
    <row r="493" spans="2:6" x14ac:dyDescent="0.15">
      <c r="B493" s="49"/>
      <c r="C493" s="49"/>
      <c r="D493" s="49"/>
      <c r="E493" s="49"/>
      <c r="F493" s="49"/>
    </row>
    <row r="494" spans="2:6" x14ac:dyDescent="0.15">
      <c r="B494" s="49"/>
      <c r="C494" s="49"/>
      <c r="D494" s="49"/>
      <c r="E494" s="49"/>
      <c r="F494" s="49"/>
    </row>
    <row r="495" spans="2:6" x14ac:dyDescent="0.15">
      <c r="B495" s="49"/>
      <c r="C495" s="49"/>
      <c r="D495" s="49"/>
      <c r="E495" s="49"/>
      <c r="F495" s="49"/>
    </row>
    <row r="496" spans="2:6" x14ac:dyDescent="0.15">
      <c r="B496" s="49"/>
      <c r="C496" s="49"/>
      <c r="D496" s="49"/>
      <c r="E496" s="49"/>
      <c r="F496" s="49"/>
    </row>
    <row r="497" spans="2:6" x14ac:dyDescent="0.15">
      <c r="B497" s="49"/>
      <c r="C497" s="49"/>
      <c r="D497" s="49"/>
      <c r="E497" s="49"/>
      <c r="F497" s="49"/>
    </row>
    <row r="498" spans="2:6" x14ac:dyDescent="0.15">
      <c r="B498" s="49"/>
      <c r="C498" s="49"/>
      <c r="D498" s="49"/>
      <c r="E498" s="49"/>
      <c r="F498" s="49"/>
    </row>
    <row r="499" spans="2:6" x14ac:dyDescent="0.15">
      <c r="B499" s="49"/>
      <c r="C499" s="49"/>
      <c r="D499" s="49"/>
      <c r="E499" s="49"/>
      <c r="F499" s="49"/>
    </row>
    <row r="500" spans="2:6" x14ac:dyDescent="0.15">
      <c r="B500" s="49"/>
      <c r="C500" s="49"/>
      <c r="D500" s="49"/>
      <c r="E500" s="49"/>
      <c r="F500" s="49"/>
    </row>
    <row r="501" spans="2:6" x14ac:dyDescent="0.15">
      <c r="B501" s="49"/>
      <c r="C501" s="49"/>
      <c r="D501" s="49"/>
      <c r="E501" s="49"/>
      <c r="F501" s="49"/>
    </row>
    <row r="502" spans="2:6" x14ac:dyDescent="0.15">
      <c r="B502" s="49"/>
      <c r="C502" s="49"/>
      <c r="D502" s="49"/>
      <c r="E502" s="49"/>
      <c r="F502" s="49"/>
    </row>
    <row r="503" spans="2:6" x14ac:dyDescent="0.15">
      <c r="B503" s="49"/>
      <c r="C503" s="49"/>
      <c r="D503" s="49"/>
      <c r="E503" s="49"/>
      <c r="F503" s="49"/>
    </row>
    <row r="504" spans="2:6" x14ac:dyDescent="0.15">
      <c r="B504" s="49"/>
      <c r="C504" s="49"/>
      <c r="D504" s="49"/>
      <c r="E504" s="49"/>
      <c r="F504" s="49"/>
    </row>
    <row r="505" spans="2:6" x14ac:dyDescent="0.15">
      <c r="B505" s="49"/>
      <c r="C505" s="49"/>
      <c r="D505" s="49"/>
      <c r="E505" s="49"/>
      <c r="F505" s="49"/>
    </row>
    <row r="506" spans="2:6" x14ac:dyDescent="0.15">
      <c r="B506" s="49"/>
      <c r="C506" s="49"/>
      <c r="D506" s="49"/>
      <c r="E506" s="49"/>
      <c r="F506" s="49"/>
    </row>
    <row r="507" spans="2:6" x14ac:dyDescent="0.15">
      <c r="B507" s="49"/>
      <c r="C507" s="49"/>
      <c r="D507" s="49"/>
      <c r="E507" s="49"/>
      <c r="F507" s="49"/>
    </row>
    <row r="508" spans="2:6" x14ac:dyDescent="0.15">
      <c r="B508" s="49"/>
      <c r="C508" s="49"/>
      <c r="D508" s="49"/>
      <c r="E508" s="49"/>
      <c r="F508" s="49"/>
    </row>
    <row r="509" spans="2:6" x14ac:dyDescent="0.15">
      <c r="B509" s="49"/>
      <c r="C509" s="49"/>
      <c r="D509" s="49"/>
      <c r="E509" s="49"/>
      <c r="F509" s="49"/>
    </row>
    <row r="510" spans="2:6" x14ac:dyDescent="0.15">
      <c r="B510" s="49"/>
      <c r="C510" s="49"/>
      <c r="D510" s="49"/>
      <c r="E510" s="49"/>
      <c r="F510" s="49"/>
    </row>
    <row r="511" spans="2:6" x14ac:dyDescent="0.15">
      <c r="B511" s="49"/>
      <c r="C511" s="49"/>
      <c r="D511" s="49"/>
      <c r="E511" s="49"/>
      <c r="F511" s="49"/>
    </row>
    <row r="512" spans="2:6" x14ac:dyDescent="0.15">
      <c r="B512" s="49"/>
      <c r="C512" s="49"/>
      <c r="D512" s="49"/>
      <c r="E512" s="49"/>
      <c r="F512" s="49"/>
    </row>
    <row r="513" spans="2:6" x14ac:dyDescent="0.15">
      <c r="B513" s="49"/>
      <c r="C513" s="49"/>
      <c r="D513" s="49"/>
      <c r="E513" s="49"/>
      <c r="F513" s="49"/>
    </row>
    <row r="514" spans="2:6" x14ac:dyDescent="0.15">
      <c r="B514" s="49"/>
      <c r="C514" s="49"/>
      <c r="D514" s="49"/>
      <c r="E514" s="49"/>
      <c r="F514" s="49"/>
    </row>
    <row r="515" spans="2:6" x14ac:dyDescent="0.15">
      <c r="B515" s="49"/>
      <c r="C515" s="49"/>
      <c r="D515" s="49"/>
      <c r="E515" s="49"/>
      <c r="F515" s="49"/>
    </row>
    <row r="516" spans="2:6" x14ac:dyDescent="0.15">
      <c r="B516" s="49"/>
      <c r="C516" s="49"/>
      <c r="D516" s="49"/>
      <c r="E516" s="49"/>
      <c r="F516" s="49"/>
    </row>
    <row r="517" spans="2:6" x14ac:dyDescent="0.15">
      <c r="B517" s="49"/>
      <c r="C517" s="49"/>
      <c r="D517" s="49"/>
      <c r="E517" s="49"/>
      <c r="F517" s="49"/>
    </row>
    <row r="518" spans="2:6" x14ac:dyDescent="0.15">
      <c r="B518" s="49"/>
      <c r="C518" s="49"/>
      <c r="D518" s="49"/>
      <c r="E518" s="49"/>
      <c r="F518" s="49"/>
    </row>
    <row r="519" spans="2:6" x14ac:dyDescent="0.15">
      <c r="B519" s="49"/>
      <c r="C519" s="49"/>
      <c r="D519" s="49"/>
      <c r="E519" s="49"/>
      <c r="F519" s="49"/>
    </row>
    <row r="520" spans="2:6" x14ac:dyDescent="0.15">
      <c r="B520" s="49"/>
      <c r="C520" s="49"/>
      <c r="D520" s="49"/>
      <c r="E520" s="49"/>
      <c r="F520" s="49"/>
    </row>
    <row r="521" spans="2:6" x14ac:dyDescent="0.15">
      <c r="B521" s="49"/>
      <c r="C521" s="49"/>
      <c r="D521" s="49"/>
      <c r="E521" s="49"/>
      <c r="F521" s="49"/>
    </row>
    <row r="522" spans="2:6" x14ac:dyDescent="0.15">
      <c r="B522" s="49"/>
      <c r="C522" s="49"/>
      <c r="D522" s="49"/>
      <c r="E522" s="49"/>
      <c r="F522" s="49"/>
    </row>
    <row r="523" spans="2:6" x14ac:dyDescent="0.15">
      <c r="B523" s="49"/>
      <c r="C523" s="49"/>
      <c r="D523" s="49"/>
      <c r="E523" s="49"/>
      <c r="F523" s="49"/>
    </row>
    <row r="524" spans="2:6" x14ac:dyDescent="0.15">
      <c r="B524" s="49"/>
      <c r="C524" s="49"/>
      <c r="D524" s="49"/>
      <c r="E524" s="49"/>
      <c r="F524" s="49"/>
    </row>
    <row r="525" spans="2:6" x14ac:dyDescent="0.15">
      <c r="B525" s="49"/>
      <c r="C525" s="49"/>
      <c r="D525" s="49"/>
      <c r="E525" s="49"/>
      <c r="F525" s="49"/>
    </row>
    <row r="526" spans="2:6" x14ac:dyDescent="0.15">
      <c r="B526" s="49"/>
      <c r="C526" s="49"/>
      <c r="D526" s="49"/>
      <c r="E526" s="49"/>
      <c r="F526" s="49"/>
    </row>
    <row r="527" spans="2:6" x14ac:dyDescent="0.15">
      <c r="B527" s="49"/>
      <c r="C527" s="49"/>
      <c r="D527" s="49"/>
      <c r="E527" s="49"/>
      <c r="F527" s="49"/>
    </row>
    <row r="528" spans="2:6" x14ac:dyDescent="0.15">
      <c r="B528" s="49"/>
      <c r="C528" s="49"/>
      <c r="D528" s="49"/>
      <c r="E528" s="49"/>
      <c r="F528" s="49"/>
    </row>
    <row r="529" spans="2:6" x14ac:dyDescent="0.15">
      <c r="B529" s="49"/>
      <c r="C529" s="49"/>
      <c r="D529" s="49"/>
      <c r="E529" s="49"/>
      <c r="F529" s="49"/>
    </row>
    <row r="530" spans="2:6" x14ac:dyDescent="0.15">
      <c r="B530" s="49"/>
      <c r="C530" s="49"/>
      <c r="D530" s="49"/>
      <c r="E530" s="49"/>
      <c r="F530" s="49"/>
    </row>
    <row r="531" spans="2:6" x14ac:dyDescent="0.15">
      <c r="B531" s="49"/>
      <c r="C531" s="49"/>
      <c r="D531" s="49"/>
      <c r="E531" s="49"/>
      <c r="F531" s="49"/>
    </row>
    <row r="532" spans="2:6" x14ac:dyDescent="0.15">
      <c r="B532" s="49"/>
      <c r="C532" s="49"/>
      <c r="D532" s="49"/>
      <c r="E532" s="49"/>
      <c r="F532" s="49"/>
    </row>
    <row r="533" spans="2:6" x14ac:dyDescent="0.15">
      <c r="B533" s="49"/>
      <c r="C533" s="49"/>
      <c r="D533" s="49"/>
      <c r="E533" s="49"/>
      <c r="F533" s="49"/>
    </row>
    <row r="534" spans="2:6" x14ac:dyDescent="0.15">
      <c r="B534" s="49"/>
      <c r="C534" s="49"/>
      <c r="D534" s="49"/>
      <c r="E534" s="49"/>
      <c r="F534" s="49"/>
    </row>
    <row r="535" spans="2:6" x14ac:dyDescent="0.15">
      <c r="B535" s="49"/>
      <c r="C535" s="49"/>
      <c r="D535" s="49"/>
      <c r="E535" s="49"/>
      <c r="F535" s="49"/>
    </row>
    <row r="536" spans="2:6" x14ac:dyDescent="0.15">
      <c r="B536" s="49"/>
      <c r="C536" s="49"/>
      <c r="D536" s="49"/>
      <c r="E536" s="49"/>
      <c r="F536" s="49"/>
    </row>
    <row r="537" spans="2:6" x14ac:dyDescent="0.15">
      <c r="B537" s="49"/>
      <c r="C537" s="49"/>
      <c r="D537" s="49"/>
      <c r="E537" s="49"/>
      <c r="F537" s="49"/>
    </row>
    <row r="538" spans="2:6" x14ac:dyDescent="0.15">
      <c r="B538" s="49"/>
      <c r="C538" s="49"/>
      <c r="D538" s="49"/>
      <c r="E538" s="49"/>
      <c r="F538" s="49"/>
    </row>
    <row r="539" spans="2:6" x14ac:dyDescent="0.15">
      <c r="B539" s="49"/>
      <c r="C539" s="49"/>
      <c r="D539" s="49"/>
      <c r="E539" s="49"/>
      <c r="F539" s="49"/>
    </row>
    <row r="540" spans="2:6" x14ac:dyDescent="0.15">
      <c r="B540" s="49"/>
      <c r="C540" s="49"/>
      <c r="D540" s="49"/>
      <c r="E540" s="49"/>
      <c r="F540" s="49"/>
    </row>
    <row r="541" spans="2:6" x14ac:dyDescent="0.15">
      <c r="B541" s="49"/>
      <c r="C541" s="49"/>
      <c r="D541" s="49"/>
      <c r="E541" s="49"/>
      <c r="F541" s="49"/>
    </row>
    <row r="542" spans="2:6" x14ac:dyDescent="0.15">
      <c r="B542" s="49"/>
      <c r="C542" s="49"/>
      <c r="D542" s="49"/>
      <c r="E542" s="49"/>
      <c r="F542" s="49"/>
    </row>
    <row r="543" spans="2:6" x14ac:dyDescent="0.15">
      <c r="B543" s="49"/>
      <c r="C543" s="49"/>
      <c r="D543" s="49"/>
      <c r="E543" s="49"/>
      <c r="F543" s="49"/>
    </row>
    <row r="544" spans="2:6" x14ac:dyDescent="0.15">
      <c r="B544" s="49"/>
      <c r="C544" s="49"/>
      <c r="D544" s="49"/>
      <c r="E544" s="49"/>
      <c r="F544" s="49"/>
    </row>
  </sheetData>
  <sheetProtection formatCells="0" formatColumns="0" formatRows="0"/>
  <mergeCells count="11">
    <mergeCell ref="B82:E82"/>
    <mergeCell ref="A2:F3"/>
    <mergeCell ref="AC139:AF140"/>
    <mergeCell ref="Y139:AB140"/>
    <mergeCell ref="A12:H12"/>
    <mergeCell ref="B83:C83"/>
    <mergeCell ref="C140:E140"/>
    <mergeCell ref="A4:F4"/>
    <mergeCell ref="B138:C139"/>
    <mergeCell ref="A20:A21"/>
    <mergeCell ref="A42:B43"/>
  </mergeCells>
  <phoneticPr fontId="2"/>
  <pageMargins left="0.75" right="0.75" top="1" bottom="1" header="0.51200000000000001" footer="0.51200000000000001"/>
  <pageSetup paperSize="9" orientation="portrait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7184" r:id="rId4">
          <objectPr defaultSize="0" autoPict="0" r:id="rId5">
            <anchor moveWithCells="1">
              <from>
                <xdr:col>0</xdr:col>
                <xdr:colOff>2238375</xdr:colOff>
                <xdr:row>6</xdr:row>
                <xdr:rowOff>28575</xdr:rowOff>
              </from>
              <to>
                <xdr:col>0</xdr:col>
                <xdr:colOff>2505075</xdr:colOff>
                <xdr:row>7</xdr:row>
                <xdr:rowOff>19050</xdr:rowOff>
              </to>
            </anchor>
          </objectPr>
        </oleObject>
      </mc:Choice>
      <mc:Fallback>
        <oleObject progId="Equation.3" shapeId="7184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CE38A-E281-4E57-885F-1AED2AA98D7C}">
  <dimension ref="A1:BO57"/>
  <sheetViews>
    <sheetView topLeftCell="A11" zoomScale="75" workbookViewId="0">
      <selection activeCell="C32" sqref="C32"/>
    </sheetView>
  </sheetViews>
  <sheetFormatPr defaultRowHeight="15" x14ac:dyDescent="0.15"/>
  <cols>
    <col min="1" max="1" width="9.125" style="55" bestFit="1" customWidth="1"/>
    <col min="2" max="2" width="9.625" style="55" bestFit="1" customWidth="1"/>
    <col min="3" max="3" width="16.25" style="55" bestFit="1" customWidth="1"/>
    <col min="4" max="67" width="9.125" style="55" bestFit="1" customWidth="1"/>
    <col min="68" max="16384" width="9" style="55"/>
  </cols>
  <sheetData>
    <row r="1" spans="1:67" ht="26.25" customHeight="1" x14ac:dyDescent="0.15">
      <c r="D1" s="182"/>
      <c r="S1" s="42"/>
      <c r="AG1" s="42"/>
      <c r="AW1" s="42"/>
    </row>
    <row r="2" spans="1:67" ht="15.75" thickBot="1" x14ac:dyDescent="0.2"/>
    <row r="3" spans="1:67" ht="21" thickBot="1" x14ac:dyDescent="0.2">
      <c r="B3" s="214" t="s">
        <v>114</v>
      </c>
      <c r="C3" s="215"/>
      <c r="D3" s="155">
        <v>1</v>
      </c>
      <c r="E3" s="156">
        <v>2</v>
      </c>
      <c r="F3" s="156">
        <v>3</v>
      </c>
      <c r="G3" s="156">
        <v>4</v>
      </c>
      <c r="H3" s="156">
        <v>5</v>
      </c>
      <c r="I3" s="156">
        <v>6</v>
      </c>
      <c r="J3" s="156">
        <v>7</v>
      </c>
      <c r="K3" s="156">
        <v>8</v>
      </c>
      <c r="L3" s="156">
        <v>9</v>
      </c>
      <c r="M3" s="156">
        <v>10</v>
      </c>
      <c r="N3" s="156">
        <v>11</v>
      </c>
      <c r="O3" s="156">
        <v>12</v>
      </c>
      <c r="P3" s="156">
        <v>13</v>
      </c>
      <c r="Q3" s="156">
        <v>14</v>
      </c>
      <c r="R3" s="156">
        <v>15</v>
      </c>
      <c r="S3" s="156">
        <v>16</v>
      </c>
      <c r="T3" s="156">
        <v>17</v>
      </c>
      <c r="U3" s="156">
        <v>18</v>
      </c>
      <c r="V3" s="156">
        <v>19</v>
      </c>
      <c r="W3" s="156">
        <v>20</v>
      </c>
      <c r="X3" s="156">
        <v>21</v>
      </c>
      <c r="Y3" s="156">
        <v>22</v>
      </c>
      <c r="Z3" s="156">
        <v>23</v>
      </c>
      <c r="AA3" s="156">
        <v>24</v>
      </c>
      <c r="AB3" s="156">
        <v>25</v>
      </c>
      <c r="AC3" s="156">
        <v>26</v>
      </c>
      <c r="AD3" s="156">
        <v>27</v>
      </c>
      <c r="AE3" s="156">
        <v>28</v>
      </c>
      <c r="AF3" s="156">
        <v>29</v>
      </c>
      <c r="AG3" s="156">
        <v>30</v>
      </c>
      <c r="AH3" s="156">
        <v>31</v>
      </c>
      <c r="AI3" s="156">
        <v>32</v>
      </c>
      <c r="AJ3" s="156">
        <v>33</v>
      </c>
      <c r="AK3" s="156">
        <v>34</v>
      </c>
      <c r="AL3" s="156">
        <v>35</v>
      </c>
      <c r="AM3" s="156">
        <v>36</v>
      </c>
      <c r="AN3" s="156">
        <v>37</v>
      </c>
      <c r="AO3" s="156">
        <v>38</v>
      </c>
      <c r="AP3" s="156">
        <v>39</v>
      </c>
      <c r="AQ3" s="156">
        <v>40</v>
      </c>
      <c r="AR3" s="156">
        <v>41</v>
      </c>
      <c r="AS3" s="156">
        <v>42</v>
      </c>
      <c r="AT3" s="156">
        <v>43</v>
      </c>
      <c r="AU3" s="156">
        <v>44</v>
      </c>
      <c r="AV3" s="156">
        <v>45</v>
      </c>
      <c r="AW3" s="156">
        <v>46</v>
      </c>
      <c r="AX3" s="156">
        <v>47</v>
      </c>
      <c r="AY3" s="156">
        <v>48</v>
      </c>
      <c r="AZ3" s="156">
        <v>49</v>
      </c>
      <c r="BA3" s="156">
        <v>50</v>
      </c>
      <c r="BB3" s="156">
        <v>51</v>
      </c>
      <c r="BC3" s="156">
        <v>52</v>
      </c>
      <c r="BD3" s="156">
        <v>53</v>
      </c>
      <c r="BE3" s="156">
        <v>54</v>
      </c>
      <c r="BF3" s="156">
        <v>55</v>
      </c>
      <c r="BG3" s="156">
        <v>56</v>
      </c>
      <c r="BH3" s="156">
        <v>57</v>
      </c>
      <c r="BI3" s="156">
        <v>58</v>
      </c>
      <c r="BJ3" s="156">
        <v>59</v>
      </c>
      <c r="BK3" s="156">
        <v>60</v>
      </c>
      <c r="BL3" s="156">
        <v>61</v>
      </c>
      <c r="BM3" s="156">
        <v>62</v>
      </c>
      <c r="BN3" s="156">
        <v>63</v>
      </c>
      <c r="BO3" s="157">
        <v>64</v>
      </c>
    </row>
    <row r="4" spans="1:67" x14ac:dyDescent="0.15">
      <c r="A4" s="158"/>
      <c r="B4" s="159" t="s">
        <v>106</v>
      </c>
      <c r="C4" s="185" t="s">
        <v>115</v>
      </c>
      <c r="D4" s="160" t="s">
        <v>107</v>
      </c>
      <c r="E4" s="160" t="s">
        <v>107</v>
      </c>
      <c r="F4" s="160" t="s">
        <v>107</v>
      </c>
      <c r="G4" s="160" t="s">
        <v>107</v>
      </c>
      <c r="H4" s="160" t="s">
        <v>107</v>
      </c>
      <c r="I4" s="160" t="s">
        <v>107</v>
      </c>
      <c r="J4" s="160" t="s">
        <v>107</v>
      </c>
      <c r="K4" s="160" t="s">
        <v>107</v>
      </c>
      <c r="L4" s="160" t="s">
        <v>107</v>
      </c>
      <c r="M4" s="160" t="s">
        <v>107</v>
      </c>
      <c r="N4" s="160" t="s">
        <v>107</v>
      </c>
      <c r="O4" s="160" t="s">
        <v>107</v>
      </c>
      <c r="P4" s="160" t="s">
        <v>107</v>
      </c>
      <c r="Q4" s="160" t="s">
        <v>107</v>
      </c>
      <c r="R4" s="160" t="s">
        <v>107</v>
      </c>
      <c r="S4" s="160" t="s">
        <v>107</v>
      </c>
      <c r="T4" s="160" t="s">
        <v>107</v>
      </c>
      <c r="U4" s="160" t="s">
        <v>107</v>
      </c>
      <c r="V4" s="160" t="s">
        <v>107</v>
      </c>
      <c r="W4" s="160" t="s">
        <v>107</v>
      </c>
      <c r="X4" s="160" t="s">
        <v>107</v>
      </c>
      <c r="Y4" s="160" t="s">
        <v>107</v>
      </c>
      <c r="Z4" s="160" t="s">
        <v>107</v>
      </c>
      <c r="AA4" s="160" t="s">
        <v>107</v>
      </c>
      <c r="AB4" s="160" t="s">
        <v>107</v>
      </c>
      <c r="AC4" s="160" t="s">
        <v>107</v>
      </c>
      <c r="AD4" s="160" t="s">
        <v>107</v>
      </c>
      <c r="AE4" s="160" t="s">
        <v>107</v>
      </c>
      <c r="AF4" s="160" t="s">
        <v>107</v>
      </c>
      <c r="AG4" s="160" t="s">
        <v>107</v>
      </c>
      <c r="AH4" s="160" t="s">
        <v>107</v>
      </c>
      <c r="AI4" s="160" t="s">
        <v>107</v>
      </c>
      <c r="AJ4" s="160" t="s">
        <v>107</v>
      </c>
      <c r="AK4" s="160" t="s">
        <v>107</v>
      </c>
      <c r="AL4" s="160" t="s">
        <v>107</v>
      </c>
      <c r="AM4" s="160" t="s">
        <v>107</v>
      </c>
      <c r="AN4" s="160" t="s">
        <v>107</v>
      </c>
      <c r="AO4" s="160" t="s">
        <v>107</v>
      </c>
      <c r="AP4" s="160" t="s">
        <v>107</v>
      </c>
      <c r="AQ4" s="160" t="s">
        <v>107</v>
      </c>
      <c r="AR4" s="160" t="s">
        <v>107</v>
      </c>
      <c r="AS4" s="160" t="s">
        <v>107</v>
      </c>
      <c r="AT4" s="160" t="s">
        <v>107</v>
      </c>
      <c r="AU4" s="160" t="s">
        <v>107</v>
      </c>
      <c r="AV4" s="160" t="s">
        <v>107</v>
      </c>
      <c r="AW4" s="160" t="s">
        <v>107</v>
      </c>
      <c r="AX4" s="160" t="s">
        <v>107</v>
      </c>
      <c r="AY4" s="160" t="s">
        <v>107</v>
      </c>
      <c r="AZ4" s="160" t="s">
        <v>107</v>
      </c>
      <c r="BA4" s="160" t="s">
        <v>107</v>
      </c>
      <c r="BB4" s="160" t="s">
        <v>107</v>
      </c>
      <c r="BC4" s="160" t="s">
        <v>107</v>
      </c>
      <c r="BD4" s="160" t="s">
        <v>107</v>
      </c>
      <c r="BE4" s="160" t="s">
        <v>107</v>
      </c>
      <c r="BF4" s="160" t="s">
        <v>107</v>
      </c>
      <c r="BG4" s="160" t="s">
        <v>107</v>
      </c>
      <c r="BH4" s="160" t="s">
        <v>107</v>
      </c>
      <c r="BI4" s="160" t="s">
        <v>107</v>
      </c>
      <c r="BJ4" s="160" t="s">
        <v>107</v>
      </c>
      <c r="BK4" s="160" t="s">
        <v>107</v>
      </c>
      <c r="BL4" s="160" t="s">
        <v>107</v>
      </c>
      <c r="BM4" s="160" t="s">
        <v>107</v>
      </c>
      <c r="BN4" s="160" t="s">
        <v>107</v>
      </c>
      <c r="BO4" s="160" t="s">
        <v>107</v>
      </c>
    </row>
    <row r="5" spans="1:67" x14ac:dyDescent="0.15">
      <c r="A5" s="161">
        <v>1</v>
      </c>
      <c r="B5" s="162" t="e">
        <f>'NNPS (リニアシステム　〈B 〉）'!B85</f>
        <v>#DIV/0!</v>
      </c>
      <c r="C5" s="163" t="e">
        <f t="shared" ref="C5:C28" si="0">AVERAGE(D5:BO5)</f>
        <v>#DIV/0!</v>
      </c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6"/>
    </row>
    <row r="6" spans="1:67" x14ac:dyDescent="0.15">
      <c r="A6" s="161">
        <v>2</v>
      </c>
      <c r="B6" s="167" t="e">
        <f>'NNPS (リニアシステム　〈B 〉）'!B86</f>
        <v>#DIV/0!</v>
      </c>
      <c r="C6" s="163" t="e">
        <f t="shared" si="0"/>
        <v>#DIV/0!</v>
      </c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6"/>
    </row>
    <row r="7" spans="1:67" x14ac:dyDescent="0.15">
      <c r="A7" s="161">
        <v>3</v>
      </c>
      <c r="B7" s="167" t="e">
        <f>'NNPS (リニアシステム　〈B 〉）'!B87</f>
        <v>#DIV/0!</v>
      </c>
      <c r="C7" s="163" t="e">
        <f t="shared" si="0"/>
        <v>#DIV/0!</v>
      </c>
      <c r="D7" s="164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6"/>
    </row>
    <row r="8" spans="1:67" x14ac:dyDescent="0.15">
      <c r="A8" s="161">
        <v>4</v>
      </c>
      <c r="B8" s="167" t="e">
        <f>'NNPS (リニアシステム　〈B 〉）'!B88</f>
        <v>#DIV/0!</v>
      </c>
      <c r="C8" s="163" t="e">
        <f t="shared" si="0"/>
        <v>#DIV/0!</v>
      </c>
      <c r="D8" s="164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6"/>
    </row>
    <row r="9" spans="1:67" x14ac:dyDescent="0.15">
      <c r="A9" s="161">
        <v>5</v>
      </c>
      <c r="B9" s="167" t="e">
        <f>'NNPS (リニアシステム　〈B 〉）'!B89</f>
        <v>#DIV/0!</v>
      </c>
      <c r="C9" s="163" t="e">
        <f t="shared" si="0"/>
        <v>#DIV/0!</v>
      </c>
      <c r="D9" s="164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6"/>
    </row>
    <row r="10" spans="1:67" x14ac:dyDescent="0.15">
      <c r="A10" s="161">
        <v>6</v>
      </c>
      <c r="B10" s="167" t="e">
        <f>'NNPS (リニアシステム　〈B 〉）'!B90</f>
        <v>#DIV/0!</v>
      </c>
      <c r="C10" s="163" t="e">
        <f t="shared" si="0"/>
        <v>#DIV/0!</v>
      </c>
      <c r="D10" s="164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6"/>
    </row>
    <row r="11" spans="1:67" x14ac:dyDescent="0.15">
      <c r="A11" s="161">
        <v>7</v>
      </c>
      <c r="B11" s="167" t="e">
        <f>'NNPS (リニアシステム　〈B 〉）'!B91</f>
        <v>#DIV/0!</v>
      </c>
      <c r="C11" s="163" t="e">
        <f t="shared" si="0"/>
        <v>#DIV/0!</v>
      </c>
      <c r="D11" s="164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6"/>
    </row>
    <row r="12" spans="1:67" x14ac:dyDescent="0.15">
      <c r="A12" s="161">
        <v>8</v>
      </c>
      <c r="B12" s="167" t="e">
        <f>'NNPS (リニアシステム　〈B 〉）'!B92</f>
        <v>#DIV/0!</v>
      </c>
      <c r="C12" s="163" t="e">
        <f t="shared" si="0"/>
        <v>#DIV/0!</v>
      </c>
      <c r="D12" s="164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6"/>
    </row>
    <row r="13" spans="1:67" x14ac:dyDescent="0.15">
      <c r="A13" s="161">
        <v>9</v>
      </c>
      <c r="B13" s="167" t="e">
        <f>'NNPS (リニアシステム　〈B 〉）'!B93</f>
        <v>#DIV/0!</v>
      </c>
      <c r="C13" s="163" t="e">
        <f t="shared" si="0"/>
        <v>#DIV/0!</v>
      </c>
      <c r="D13" s="164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6"/>
    </row>
    <row r="14" spans="1:67" x14ac:dyDescent="0.15">
      <c r="A14" s="161">
        <v>10</v>
      </c>
      <c r="B14" s="167" t="e">
        <f>'NNPS (リニアシステム　〈B 〉）'!B94</f>
        <v>#DIV/0!</v>
      </c>
      <c r="C14" s="163" t="e">
        <f t="shared" si="0"/>
        <v>#DIV/0!</v>
      </c>
      <c r="D14" s="164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6"/>
    </row>
    <row r="15" spans="1:67" x14ac:dyDescent="0.15">
      <c r="A15" s="161">
        <v>11</v>
      </c>
      <c r="B15" s="167" t="e">
        <f>'NNPS (リニアシステム　〈B 〉）'!B95</f>
        <v>#DIV/0!</v>
      </c>
      <c r="C15" s="163" t="e">
        <f t="shared" si="0"/>
        <v>#DIV/0!</v>
      </c>
      <c r="D15" s="164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6"/>
    </row>
    <row r="16" spans="1:67" x14ac:dyDescent="0.15">
      <c r="A16" s="161">
        <v>12</v>
      </c>
      <c r="B16" s="167" t="e">
        <f>'NNPS (リニアシステム　〈B 〉）'!B96</f>
        <v>#DIV/0!</v>
      </c>
      <c r="C16" s="163" t="e">
        <f t="shared" si="0"/>
        <v>#DIV/0!</v>
      </c>
      <c r="D16" s="164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6"/>
    </row>
    <row r="17" spans="1:67" x14ac:dyDescent="0.15">
      <c r="A17" s="161">
        <v>13</v>
      </c>
      <c r="B17" s="167" t="e">
        <f>'NNPS (リニアシステム　〈B 〉）'!B97</f>
        <v>#DIV/0!</v>
      </c>
      <c r="C17" s="163" t="e">
        <f t="shared" si="0"/>
        <v>#DIV/0!</v>
      </c>
      <c r="D17" s="164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6"/>
    </row>
    <row r="18" spans="1:67" x14ac:dyDescent="0.15">
      <c r="A18" s="161">
        <v>14</v>
      </c>
      <c r="B18" s="167" t="e">
        <f>'NNPS (リニアシステム　〈B 〉）'!B98</f>
        <v>#DIV/0!</v>
      </c>
      <c r="C18" s="163" t="e">
        <f t="shared" si="0"/>
        <v>#DIV/0!</v>
      </c>
      <c r="D18" s="164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6"/>
    </row>
    <row r="19" spans="1:67" x14ac:dyDescent="0.15">
      <c r="A19" s="161">
        <v>15</v>
      </c>
      <c r="B19" s="167" t="e">
        <f>'NNPS (リニアシステム　〈B 〉）'!B99</f>
        <v>#DIV/0!</v>
      </c>
      <c r="C19" s="163" t="e">
        <f t="shared" si="0"/>
        <v>#DIV/0!</v>
      </c>
      <c r="D19" s="164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6"/>
    </row>
    <row r="20" spans="1:67" x14ac:dyDescent="0.15">
      <c r="A20" s="161">
        <v>16</v>
      </c>
      <c r="B20" s="167" t="e">
        <f>'NNPS (リニアシステム　〈B 〉）'!B100</f>
        <v>#DIV/0!</v>
      </c>
      <c r="C20" s="163" t="e">
        <f t="shared" si="0"/>
        <v>#DIV/0!</v>
      </c>
      <c r="D20" s="164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6"/>
    </row>
    <row r="21" spans="1:67" x14ac:dyDescent="0.15">
      <c r="A21" s="161">
        <v>17</v>
      </c>
      <c r="B21" s="167" t="e">
        <f>'NNPS (リニアシステム　〈B 〉）'!B101</f>
        <v>#DIV/0!</v>
      </c>
      <c r="C21" s="163" t="e">
        <f t="shared" si="0"/>
        <v>#DIV/0!</v>
      </c>
      <c r="D21" s="164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6"/>
    </row>
    <row r="22" spans="1:67" x14ac:dyDescent="0.15">
      <c r="A22" s="161">
        <v>18</v>
      </c>
      <c r="B22" s="167" t="e">
        <f>'NNPS (リニアシステム　〈B 〉）'!B102</f>
        <v>#DIV/0!</v>
      </c>
      <c r="C22" s="163" t="e">
        <f t="shared" si="0"/>
        <v>#DIV/0!</v>
      </c>
      <c r="D22" s="164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6"/>
    </row>
    <row r="23" spans="1:67" x14ac:dyDescent="0.15">
      <c r="A23" s="161">
        <v>19</v>
      </c>
      <c r="B23" s="167" t="e">
        <f>'NNPS (リニアシステム　〈B 〉）'!B103</f>
        <v>#DIV/0!</v>
      </c>
      <c r="C23" s="163" t="e">
        <f t="shared" si="0"/>
        <v>#DIV/0!</v>
      </c>
      <c r="D23" s="164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6"/>
    </row>
    <row r="24" spans="1:67" x14ac:dyDescent="0.15">
      <c r="A24" s="161">
        <v>20</v>
      </c>
      <c r="B24" s="167" t="e">
        <f>'NNPS (リニアシステム　〈B 〉）'!B104</f>
        <v>#DIV/0!</v>
      </c>
      <c r="C24" s="163" t="e">
        <f t="shared" si="0"/>
        <v>#DIV/0!</v>
      </c>
      <c r="D24" s="164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6"/>
    </row>
    <row r="25" spans="1:67" x14ac:dyDescent="0.15">
      <c r="A25" s="161">
        <v>21</v>
      </c>
      <c r="B25" s="167" t="e">
        <f>'NNPS (リニアシステム　〈B 〉）'!B105</f>
        <v>#DIV/0!</v>
      </c>
      <c r="C25" s="163" t="e">
        <f t="shared" si="0"/>
        <v>#DIV/0!</v>
      </c>
      <c r="D25" s="164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6"/>
    </row>
    <row r="26" spans="1:67" x14ac:dyDescent="0.15">
      <c r="A26" s="161">
        <v>22</v>
      </c>
      <c r="B26" s="167" t="e">
        <f>'NNPS (リニアシステム　〈B 〉）'!B106</f>
        <v>#DIV/0!</v>
      </c>
      <c r="C26" s="163" t="e">
        <f t="shared" si="0"/>
        <v>#DIV/0!</v>
      </c>
      <c r="D26" s="164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6"/>
    </row>
    <row r="27" spans="1:67" x14ac:dyDescent="0.15">
      <c r="A27" s="161">
        <v>23</v>
      </c>
      <c r="B27" s="167" t="e">
        <f>'NNPS (リニアシステム　〈B 〉）'!B107</f>
        <v>#DIV/0!</v>
      </c>
      <c r="C27" s="163" t="e">
        <f t="shared" si="0"/>
        <v>#DIV/0!</v>
      </c>
      <c r="D27" s="164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6"/>
    </row>
    <row r="28" spans="1:67" ht="15.75" thickBot="1" x14ac:dyDescent="0.2">
      <c r="A28" s="161">
        <v>24</v>
      </c>
      <c r="B28" s="168" t="e">
        <f>'NNPS (リニアシステム　〈B 〉）'!B108</f>
        <v>#DIV/0!</v>
      </c>
      <c r="C28" s="169" t="e">
        <f t="shared" si="0"/>
        <v>#DIV/0!</v>
      </c>
      <c r="D28" s="170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2"/>
    </row>
    <row r="31" spans="1:67" ht="21" thickBot="1" x14ac:dyDescent="0.2">
      <c r="B31" s="186" t="s">
        <v>113</v>
      </c>
      <c r="C31" s="186"/>
      <c r="D31" s="186"/>
    </row>
    <row r="32" spans="1:67" x14ac:dyDescent="0.15">
      <c r="A32" s="158"/>
      <c r="B32" s="159" t="s">
        <v>106</v>
      </c>
      <c r="C32" s="185" t="s">
        <v>112</v>
      </c>
      <c r="D32" s="173" t="s">
        <v>108</v>
      </c>
      <c r="E32" s="174" t="s">
        <v>108</v>
      </c>
      <c r="F32" s="174" t="s">
        <v>108</v>
      </c>
      <c r="G32" s="174" t="s">
        <v>108</v>
      </c>
      <c r="H32" s="174" t="s">
        <v>108</v>
      </c>
      <c r="I32" s="174" t="s">
        <v>108</v>
      </c>
      <c r="J32" s="174" t="s">
        <v>108</v>
      </c>
      <c r="K32" s="174" t="s">
        <v>108</v>
      </c>
      <c r="L32" s="174" t="s">
        <v>108</v>
      </c>
      <c r="M32" s="174" t="s">
        <v>108</v>
      </c>
      <c r="N32" s="174" t="s">
        <v>108</v>
      </c>
      <c r="O32" s="174" t="s">
        <v>108</v>
      </c>
      <c r="P32" s="174" t="s">
        <v>108</v>
      </c>
      <c r="Q32" s="174" t="s">
        <v>108</v>
      </c>
      <c r="R32" s="174" t="s">
        <v>108</v>
      </c>
      <c r="S32" s="174" t="s">
        <v>108</v>
      </c>
      <c r="T32" s="174" t="s">
        <v>108</v>
      </c>
      <c r="U32" s="174" t="s">
        <v>108</v>
      </c>
      <c r="V32" s="174" t="s">
        <v>108</v>
      </c>
      <c r="W32" s="174" t="s">
        <v>108</v>
      </c>
      <c r="X32" s="174" t="s">
        <v>108</v>
      </c>
      <c r="Y32" s="174" t="s">
        <v>108</v>
      </c>
      <c r="Z32" s="174" t="s">
        <v>108</v>
      </c>
      <c r="AA32" s="174" t="s">
        <v>108</v>
      </c>
      <c r="AB32" s="174" t="s">
        <v>108</v>
      </c>
      <c r="AC32" s="174" t="s">
        <v>108</v>
      </c>
      <c r="AD32" s="174" t="s">
        <v>108</v>
      </c>
      <c r="AE32" s="174" t="s">
        <v>108</v>
      </c>
      <c r="AF32" s="174" t="s">
        <v>108</v>
      </c>
      <c r="AG32" s="174" t="s">
        <v>108</v>
      </c>
      <c r="AH32" s="174" t="s">
        <v>108</v>
      </c>
      <c r="AI32" s="174" t="s">
        <v>108</v>
      </c>
      <c r="AJ32" s="174" t="s">
        <v>108</v>
      </c>
      <c r="AK32" s="174" t="s">
        <v>108</v>
      </c>
      <c r="AL32" s="174" t="s">
        <v>108</v>
      </c>
      <c r="AM32" s="174" t="s">
        <v>108</v>
      </c>
      <c r="AN32" s="174" t="s">
        <v>108</v>
      </c>
      <c r="AO32" s="174" t="s">
        <v>108</v>
      </c>
      <c r="AP32" s="174" t="s">
        <v>108</v>
      </c>
      <c r="AQ32" s="174" t="s">
        <v>108</v>
      </c>
      <c r="AR32" s="174" t="s">
        <v>108</v>
      </c>
      <c r="AS32" s="174" t="s">
        <v>108</v>
      </c>
      <c r="AT32" s="174" t="s">
        <v>108</v>
      </c>
      <c r="AU32" s="174" t="s">
        <v>108</v>
      </c>
      <c r="AV32" s="174" t="s">
        <v>108</v>
      </c>
      <c r="AW32" s="174" t="s">
        <v>108</v>
      </c>
      <c r="AX32" s="174" t="s">
        <v>108</v>
      </c>
      <c r="AY32" s="174" t="s">
        <v>108</v>
      </c>
      <c r="AZ32" s="174" t="s">
        <v>108</v>
      </c>
      <c r="BA32" s="174" t="s">
        <v>108</v>
      </c>
      <c r="BB32" s="174" t="s">
        <v>108</v>
      </c>
      <c r="BC32" s="174" t="s">
        <v>108</v>
      </c>
      <c r="BD32" s="174" t="s">
        <v>108</v>
      </c>
      <c r="BE32" s="174" t="s">
        <v>108</v>
      </c>
      <c r="BF32" s="174" t="s">
        <v>108</v>
      </c>
      <c r="BG32" s="174" t="s">
        <v>108</v>
      </c>
      <c r="BH32" s="174" t="s">
        <v>108</v>
      </c>
      <c r="BI32" s="174" t="s">
        <v>108</v>
      </c>
      <c r="BJ32" s="174" t="s">
        <v>108</v>
      </c>
      <c r="BK32" s="174" t="s">
        <v>108</v>
      </c>
      <c r="BL32" s="174" t="s">
        <v>108</v>
      </c>
      <c r="BM32" s="174" t="s">
        <v>108</v>
      </c>
      <c r="BN32" s="174" t="s">
        <v>108</v>
      </c>
      <c r="BO32" s="175" t="s">
        <v>108</v>
      </c>
    </row>
    <row r="33" spans="1:67" x14ac:dyDescent="0.15">
      <c r="A33" s="161">
        <v>1</v>
      </c>
      <c r="B33" s="162" t="e">
        <f>'NNPS (リニアシステム　〈B 〉）'!B113</f>
        <v>#DIV/0!</v>
      </c>
      <c r="C33" s="163" t="e">
        <f t="shared" ref="C33:C56" si="1">AVERAGE(D33:BO33)</f>
        <v>#DIV/0!</v>
      </c>
      <c r="D33" s="164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6"/>
    </row>
    <row r="34" spans="1:67" x14ac:dyDescent="0.15">
      <c r="A34" s="161">
        <v>2</v>
      </c>
      <c r="B34" s="167" t="e">
        <f>'NNPS (リニアシステム　〈B 〉）'!B114</f>
        <v>#DIV/0!</v>
      </c>
      <c r="C34" s="163" t="e">
        <f t="shared" si="1"/>
        <v>#DIV/0!</v>
      </c>
      <c r="D34" s="164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6"/>
    </row>
    <row r="35" spans="1:67" x14ac:dyDescent="0.15">
      <c r="A35" s="161">
        <v>3</v>
      </c>
      <c r="B35" s="167" t="e">
        <f>'NNPS (リニアシステム　〈B 〉）'!B115</f>
        <v>#DIV/0!</v>
      </c>
      <c r="C35" s="163" t="e">
        <f t="shared" si="1"/>
        <v>#DIV/0!</v>
      </c>
      <c r="D35" s="164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6"/>
    </row>
    <row r="36" spans="1:67" x14ac:dyDescent="0.15">
      <c r="A36" s="161">
        <v>4</v>
      </c>
      <c r="B36" s="167" t="e">
        <f>'NNPS (リニアシステム　〈B 〉）'!B116</f>
        <v>#DIV/0!</v>
      </c>
      <c r="C36" s="163" t="e">
        <f t="shared" si="1"/>
        <v>#DIV/0!</v>
      </c>
      <c r="D36" s="164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5"/>
      <c r="BN36" s="165"/>
      <c r="BO36" s="166"/>
    </row>
    <row r="37" spans="1:67" x14ac:dyDescent="0.15">
      <c r="A37" s="161">
        <v>5</v>
      </c>
      <c r="B37" s="167" t="e">
        <f>'NNPS (リニアシステム　〈B 〉）'!B117</f>
        <v>#DIV/0!</v>
      </c>
      <c r="C37" s="163" t="e">
        <f t="shared" si="1"/>
        <v>#DIV/0!</v>
      </c>
      <c r="D37" s="164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6"/>
    </row>
    <row r="38" spans="1:67" x14ac:dyDescent="0.15">
      <c r="A38" s="161">
        <v>6</v>
      </c>
      <c r="B38" s="167" t="e">
        <f>'NNPS (リニアシステム　〈B 〉）'!B118</f>
        <v>#DIV/0!</v>
      </c>
      <c r="C38" s="163" t="e">
        <f t="shared" si="1"/>
        <v>#DIV/0!</v>
      </c>
      <c r="D38" s="164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6"/>
    </row>
    <row r="39" spans="1:67" x14ac:dyDescent="0.15">
      <c r="A39" s="161">
        <v>7</v>
      </c>
      <c r="B39" s="167" t="e">
        <f>'NNPS (リニアシステム　〈B 〉）'!B119</f>
        <v>#DIV/0!</v>
      </c>
      <c r="C39" s="163" t="e">
        <f t="shared" si="1"/>
        <v>#DIV/0!</v>
      </c>
      <c r="D39" s="164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6"/>
    </row>
    <row r="40" spans="1:67" x14ac:dyDescent="0.15">
      <c r="A40" s="161">
        <v>8</v>
      </c>
      <c r="B40" s="167" t="e">
        <f>'NNPS (リニアシステム　〈B 〉）'!B120</f>
        <v>#DIV/0!</v>
      </c>
      <c r="C40" s="163" t="e">
        <f t="shared" si="1"/>
        <v>#DIV/0!</v>
      </c>
      <c r="D40" s="164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6"/>
    </row>
    <row r="41" spans="1:67" x14ac:dyDescent="0.15">
      <c r="A41" s="161">
        <v>9</v>
      </c>
      <c r="B41" s="167" t="e">
        <f>'NNPS (リニアシステム　〈B 〉）'!B121</f>
        <v>#DIV/0!</v>
      </c>
      <c r="C41" s="163" t="e">
        <f t="shared" si="1"/>
        <v>#DIV/0!</v>
      </c>
      <c r="D41" s="164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6"/>
    </row>
    <row r="42" spans="1:67" x14ac:dyDescent="0.15">
      <c r="A42" s="161">
        <v>10</v>
      </c>
      <c r="B42" s="167" t="e">
        <f>'NNPS (リニアシステム　〈B 〉）'!B122</f>
        <v>#DIV/0!</v>
      </c>
      <c r="C42" s="163" t="e">
        <f t="shared" si="1"/>
        <v>#DIV/0!</v>
      </c>
      <c r="D42" s="164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6"/>
    </row>
    <row r="43" spans="1:67" x14ac:dyDescent="0.15">
      <c r="A43" s="161">
        <v>11</v>
      </c>
      <c r="B43" s="167" t="e">
        <f>'NNPS (リニアシステム　〈B 〉）'!B123</f>
        <v>#DIV/0!</v>
      </c>
      <c r="C43" s="163" t="e">
        <f t="shared" si="1"/>
        <v>#DIV/0!</v>
      </c>
      <c r="D43" s="164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6"/>
    </row>
    <row r="44" spans="1:67" x14ac:dyDescent="0.15">
      <c r="A44" s="161">
        <v>12</v>
      </c>
      <c r="B44" s="167" t="e">
        <f>'NNPS (リニアシステム　〈B 〉）'!B124</f>
        <v>#DIV/0!</v>
      </c>
      <c r="C44" s="163" t="e">
        <f t="shared" si="1"/>
        <v>#DIV/0!</v>
      </c>
      <c r="D44" s="164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6"/>
    </row>
    <row r="45" spans="1:67" x14ac:dyDescent="0.15">
      <c r="A45" s="161">
        <v>13</v>
      </c>
      <c r="B45" s="167" t="e">
        <f>'NNPS (リニアシステム　〈B 〉）'!B125</f>
        <v>#DIV/0!</v>
      </c>
      <c r="C45" s="163" t="e">
        <f t="shared" si="1"/>
        <v>#DIV/0!</v>
      </c>
      <c r="D45" s="164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6"/>
    </row>
    <row r="46" spans="1:67" x14ac:dyDescent="0.15">
      <c r="A46" s="161">
        <v>14</v>
      </c>
      <c r="B46" s="167" t="e">
        <f>'NNPS (リニアシステム　〈B 〉）'!B126</f>
        <v>#DIV/0!</v>
      </c>
      <c r="C46" s="163" t="e">
        <f t="shared" si="1"/>
        <v>#DIV/0!</v>
      </c>
      <c r="D46" s="164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6"/>
    </row>
    <row r="47" spans="1:67" x14ac:dyDescent="0.15">
      <c r="A47" s="161">
        <v>15</v>
      </c>
      <c r="B47" s="167" t="e">
        <f>'NNPS (リニアシステム　〈B 〉）'!B127</f>
        <v>#DIV/0!</v>
      </c>
      <c r="C47" s="163" t="e">
        <f t="shared" si="1"/>
        <v>#DIV/0!</v>
      </c>
      <c r="D47" s="164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6"/>
    </row>
    <row r="48" spans="1:67" x14ac:dyDescent="0.15">
      <c r="A48" s="161">
        <v>16</v>
      </c>
      <c r="B48" s="167" t="e">
        <f>'NNPS (リニアシステム　〈B 〉）'!B128</f>
        <v>#DIV/0!</v>
      </c>
      <c r="C48" s="163" t="e">
        <f t="shared" si="1"/>
        <v>#DIV/0!</v>
      </c>
      <c r="D48" s="164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6"/>
    </row>
    <row r="49" spans="1:67" x14ac:dyDescent="0.15">
      <c r="A49" s="161">
        <v>17</v>
      </c>
      <c r="B49" s="167" t="e">
        <f>'NNPS (リニアシステム　〈B 〉）'!B129</f>
        <v>#DIV/0!</v>
      </c>
      <c r="C49" s="163" t="e">
        <f t="shared" si="1"/>
        <v>#DIV/0!</v>
      </c>
      <c r="D49" s="164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6"/>
    </row>
    <row r="50" spans="1:67" x14ac:dyDescent="0.15">
      <c r="A50" s="161">
        <v>18</v>
      </c>
      <c r="B50" s="167" t="e">
        <f>'NNPS (リニアシステム　〈B 〉）'!B130</f>
        <v>#DIV/0!</v>
      </c>
      <c r="C50" s="163" t="e">
        <f t="shared" si="1"/>
        <v>#DIV/0!</v>
      </c>
      <c r="D50" s="164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6"/>
    </row>
    <row r="51" spans="1:67" x14ac:dyDescent="0.15">
      <c r="A51" s="161">
        <v>19</v>
      </c>
      <c r="B51" s="167" t="e">
        <f>'NNPS (リニアシステム　〈B 〉）'!B131</f>
        <v>#DIV/0!</v>
      </c>
      <c r="C51" s="163" t="e">
        <f t="shared" si="1"/>
        <v>#DIV/0!</v>
      </c>
      <c r="D51" s="164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6"/>
    </row>
    <row r="52" spans="1:67" x14ac:dyDescent="0.15">
      <c r="A52" s="161">
        <v>20</v>
      </c>
      <c r="B52" s="167" t="e">
        <f>'NNPS (リニアシステム　〈B 〉）'!B132</f>
        <v>#DIV/0!</v>
      </c>
      <c r="C52" s="163" t="e">
        <f t="shared" si="1"/>
        <v>#DIV/0!</v>
      </c>
      <c r="D52" s="164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6"/>
    </row>
    <row r="53" spans="1:67" x14ac:dyDescent="0.15">
      <c r="A53" s="161">
        <v>21</v>
      </c>
      <c r="B53" s="167" t="e">
        <f>'NNPS (リニアシステム　〈B 〉）'!B133</f>
        <v>#DIV/0!</v>
      </c>
      <c r="C53" s="163" t="e">
        <f t="shared" si="1"/>
        <v>#DIV/0!</v>
      </c>
      <c r="D53" s="164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6"/>
    </row>
    <row r="54" spans="1:67" x14ac:dyDescent="0.15">
      <c r="A54" s="161">
        <v>22</v>
      </c>
      <c r="B54" s="167" t="e">
        <f>'NNPS (リニアシステム　〈B 〉）'!B134</f>
        <v>#DIV/0!</v>
      </c>
      <c r="C54" s="163" t="e">
        <f t="shared" si="1"/>
        <v>#DIV/0!</v>
      </c>
      <c r="D54" s="164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6"/>
    </row>
    <row r="55" spans="1:67" x14ac:dyDescent="0.15">
      <c r="A55" s="161">
        <v>23</v>
      </c>
      <c r="B55" s="167" t="e">
        <f>'NNPS (リニアシステム　〈B 〉）'!B135</f>
        <v>#DIV/0!</v>
      </c>
      <c r="C55" s="163" t="e">
        <f t="shared" si="1"/>
        <v>#DIV/0!</v>
      </c>
      <c r="D55" s="164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6"/>
    </row>
    <row r="56" spans="1:67" ht="15.75" thickBot="1" x14ac:dyDescent="0.2">
      <c r="A56" s="161">
        <v>24</v>
      </c>
      <c r="B56" s="168" t="e">
        <f>'NNPS (リニアシステム　〈B 〉）'!B136</f>
        <v>#DIV/0!</v>
      </c>
      <c r="C56" s="169" t="e">
        <f t="shared" si="1"/>
        <v>#DIV/0!</v>
      </c>
      <c r="D56" s="176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  <c r="BI56" s="177"/>
      <c r="BJ56" s="177"/>
      <c r="BK56" s="177"/>
      <c r="BL56" s="177"/>
      <c r="BM56" s="177"/>
      <c r="BN56" s="177"/>
      <c r="BO56" s="178"/>
    </row>
    <row r="57" spans="1:67" ht="22.5" customHeight="1" thickTop="1" thickBot="1" x14ac:dyDescent="0.2">
      <c r="D57" s="179">
        <v>1</v>
      </c>
      <c r="E57" s="180">
        <v>2</v>
      </c>
      <c r="F57" s="180">
        <v>3</v>
      </c>
      <c r="G57" s="180">
        <v>4</v>
      </c>
      <c r="H57" s="180">
        <v>5</v>
      </c>
      <c r="I57" s="180">
        <v>6</v>
      </c>
      <c r="J57" s="180">
        <v>7</v>
      </c>
      <c r="K57" s="180">
        <v>8</v>
      </c>
      <c r="L57" s="180">
        <v>9</v>
      </c>
      <c r="M57" s="180">
        <v>10</v>
      </c>
      <c r="N57" s="180">
        <v>11</v>
      </c>
      <c r="O57" s="180">
        <v>12</v>
      </c>
      <c r="P57" s="180">
        <v>13</v>
      </c>
      <c r="Q57" s="180">
        <v>14</v>
      </c>
      <c r="R57" s="180">
        <v>15</v>
      </c>
      <c r="S57" s="180">
        <v>16</v>
      </c>
      <c r="T57" s="180">
        <v>17</v>
      </c>
      <c r="U57" s="180">
        <v>18</v>
      </c>
      <c r="V57" s="180">
        <v>19</v>
      </c>
      <c r="W57" s="180">
        <v>20</v>
      </c>
      <c r="X57" s="180">
        <v>21</v>
      </c>
      <c r="Y57" s="180">
        <v>22</v>
      </c>
      <c r="Z57" s="180">
        <v>23</v>
      </c>
      <c r="AA57" s="180">
        <v>24</v>
      </c>
      <c r="AB57" s="180">
        <v>25</v>
      </c>
      <c r="AC57" s="180">
        <v>26</v>
      </c>
      <c r="AD57" s="180">
        <v>27</v>
      </c>
      <c r="AE57" s="180">
        <v>28</v>
      </c>
      <c r="AF57" s="180">
        <v>29</v>
      </c>
      <c r="AG57" s="180">
        <v>30</v>
      </c>
      <c r="AH57" s="180">
        <v>31</v>
      </c>
      <c r="AI57" s="180">
        <v>32</v>
      </c>
      <c r="AJ57" s="180">
        <v>33</v>
      </c>
      <c r="AK57" s="180">
        <v>34</v>
      </c>
      <c r="AL57" s="180">
        <v>35</v>
      </c>
      <c r="AM57" s="180">
        <v>36</v>
      </c>
      <c r="AN57" s="180">
        <v>37</v>
      </c>
      <c r="AO57" s="180">
        <v>38</v>
      </c>
      <c r="AP57" s="180">
        <v>39</v>
      </c>
      <c r="AQ57" s="180">
        <v>40</v>
      </c>
      <c r="AR57" s="180">
        <v>41</v>
      </c>
      <c r="AS57" s="180">
        <v>42</v>
      </c>
      <c r="AT57" s="180">
        <v>43</v>
      </c>
      <c r="AU57" s="180">
        <v>44</v>
      </c>
      <c r="AV57" s="180">
        <v>45</v>
      </c>
      <c r="AW57" s="180">
        <v>46</v>
      </c>
      <c r="AX57" s="180">
        <v>47</v>
      </c>
      <c r="AY57" s="180">
        <v>48</v>
      </c>
      <c r="AZ57" s="180">
        <v>49</v>
      </c>
      <c r="BA57" s="180">
        <v>50</v>
      </c>
      <c r="BB57" s="180">
        <v>51</v>
      </c>
      <c r="BC57" s="180">
        <v>52</v>
      </c>
      <c r="BD57" s="180">
        <v>53</v>
      </c>
      <c r="BE57" s="180">
        <v>54</v>
      </c>
      <c r="BF57" s="180">
        <v>55</v>
      </c>
      <c r="BG57" s="180">
        <v>56</v>
      </c>
      <c r="BH57" s="180">
        <v>57</v>
      </c>
      <c r="BI57" s="180">
        <v>58</v>
      </c>
      <c r="BJ57" s="180">
        <v>59</v>
      </c>
      <c r="BK57" s="180">
        <v>60</v>
      </c>
      <c r="BL57" s="180">
        <v>61</v>
      </c>
      <c r="BM57" s="180">
        <v>62</v>
      </c>
      <c r="BN57" s="180">
        <v>63</v>
      </c>
      <c r="BO57" s="181">
        <v>64</v>
      </c>
    </row>
  </sheetData>
  <mergeCells count="1">
    <mergeCell ref="B3:C3"/>
  </mergeCells>
  <phoneticPr fontId="2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Power Spectrum 〈B〉</vt:lpstr>
      <vt:lpstr>NNPS (リニアシステム　〈B 〉）</vt:lpstr>
      <vt:lpstr>加算平均シート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ImageJ_⊿PV WS実習用</dc:title>
  <dc:creator>國友　博史</dc:creator>
  <cp:lastModifiedBy>國友 博史</cp:lastModifiedBy>
  <dcterms:created xsi:type="dcterms:W3CDTF">2006-06-26T08:36:31Z</dcterms:created>
  <dcterms:modified xsi:type="dcterms:W3CDTF">2026-06-16T01:06:26Z</dcterms:modified>
</cp:coreProperties>
</file>